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421+557прРИМ'!$42:$42</definedName>
    <definedName name="_xlnm.Print_Area" localSheetId="0">'Смета по ФСНБ 421+557прРИМ'!$A$1:$L$1089</definedName>
  </definedNames>
  <calcPr calcId="145621"/>
</workbook>
</file>

<file path=xl/calcChain.xml><?xml version="1.0" encoding="utf-8"?>
<calcChain xmlns="http://schemas.openxmlformats.org/spreadsheetml/2006/main">
  <c r="H1087" i="7" l="1"/>
  <c r="H1084" i="7"/>
  <c r="C1087" i="7"/>
  <c r="C1084" i="7"/>
  <c r="AU1081" i="7"/>
  <c r="AS1081" i="7"/>
  <c r="AP1081" i="7"/>
  <c r="BA1081" i="7"/>
  <c r="AZ1081" i="7"/>
  <c r="AE1081" i="7"/>
  <c r="AD1081" i="7"/>
  <c r="L1080" i="7"/>
  <c r="K1081" i="7" s="1"/>
  <c r="J1080" i="7"/>
  <c r="E1080" i="7"/>
  <c r="G1080" i="7"/>
  <c r="D1080" i="7"/>
  <c r="C1080" i="7"/>
  <c r="AU1079" i="7"/>
  <c r="AS1079" i="7"/>
  <c r="AP1079" i="7"/>
  <c r="BA1079" i="7"/>
  <c r="AZ1079" i="7"/>
  <c r="AE1079" i="7"/>
  <c r="AD1079" i="7"/>
  <c r="L1078" i="7"/>
  <c r="K1079" i="7" s="1"/>
  <c r="J1078" i="7"/>
  <c r="E1078" i="7"/>
  <c r="G1078" i="7"/>
  <c r="D1078" i="7"/>
  <c r="C1078" i="7"/>
  <c r="AU1077" i="7"/>
  <c r="AS1077" i="7"/>
  <c r="AP1077" i="7"/>
  <c r="BA1077" i="7"/>
  <c r="AZ1077" i="7"/>
  <c r="AE1077" i="7"/>
  <c r="AD1077" i="7"/>
  <c r="L1076" i="7"/>
  <c r="K1077" i="7" s="1"/>
  <c r="J1076" i="7"/>
  <c r="E1076" i="7"/>
  <c r="G1076" i="7"/>
  <c r="D1076" i="7"/>
  <c r="C1076" i="7"/>
  <c r="AU1075" i="7"/>
  <c r="AS1075" i="7"/>
  <c r="AP1075" i="7"/>
  <c r="BA1075" i="7"/>
  <c r="AZ1075" i="7"/>
  <c r="AE1075" i="7"/>
  <c r="AD1075" i="7"/>
  <c r="L1074" i="7"/>
  <c r="K1075" i="7" s="1"/>
  <c r="I1075" i="7" s="1"/>
  <c r="J1074" i="7"/>
  <c r="E1074" i="7"/>
  <c r="G1074" i="7"/>
  <c r="D1074" i="7"/>
  <c r="C1074" i="7"/>
  <c r="AU1073" i="7"/>
  <c r="AS1073" i="7"/>
  <c r="AP1073" i="7"/>
  <c r="BA1073" i="7"/>
  <c r="AZ1073" i="7"/>
  <c r="AE1073" i="7"/>
  <c r="AD1073" i="7"/>
  <c r="L1072" i="7"/>
  <c r="K1073" i="7" s="1"/>
  <c r="J1072" i="7"/>
  <c r="E1072" i="7"/>
  <c r="I1073" i="7" s="1"/>
  <c r="G1072" i="7"/>
  <c r="D1072" i="7"/>
  <c r="C1072" i="7"/>
  <c r="AU1071" i="7"/>
  <c r="AS1071" i="7"/>
  <c r="AP1071" i="7"/>
  <c r="BA1071" i="7"/>
  <c r="AZ1071" i="7"/>
  <c r="AE1071" i="7"/>
  <c r="AD1071" i="7"/>
  <c r="L1070" i="7"/>
  <c r="K1071" i="7" s="1"/>
  <c r="J1070" i="7"/>
  <c r="K1070" i="7"/>
  <c r="E1070" i="7"/>
  <c r="G1070" i="7"/>
  <c r="D1070" i="7"/>
  <c r="AU1069" i="7"/>
  <c r="AS1069" i="7"/>
  <c r="AP1069" i="7"/>
  <c r="BA1069" i="7"/>
  <c r="AZ1069" i="7"/>
  <c r="AE1069" i="7"/>
  <c r="AD1069" i="7"/>
  <c r="L1068" i="7"/>
  <c r="K1069" i="7" s="1"/>
  <c r="I1069" i="7" s="1"/>
  <c r="J1068" i="7"/>
  <c r="K1068" i="7"/>
  <c r="E1068" i="7"/>
  <c r="G1068" i="7"/>
  <c r="D1068" i="7"/>
  <c r="AU1067" i="7"/>
  <c r="AS1067" i="7"/>
  <c r="AP1067" i="7"/>
  <c r="BA1067" i="7"/>
  <c r="AZ1067" i="7"/>
  <c r="AE1067" i="7"/>
  <c r="AD1067" i="7"/>
  <c r="L1066" i="7"/>
  <c r="K1067" i="7" s="1"/>
  <c r="J1066" i="7"/>
  <c r="K1066" i="7"/>
  <c r="E1066" i="7"/>
  <c r="G1066" i="7"/>
  <c r="D1066" i="7"/>
  <c r="AU1065" i="7"/>
  <c r="AS1065" i="7"/>
  <c r="AP1065" i="7"/>
  <c r="BA1065" i="7"/>
  <c r="AZ1065" i="7"/>
  <c r="AE1065" i="7"/>
  <c r="AD1065" i="7"/>
  <c r="L1064" i="7"/>
  <c r="BB1065" i="7" s="1"/>
  <c r="J1064" i="7"/>
  <c r="K1064" i="7"/>
  <c r="E1064" i="7"/>
  <c r="G1064" i="7"/>
  <c r="D1064" i="7"/>
  <c r="AU1063" i="7"/>
  <c r="AS1063" i="7"/>
  <c r="AP1063" i="7"/>
  <c r="BA1063" i="7"/>
  <c r="AZ1063" i="7"/>
  <c r="AE1063" i="7"/>
  <c r="AD1063" i="7"/>
  <c r="L1062" i="7"/>
  <c r="BB1063" i="7" s="1"/>
  <c r="J1062" i="7"/>
  <c r="K1062" i="7"/>
  <c r="E1062" i="7"/>
  <c r="G1062" i="7"/>
  <c r="D1062" i="7"/>
  <c r="AU1061" i="7"/>
  <c r="AS1061" i="7"/>
  <c r="AP1061" i="7"/>
  <c r="BA1061" i="7"/>
  <c r="AZ1061" i="7"/>
  <c r="AE1061" i="7"/>
  <c r="AD1061" i="7"/>
  <c r="L1060" i="7"/>
  <c r="BB1061" i="7" s="1"/>
  <c r="J1060" i="7"/>
  <c r="E1060" i="7"/>
  <c r="G1060" i="7"/>
  <c r="D1060" i="7"/>
  <c r="C1060" i="7"/>
  <c r="AU1059" i="7"/>
  <c r="AS1059" i="7"/>
  <c r="AP1059" i="7"/>
  <c r="BA1059" i="7"/>
  <c r="AZ1059" i="7"/>
  <c r="AE1059" i="7"/>
  <c r="AD1059" i="7"/>
  <c r="L1058" i="7"/>
  <c r="BB1059" i="7" s="1"/>
  <c r="J1058" i="7"/>
  <c r="E1058" i="7"/>
  <c r="G1058" i="7"/>
  <c r="D1058" i="7"/>
  <c r="C1058" i="7"/>
  <c r="AU1057" i="7"/>
  <c r="AS1057" i="7"/>
  <c r="AP1057" i="7"/>
  <c r="BA1057" i="7"/>
  <c r="AZ1057" i="7"/>
  <c r="AE1057" i="7"/>
  <c r="AD1057" i="7"/>
  <c r="L1056" i="7"/>
  <c r="BB1057" i="7" s="1"/>
  <c r="J1056" i="7"/>
  <c r="K1056" i="7"/>
  <c r="E1056" i="7"/>
  <c r="G1056" i="7"/>
  <c r="D1056" i="7"/>
  <c r="AE1053" i="7"/>
  <c r="AD1053" i="7"/>
  <c r="G1052" i="7"/>
  <c r="E1052" i="7"/>
  <c r="G1051" i="7"/>
  <c r="E1051" i="7"/>
  <c r="G1048" i="7"/>
  <c r="F1048" i="7"/>
  <c r="E1048" i="7"/>
  <c r="D1048" i="7"/>
  <c r="C1048" i="7"/>
  <c r="B1048" i="7"/>
  <c r="L1047" i="7"/>
  <c r="L1046" i="7" s="1"/>
  <c r="AW1053" i="7" s="1"/>
  <c r="I1047" i="7"/>
  <c r="H1047" i="7"/>
  <c r="G1047" i="7"/>
  <c r="F1047" i="7"/>
  <c r="L1045" i="7"/>
  <c r="L1043" i="7" s="1"/>
  <c r="J1045" i="7"/>
  <c r="E1045" i="7"/>
  <c r="L1044" i="7"/>
  <c r="I1044" i="7"/>
  <c r="H1044" i="7"/>
  <c r="G1044" i="7"/>
  <c r="L1041" i="7"/>
  <c r="J1041" i="7"/>
  <c r="G1041" i="7"/>
  <c r="L1040" i="7"/>
  <c r="J1040" i="7"/>
  <c r="G1040" i="7"/>
  <c r="C1038" i="7"/>
  <c r="E1037" i="7"/>
  <c r="G1037" i="7"/>
  <c r="D1037" i="7"/>
  <c r="AW1036" i="7"/>
  <c r="AT1036" i="7"/>
  <c r="AO1036" i="7"/>
  <c r="AE1036" i="7"/>
  <c r="AD1036" i="7"/>
  <c r="G1035" i="7"/>
  <c r="E1035" i="7"/>
  <c r="G1034" i="7"/>
  <c r="E1034" i="7"/>
  <c r="L1031" i="7"/>
  <c r="L1030" i="7" s="1"/>
  <c r="J1031" i="7"/>
  <c r="G1031" i="7"/>
  <c r="C1029" i="7"/>
  <c r="E1028" i="7"/>
  <c r="G1028" i="7"/>
  <c r="D1028" i="7"/>
  <c r="AW1025" i="7"/>
  <c r="AR1025" i="7"/>
  <c r="AE1025" i="7"/>
  <c r="AD1025" i="7"/>
  <c r="G1024" i="7"/>
  <c r="E1024" i="7"/>
  <c r="G1023" i="7"/>
  <c r="E1023" i="7"/>
  <c r="L1020" i="7"/>
  <c r="I1020" i="7"/>
  <c r="H1020" i="7"/>
  <c r="J1020" i="7" s="1"/>
  <c r="G1020" i="7"/>
  <c r="F1020" i="7"/>
  <c r="L1019" i="7"/>
  <c r="L1017" i="7" s="1"/>
  <c r="AT1025" i="7" s="1"/>
  <c r="J1019" i="7"/>
  <c r="F1019" i="7"/>
  <c r="E1019" i="7"/>
  <c r="G1019" i="7" s="1"/>
  <c r="L1018" i="7"/>
  <c r="I1018" i="7"/>
  <c r="H1018" i="7"/>
  <c r="G1018" i="7"/>
  <c r="F1018" i="7"/>
  <c r="E1015" i="7"/>
  <c r="G1015" i="7"/>
  <c r="D1015" i="7"/>
  <c r="AW1012" i="7"/>
  <c r="AT1012" i="7"/>
  <c r="AO1012" i="7"/>
  <c r="AE1012" i="7"/>
  <c r="AD1012" i="7"/>
  <c r="G1011" i="7"/>
  <c r="E1011" i="7"/>
  <c r="G1010" i="7"/>
  <c r="E1010" i="7"/>
  <c r="L1006" i="7"/>
  <c r="L1008" i="7" s="1"/>
  <c r="L1007" i="7"/>
  <c r="J1007" i="7"/>
  <c r="K1007" i="7"/>
  <c r="G1007" i="7"/>
  <c r="E1005" i="7"/>
  <c r="G1005" i="7"/>
  <c r="D1005" i="7"/>
  <c r="AW1004" i="7"/>
  <c r="AT1004" i="7"/>
  <c r="AO1004" i="7"/>
  <c r="AE1004" i="7"/>
  <c r="AD1004" i="7"/>
  <c r="G1003" i="7"/>
  <c r="E1003" i="7"/>
  <c r="G1002" i="7"/>
  <c r="E1002" i="7"/>
  <c r="L999" i="7"/>
  <c r="L998" i="7" s="1"/>
  <c r="AR1004" i="7" s="1"/>
  <c r="L1001" i="7" s="1"/>
  <c r="J999" i="7"/>
  <c r="K999" i="7"/>
  <c r="G999" i="7"/>
  <c r="E997" i="7"/>
  <c r="G997" i="7"/>
  <c r="D997" i="7"/>
  <c r="AE994" i="7"/>
  <c r="AD994" i="7"/>
  <c r="G993" i="7"/>
  <c r="E993" i="7"/>
  <c r="G992" i="7"/>
  <c r="E992" i="7"/>
  <c r="G989" i="7"/>
  <c r="F989" i="7"/>
  <c r="E989" i="7"/>
  <c r="D989" i="7"/>
  <c r="C989" i="7"/>
  <c r="B989" i="7"/>
  <c r="L988" i="7"/>
  <c r="I988" i="7"/>
  <c r="H988" i="7"/>
  <c r="J988" i="7" s="1"/>
  <c r="G988" i="7"/>
  <c r="F988" i="7"/>
  <c r="L987" i="7"/>
  <c r="I987" i="7"/>
  <c r="H987" i="7"/>
  <c r="G987" i="7"/>
  <c r="F987" i="7"/>
  <c r="L986" i="7"/>
  <c r="I986" i="7"/>
  <c r="H986" i="7"/>
  <c r="G986" i="7"/>
  <c r="F986" i="7"/>
  <c r="L983" i="7"/>
  <c r="AT994" i="7" s="1"/>
  <c r="L984" i="7"/>
  <c r="I984" i="7"/>
  <c r="H984" i="7"/>
  <c r="J984" i="7" s="1"/>
  <c r="G984" i="7"/>
  <c r="F984" i="7"/>
  <c r="L981" i="7"/>
  <c r="L979" i="7" s="1"/>
  <c r="J981" i="7"/>
  <c r="K981" i="7"/>
  <c r="G981" i="7"/>
  <c r="L980" i="7"/>
  <c r="J980" i="7"/>
  <c r="K980" i="7"/>
  <c r="G980" i="7"/>
  <c r="E978" i="7"/>
  <c r="G978" i="7"/>
  <c r="D978" i="7"/>
  <c r="AE977" i="7"/>
  <c r="AD977" i="7"/>
  <c r="G976" i="7"/>
  <c r="E976" i="7"/>
  <c r="G975" i="7"/>
  <c r="E975" i="7"/>
  <c r="G972" i="7"/>
  <c r="F972" i="7"/>
  <c r="E972" i="7"/>
  <c r="D972" i="7"/>
  <c r="C972" i="7"/>
  <c r="B972" i="7"/>
  <c r="L971" i="7"/>
  <c r="J971" i="7"/>
  <c r="I971" i="7"/>
  <c r="H971" i="7"/>
  <c r="G971" i="7"/>
  <c r="F971" i="7"/>
  <c r="L970" i="7"/>
  <c r="I970" i="7"/>
  <c r="H970" i="7"/>
  <c r="G970" i="7"/>
  <c r="F970" i="7"/>
  <c r="L969" i="7"/>
  <c r="I969" i="7"/>
  <c r="H969" i="7"/>
  <c r="G969" i="7"/>
  <c r="F969" i="7"/>
  <c r="L966" i="7"/>
  <c r="AT977" i="7" s="1"/>
  <c r="L967" i="7"/>
  <c r="I967" i="7"/>
  <c r="H967" i="7"/>
  <c r="J967" i="7" s="1"/>
  <c r="G967" i="7"/>
  <c r="F967" i="7"/>
  <c r="L964" i="7"/>
  <c r="L962" i="7" s="1"/>
  <c r="J964" i="7"/>
  <c r="K964" i="7"/>
  <c r="G964" i="7"/>
  <c r="L963" i="7"/>
  <c r="J963" i="7"/>
  <c r="K963" i="7"/>
  <c r="G963" i="7"/>
  <c r="E961" i="7"/>
  <c r="G961" i="7"/>
  <c r="D961" i="7"/>
  <c r="AT958" i="7"/>
  <c r="AO958" i="7"/>
  <c r="AE958" i="7"/>
  <c r="AD958" i="7"/>
  <c r="G957" i="7"/>
  <c r="E957" i="7"/>
  <c r="G956" i="7"/>
  <c r="E956" i="7"/>
  <c r="L953" i="7"/>
  <c r="L952" i="7" s="1"/>
  <c r="AW958" i="7" s="1"/>
  <c r="J953" i="7"/>
  <c r="G953" i="7"/>
  <c r="F953" i="7"/>
  <c r="L951" i="7"/>
  <c r="L950" i="7" s="1"/>
  <c r="J951" i="7"/>
  <c r="K951" i="7"/>
  <c r="G951" i="7"/>
  <c r="E949" i="7"/>
  <c r="G949" i="7"/>
  <c r="D949" i="7"/>
  <c r="AT948" i="7"/>
  <c r="AO948" i="7"/>
  <c r="AE948" i="7"/>
  <c r="AD948" i="7"/>
  <c r="G947" i="7"/>
  <c r="E947" i="7"/>
  <c r="G946" i="7"/>
  <c r="E946" i="7"/>
  <c r="L943" i="7"/>
  <c r="L942" i="7" s="1"/>
  <c r="J943" i="7"/>
  <c r="G943" i="7"/>
  <c r="F943" i="7"/>
  <c r="L941" i="7"/>
  <c r="L940" i="7" s="1"/>
  <c r="AR948" i="7" s="1"/>
  <c r="L945" i="7" s="1"/>
  <c r="J941" i="7"/>
  <c r="K941" i="7"/>
  <c r="G941" i="7"/>
  <c r="E939" i="7"/>
  <c r="G939" i="7"/>
  <c r="D939" i="7"/>
  <c r="AT938" i="7"/>
  <c r="AO938" i="7"/>
  <c r="AE938" i="7"/>
  <c r="AD938" i="7"/>
  <c r="G937" i="7"/>
  <c r="E937" i="7"/>
  <c r="G936" i="7"/>
  <c r="E936" i="7"/>
  <c r="L933" i="7"/>
  <c r="L932" i="7" s="1"/>
  <c r="AW938" i="7" s="1"/>
  <c r="J933" i="7"/>
  <c r="G933" i="7"/>
  <c r="F933" i="7"/>
  <c r="L931" i="7"/>
  <c r="L930" i="7" s="1"/>
  <c r="J931" i="7"/>
  <c r="K931" i="7"/>
  <c r="G931" i="7"/>
  <c r="E929" i="7"/>
  <c r="G929" i="7"/>
  <c r="D929" i="7"/>
  <c r="AT928" i="7"/>
  <c r="AO928" i="7"/>
  <c r="AE928" i="7"/>
  <c r="AD928" i="7"/>
  <c r="G927" i="7"/>
  <c r="E927" i="7"/>
  <c r="G926" i="7"/>
  <c r="E926" i="7"/>
  <c r="L923" i="7"/>
  <c r="L922" i="7" s="1"/>
  <c r="J923" i="7"/>
  <c r="G923" i="7"/>
  <c r="F923" i="7"/>
  <c r="L921" i="7"/>
  <c r="L920" i="7" s="1"/>
  <c r="AR928" i="7" s="1"/>
  <c r="L925" i="7" s="1"/>
  <c r="J921" i="7"/>
  <c r="K921" i="7"/>
  <c r="G921" i="7"/>
  <c r="E919" i="7"/>
  <c r="G919" i="7"/>
  <c r="D919" i="7"/>
  <c r="AT918" i="7"/>
  <c r="AO918" i="7"/>
  <c r="AE918" i="7"/>
  <c r="AD918" i="7"/>
  <c r="G917" i="7"/>
  <c r="E917" i="7"/>
  <c r="G916" i="7"/>
  <c r="E916" i="7"/>
  <c r="L913" i="7"/>
  <c r="L912" i="7" s="1"/>
  <c r="AW918" i="7" s="1"/>
  <c r="J913" i="7"/>
  <c r="G913" i="7"/>
  <c r="F913" i="7"/>
  <c r="L911" i="7"/>
  <c r="L910" i="7" s="1"/>
  <c r="J911" i="7"/>
  <c r="K911" i="7"/>
  <c r="G911" i="7"/>
  <c r="E909" i="7"/>
  <c r="G909" i="7"/>
  <c r="D909" i="7"/>
  <c r="AE906" i="7"/>
  <c r="AD906" i="7"/>
  <c r="G905" i="7"/>
  <c r="E905" i="7"/>
  <c r="G904" i="7"/>
  <c r="E904" i="7"/>
  <c r="L901" i="7"/>
  <c r="L900" i="7" s="1"/>
  <c r="AW906" i="7" s="1"/>
  <c r="J901" i="7"/>
  <c r="G901" i="7"/>
  <c r="F901" i="7"/>
  <c r="L899" i="7"/>
  <c r="L897" i="7" s="1"/>
  <c r="J899" i="7"/>
  <c r="F899" i="7"/>
  <c r="E899" i="7"/>
  <c r="L898" i="7"/>
  <c r="I898" i="7"/>
  <c r="H898" i="7"/>
  <c r="G898" i="7"/>
  <c r="F898" i="7"/>
  <c r="L895" i="7"/>
  <c r="L894" i="7" s="1"/>
  <c r="J895" i="7"/>
  <c r="G895" i="7"/>
  <c r="F895" i="7"/>
  <c r="E893" i="7"/>
  <c r="G893" i="7"/>
  <c r="D893" i="7"/>
  <c r="AE892" i="7"/>
  <c r="AD892" i="7"/>
  <c r="G891" i="7"/>
  <c r="E891" i="7"/>
  <c r="G890" i="7"/>
  <c r="E890" i="7"/>
  <c r="L886" i="7"/>
  <c r="AW892" i="7" s="1"/>
  <c r="L887" i="7"/>
  <c r="J887" i="7"/>
  <c r="G887" i="7"/>
  <c r="F887" i="7"/>
  <c r="L885" i="7"/>
  <c r="L883" i="7" s="1"/>
  <c r="J885" i="7"/>
  <c r="F885" i="7"/>
  <c r="E885" i="7"/>
  <c r="G885" i="7" s="1"/>
  <c r="L884" i="7"/>
  <c r="I884" i="7"/>
  <c r="H884" i="7"/>
  <c r="G884" i="7"/>
  <c r="F884" i="7"/>
  <c r="L881" i="7"/>
  <c r="L880" i="7" s="1"/>
  <c r="J881" i="7"/>
  <c r="G881" i="7"/>
  <c r="F881" i="7"/>
  <c r="E879" i="7"/>
  <c r="G879" i="7"/>
  <c r="D879" i="7"/>
  <c r="AE878" i="7"/>
  <c r="AD878" i="7"/>
  <c r="G877" i="7"/>
  <c r="E877" i="7"/>
  <c r="G876" i="7"/>
  <c r="E876" i="7"/>
  <c r="L873" i="7"/>
  <c r="L872" i="7" s="1"/>
  <c r="AW878" i="7" s="1"/>
  <c r="J873" i="7"/>
  <c r="G873" i="7"/>
  <c r="F873" i="7"/>
  <c r="L871" i="7"/>
  <c r="L869" i="7" s="1"/>
  <c r="J871" i="7"/>
  <c r="F871" i="7"/>
  <c r="E871" i="7"/>
  <c r="L870" i="7"/>
  <c r="I870" i="7"/>
  <c r="H870" i="7"/>
  <c r="G870" i="7"/>
  <c r="F870" i="7"/>
  <c r="L866" i="7"/>
  <c r="AR878" i="7" s="1"/>
  <c r="L867" i="7"/>
  <c r="J867" i="7"/>
  <c r="G867" i="7"/>
  <c r="F867" i="7"/>
  <c r="E865" i="7"/>
  <c r="G865" i="7"/>
  <c r="G871" i="7" s="1"/>
  <c r="D865" i="7"/>
  <c r="AE864" i="7"/>
  <c r="AD864" i="7"/>
  <c r="G863" i="7"/>
  <c r="E863" i="7"/>
  <c r="G862" i="7"/>
  <c r="E862" i="7"/>
  <c r="L859" i="7"/>
  <c r="L858" i="7" s="1"/>
  <c r="AW864" i="7" s="1"/>
  <c r="J859" i="7"/>
  <c r="G859" i="7"/>
  <c r="F859" i="7"/>
  <c r="L857" i="7"/>
  <c r="L855" i="7" s="1"/>
  <c r="J857" i="7"/>
  <c r="F857" i="7"/>
  <c r="E857" i="7"/>
  <c r="L856" i="7"/>
  <c r="I856" i="7"/>
  <c r="J856" i="7" s="1"/>
  <c r="H856" i="7"/>
  <c r="G856" i="7"/>
  <c r="F856" i="7"/>
  <c r="L853" i="7"/>
  <c r="L852" i="7" s="1"/>
  <c r="J853" i="7"/>
  <c r="G853" i="7"/>
  <c r="F853" i="7"/>
  <c r="E851" i="7"/>
  <c r="G851" i="7"/>
  <c r="D851" i="7"/>
  <c r="AE850" i="7"/>
  <c r="AD850" i="7"/>
  <c r="G849" i="7"/>
  <c r="E849" i="7"/>
  <c r="G848" i="7"/>
  <c r="E848" i="7"/>
  <c r="L845" i="7"/>
  <c r="L844" i="7" s="1"/>
  <c r="AW850" i="7" s="1"/>
  <c r="J845" i="7"/>
  <c r="G845" i="7"/>
  <c r="F845" i="7"/>
  <c r="L843" i="7"/>
  <c r="L841" i="7" s="1"/>
  <c r="AT850" i="7" s="1"/>
  <c r="J843" i="7"/>
  <c r="F843" i="7"/>
  <c r="E843" i="7"/>
  <c r="L842" i="7"/>
  <c r="I842" i="7"/>
  <c r="H842" i="7"/>
  <c r="G842" i="7"/>
  <c r="F842" i="7"/>
  <c r="L839" i="7"/>
  <c r="L838" i="7" s="1"/>
  <c r="J839" i="7"/>
  <c r="G839" i="7"/>
  <c r="F839" i="7"/>
  <c r="E837" i="7"/>
  <c r="G837" i="7"/>
  <c r="D837" i="7"/>
  <c r="AW832" i="7"/>
  <c r="AE832" i="7"/>
  <c r="AD832" i="7"/>
  <c r="G831" i="7"/>
  <c r="E831" i="7"/>
  <c r="G830" i="7"/>
  <c r="E830" i="7"/>
  <c r="L827" i="7"/>
  <c r="L825" i="7" s="1"/>
  <c r="J827" i="7"/>
  <c r="F827" i="7"/>
  <c r="E827" i="7"/>
  <c r="L826" i="7"/>
  <c r="I826" i="7"/>
  <c r="H826" i="7"/>
  <c r="G826" i="7"/>
  <c r="F826" i="7"/>
  <c r="L823" i="7"/>
  <c r="L822" i="7" s="1"/>
  <c r="AR832" i="7" s="1"/>
  <c r="J823" i="7"/>
  <c r="K823" i="7"/>
  <c r="G823" i="7"/>
  <c r="F823" i="7"/>
  <c r="C821" i="7"/>
  <c r="C820" i="7"/>
  <c r="B820" i="7"/>
  <c r="E819" i="7"/>
  <c r="G819" i="7"/>
  <c r="D819" i="7"/>
  <c r="AW818" i="7"/>
  <c r="AE818" i="7"/>
  <c r="AD818" i="7"/>
  <c r="G817" i="7"/>
  <c r="E817" i="7"/>
  <c r="G816" i="7"/>
  <c r="E816" i="7"/>
  <c r="L813" i="7"/>
  <c r="L811" i="7" s="1"/>
  <c r="L810" i="7" s="1"/>
  <c r="AO818" i="7" s="1"/>
  <c r="J813" i="7"/>
  <c r="F813" i="7"/>
  <c r="E813" i="7"/>
  <c r="L812" i="7"/>
  <c r="I812" i="7"/>
  <c r="H812" i="7"/>
  <c r="G812" i="7"/>
  <c r="F812" i="7"/>
  <c r="L809" i="7"/>
  <c r="L808" i="7" s="1"/>
  <c r="J809" i="7"/>
  <c r="K809" i="7"/>
  <c r="G809" i="7"/>
  <c r="F809" i="7"/>
  <c r="C807" i="7"/>
  <c r="C806" i="7"/>
  <c r="B806" i="7"/>
  <c r="E805" i="7"/>
  <c r="G805" i="7"/>
  <c r="D805" i="7"/>
  <c r="AW804" i="7"/>
  <c r="AE804" i="7"/>
  <c r="AD804" i="7"/>
  <c r="G803" i="7"/>
  <c r="E803" i="7"/>
  <c r="G802" i="7"/>
  <c r="E802" i="7"/>
  <c r="L797" i="7"/>
  <c r="AT804" i="7" s="1"/>
  <c r="L799" i="7"/>
  <c r="J799" i="7"/>
  <c r="F799" i="7"/>
  <c r="E799" i="7"/>
  <c r="L798" i="7"/>
  <c r="I798" i="7"/>
  <c r="H798" i="7"/>
  <c r="G798" i="7"/>
  <c r="F798" i="7"/>
  <c r="L795" i="7"/>
  <c r="L794" i="7" s="1"/>
  <c r="AR804" i="7" s="1"/>
  <c r="J795" i="7"/>
  <c r="K795" i="7"/>
  <c r="G795" i="7"/>
  <c r="F795" i="7"/>
  <c r="C793" i="7"/>
  <c r="C792" i="7"/>
  <c r="B792" i="7"/>
  <c r="E791" i="7"/>
  <c r="G791" i="7"/>
  <c r="D791" i="7"/>
  <c r="AW790" i="7"/>
  <c r="AE790" i="7"/>
  <c r="AD790" i="7"/>
  <c r="G789" i="7"/>
  <c r="E789" i="7"/>
  <c r="G788" i="7"/>
  <c r="E788" i="7"/>
  <c r="L785" i="7"/>
  <c r="L783" i="7" s="1"/>
  <c r="J785" i="7"/>
  <c r="F785" i="7"/>
  <c r="E785" i="7"/>
  <c r="L784" i="7"/>
  <c r="I784" i="7"/>
  <c r="H784" i="7"/>
  <c r="G784" i="7"/>
  <c r="F784" i="7"/>
  <c r="L781" i="7"/>
  <c r="L780" i="7" s="1"/>
  <c r="J781" i="7"/>
  <c r="K781" i="7"/>
  <c r="G781" i="7"/>
  <c r="F781" i="7"/>
  <c r="C779" i="7"/>
  <c r="C778" i="7"/>
  <c r="B778" i="7"/>
  <c r="E777" i="7"/>
  <c r="G777" i="7"/>
  <c r="D777" i="7"/>
  <c r="AW776" i="7"/>
  <c r="AE776" i="7"/>
  <c r="AD776" i="7"/>
  <c r="G775" i="7"/>
  <c r="E775" i="7"/>
  <c r="G774" i="7"/>
  <c r="E774" i="7"/>
  <c r="L771" i="7"/>
  <c r="L769" i="7" s="1"/>
  <c r="J771" i="7"/>
  <c r="F771" i="7"/>
  <c r="E771" i="7"/>
  <c r="L770" i="7"/>
  <c r="I770" i="7"/>
  <c r="H770" i="7"/>
  <c r="G770" i="7"/>
  <c r="F770" i="7"/>
  <c r="L767" i="7"/>
  <c r="L766" i="7" s="1"/>
  <c r="J767" i="7"/>
  <c r="K767" i="7"/>
  <c r="G767" i="7"/>
  <c r="F767" i="7"/>
  <c r="C765" i="7"/>
  <c r="C764" i="7"/>
  <c r="B764" i="7"/>
  <c r="E763" i="7"/>
  <c r="G763" i="7"/>
  <c r="D763" i="7"/>
  <c r="AW762" i="7"/>
  <c r="AE762" i="7"/>
  <c r="AD762" i="7"/>
  <c r="G761" i="7"/>
  <c r="E761" i="7"/>
  <c r="G760" i="7"/>
  <c r="E760" i="7"/>
  <c r="L757" i="7"/>
  <c r="L755" i="7" s="1"/>
  <c r="J757" i="7"/>
  <c r="F757" i="7"/>
  <c r="E757" i="7"/>
  <c r="L756" i="7"/>
  <c r="I756" i="7"/>
  <c r="H756" i="7"/>
  <c r="G756" i="7"/>
  <c r="F756" i="7"/>
  <c r="L753" i="7"/>
  <c r="L752" i="7" s="1"/>
  <c r="J753" i="7"/>
  <c r="K753" i="7"/>
  <c r="G753" i="7"/>
  <c r="F753" i="7"/>
  <c r="C751" i="7"/>
  <c r="C750" i="7"/>
  <c r="B750" i="7"/>
  <c r="E749" i="7"/>
  <c r="G749" i="7"/>
  <c r="D749" i="7"/>
  <c r="AW746" i="7"/>
  <c r="AE746" i="7"/>
  <c r="AD746" i="7"/>
  <c r="G745" i="7"/>
  <c r="E745" i="7"/>
  <c r="G744" i="7"/>
  <c r="E744" i="7"/>
  <c r="L741" i="7"/>
  <c r="L739" i="7" s="1"/>
  <c r="J741" i="7"/>
  <c r="F741" i="7"/>
  <c r="E741" i="7"/>
  <c r="L740" i="7"/>
  <c r="I740" i="7"/>
  <c r="H740" i="7"/>
  <c r="G740" i="7"/>
  <c r="F740" i="7"/>
  <c r="L737" i="7"/>
  <c r="L736" i="7" s="1"/>
  <c r="J737" i="7"/>
  <c r="K737" i="7"/>
  <c r="G737" i="7"/>
  <c r="C735" i="7"/>
  <c r="E734" i="7"/>
  <c r="G734" i="7"/>
  <c r="D734" i="7"/>
  <c r="AW733" i="7"/>
  <c r="AE733" i="7"/>
  <c r="AD733" i="7"/>
  <c r="G732" i="7"/>
  <c r="E732" i="7"/>
  <c r="G731" i="7"/>
  <c r="E731" i="7"/>
  <c r="L728" i="7"/>
  <c r="L726" i="7" s="1"/>
  <c r="J728" i="7"/>
  <c r="F728" i="7"/>
  <c r="E728" i="7"/>
  <c r="L727" i="7"/>
  <c r="I727" i="7"/>
  <c r="H727" i="7"/>
  <c r="J727" i="7" s="1"/>
  <c r="G727" i="7"/>
  <c r="F727" i="7"/>
  <c r="L724" i="7"/>
  <c r="L723" i="7" s="1"/>
  <c r="J724" i="7"/>
  <c r="K724" i="7"/>
  <c r="G724" i="7"/>
  <c r="C722" i="7"/>
  <c r="E721" i="7"/>
  <c r="G721" i="7"/>
  <c r="D721" i="7"/>
  <c r="AW720" i="7"/>
  <c r="AE720" i="7"/>
  <c r="AD720" i="7"/>
  <c r="G719" i="7"/>
  <c r="E719" i="7"/>
  <c r="G718" i="7"/>
  <c r="E718" i="7"/>
  <c r="L715" i="7"/>
  <c r="L713" i="7" s="1"/>
  <c r="AT720" i="7" s="1"/>
  <c r="J715" i="7"/>
  <c r="F715" i="7"/>
  <c r="E715" i="7"/>
  <c r="L714" i="7"/>
  <c r="I714" i="7"/>
  <c r="H714" i="7"/>
  <c r="G714" i="7"/>
  <c r="F714" i="7"/>
  <c r="L711" i="7"/>
  <c r="L710" i="7" s="1"/>
  <c r="AR720" i="7" s="1"/>
  <c r="J711" i="7"/>
  <c r="K711" i="7"/>
  <c r="G711" i="7"/>
  <c r="C709" i="7"/>
  <c r="E708" i="7"/>
  <c r="G708" i="7"/>
  <c r="D708" i="7"/>
  <c r="AW707" i="7"/>
  <c r="AE707" i="7"/>
  <c r="AD707" i="7"/>
  <c r="G706" i="7"/>
  <c r="E706" i="7"/>
  <c r="G705" i="7"/>
  <c r="E705" i="7"/>
  <c r="L702" i="7"/>
  <c r="L700" i="7" s="1"/>
  <c r="J702" i="7"/>
  <c r="F702" i="7"/>
  <c r="E702" i="7"/>
  <c r="L701" i="7"/>
  <c r="I701" i="7"/>
  <c r="H701" i="7"/>
  <c r="G701" i="7"/>
  <c r="F701" i="7"/>
  <c r="L698" i="7"/>
  <c r="L697" i="7" s="1"/>
  <c r="J698" i="7"/>
  <c r="K698" i="7"/>
  <c r="G698" i="7"/>
  <c r="C696" i="7"/>
  <c r="E695" i="7"/>
  <c r="G695" i="7"/>
  <c r="D695" i="7"/>
  <c r="AW694" i="7"/>
  <c r="AE694" i="7"/>
  <c r="AD694" i="7"/>
  <c r="G693" i="7"/>
  <c r="E693" i="7"/>
  <c r="G692" i="7"/>
  <c r="E692" i="7"/>
  <c r="L689" i="7"/>
  <c r="L687" i="7" s="1"/>
  <c r="J689" i="7"/>
  <c r="F689" i="7"/>
  <c r="E689" i="7"/>
  <c r="L688" i="7"/>
  <c r="I688" i="7"/>
  <c r="H688" i="7"/>
  <c r="G688" i="7"/>
  <c r="F688" i="7"/>
  <c r="L685" i="7"/>
  <c r="L684" i="7" s="1"/>
  <c r="AR694" i="7" s="1"/>
  <c r="J685" i="7"/>
  <c r="K685" i="7"/>
  <c r="G685" i="7"/>
  <c r="C683" i="7"/>
  <c r="E682" i="7"/>
  <c r="G682" i="7"/>
  <c r="D682" i="7"/>
  <c r="AW681" i="7"/>
  <c r="AE681" i="7"/>
  <c r="AD681" i="7"/>
  <c r="G680" i="7"/>
  <c r="E680" i="7"/>
  <c r="G679" i="7"/>
  <c r="E679" i="7"/>
  <c r="L676" i="7"/>
  <c r="L674" i="7" s="1"/>
  <c r="J676" i="7"/>
  <c r="F676" i="7"/>
  <c r="E676" i="7"/>
  <c r="L675" i="7"/>
  <c r="I675" i="7"/>
  <c r="H675" i="7"/>
  <c r="J675" i="7" s="1"/>
  <c r="G675" i="7"/>
  <c r="F675" i="7"/>
  <c r="L672" i="7"/>
  <c r="L671" i="7" s="1"/>
  <c r="J672" i="7"/>
  <c r="K672" i="7"/>
  <c r="G672" i="7"/>
  <c r="C670" i="7"/>
  <c r="E669" i="7"/>
  <c r="G669" i="7"/>
  <c r="D669" i="7"/>
  <c r="AT666" i="7"/>
  <c r="AO666" i="7"/>
  <c r="AE666" i="7"/>
  <c r="AD666" i="7"/>
  <c r="G665" i="7"/>
  <c r="E665" i="7"/>
  <c r="G664" i="7"/>
  <c r="E664" i="7"/>
  <c r="L661" i="7"/>
  <c r="L660" i="7" s="1"/>
  <c r="AW666" i="7" s="1"/>
  <c r="J661" i="7"/>
  <c r="G661" i="7"/>
  <c r="F661" i="7"/>
  <c r="L659" i="7"/>
  <c r="L658" i="7" s="1"/>
  <c r="J659" i="7"/>
  <c r="K659" i="7"/>
  <c r="G659" i="7"/>
  <c r="F659" i="7"/>
  <c r="C657" i="7"/>
  <c r="C656" i="7"/>
  <c r="B656" i="7"/>
  <c r="E655" i="7"/>
  <c r="G655" i="7"/>
  <c r="D655" i="7"/>
  <c r="AT654" i="7"/>
  <c r="AO654" i="7"/>
  <c r="AE654" i="7"/>
  <c r="AD654" i="7"/>
  <c r="G653" i="7"/>
  <c r="E653" i="7"/>
  <c r="G652" i="7"/>
  <c r="E652" i="7"/>
  <c r="L649" i="7"/>
  <c r="L648" i="7" s="1"/>
  <c r="AW654" i="7" s="1"/>
  <c r="J649" i="7"/>
  <c r="G649" i="7"/>
  <c r="F649" i="7"/>
  <c r="L647" i="7"/>
  <c r="L646" i="7" s="1"/>
  <c r="J647" i="7"/>
  <c r="K647" i="7"/>
  <c r="G647" i="7"/>
  <c r="F647" i="7"/>
  <c r="C645" i="7"/>
  <c r="C644" i="7"/>
  <c r="B644" i="7"/>
  <c r="E643" i="7"/>
  <c r="G643" i="7"/>
  <c r="D643" i="7"/>
  <c r="AT642" i="7"/>
  <c r="AO642" i="7"/>
  <c r="AE642" i="7"/>
  <c r="AD642" i="7"/>
  <c r="G641" i="7"/>
  <c r="E641" i="7"/>
  <c r="G640" i="7"/>
  <c r="E640" i="7"/>
  <c r="L637" i="7"/>
  <c r="L636" i="7" s="1"/>
  <c r="AW642" i="7" s="1"/>
  <c r="J637" i="7"/>
  <c r="G637" i="7"/>
  <c r="F637" i="7"/>
  <c r="L635" i="7"/>
  <c r="L634" i="7" s="1"/>
  <c r="J635" i="7"/>
  <c r="K635" i="7"/>
  <c r="G635" i="7"/>
  <c r="F635" i="7"/>
  <c r="C633" i="7"/>
  <c r="C632" i="7"/>
  <c r="B632" i="7"/>
  <c r="E631" i="7"/>
  <c r="G631" i="7"/>
  <c r="D631" i="7"/>
  <c r="AT630" i="7"/>
  <c r="AO630" i="7"/>
  <c r="AE630" i="7"/>
  <c r="AD630" i="7"/>
  <c r="G629" i="7"/>
  <c r="E629" i="7"/>
  <c r="G628" i="7"/>
  <c r="E628" i="7"/>
  <c r="L625" i="7"/>
  <c r="L624" i="7" s="1"/>
  <c r="AW630" i="7" s="1"/>
  <c r="J625" i="7"/>
  <c r="G625" i="7"/>
  <c r="F625" i="7"/>
  <c r="L623" i="7"/>
  <c r="L622" i="7" s="1"/>
  <c r="J623" i="7"/>
  <c r="K623" i="7"/>
  <c r="G623" i="7"/>
  <c r="F623" i="7"/>
  <c r="C621" i="7"/>
  <c r="C620" i="7"/>
  <c r="B620" i="7"/>
  <c r="E619" i="7"/>
  <c r="G619" i="7"/>
  <c r="D619" i="7"/>
  <c r="AT618" i="7"/>
  <c r="AO618" i="7"/>
  <c r="AE618" i="7"/>
  <c r="AD618" i="7"/>
  <c r="G617" i="7"/>
  <c r="E617" i="7"/>
  <c r="G616" i="7"/>
  <c r="E616" i="7"/>
  <c r="L613" i="7"/>
  <c r="L612" i="7" s="1"/>
  <c r="AW618" i="7" s="1"/>
  <c r="J613" i="7"/>
  <c r="G613" i="7"/>
  <c r="F613" i="7"/>
  <c r="L611" i="7"/>
  <c r="L610" i="7" s="1"/>
  <c r="J611" i="7"/>
  <c r="K611" i="7"/>
  <c r="G611" i="7"/>
  <c r="F611" i="7"/>
  <c r="C609" i="7"/>
  <c r="C608" i="7"/>
  <c r="B608" i="7"/>
  <c r="E607" i="7"/>
  <c r="G607" i="7"/>
  <c r="D607" i="7"/>
  <c r="AT604" i="7"/>
  <c r="AO604" i="7"/>
  <c r="AE604" i="7"/>
  <c r="AD604" i="7"/>
  <c r="G603" i="7"/>
  <c r="E603" i="7"/>
  <c r="G602" i="7"/>
  <c r="E602" i="7"/>
  <c r="L599" i="7"/>
  <c r="L598" i="7" s="1"/>
  <c r="AW604" i="7" s="1"/>
  <c r="J599" i="7"/>
  <c r="G599" i="7"/>
  <c r="F599" i="7"/>
  <c r="L597" i="7"/>
  <c r="L596" i="7" s="1"/>
  <c r="J597" i="7"/>
  <c r="K597" i="7"/>
  <c r="G597" i="7"/>
  <c r="C595" i="7"/>
  <c r="E594" i="7"/>
  <c r="G594" i="7"/>
  <c r="D594" i="7"/>
  <c r="AT593" i="7"/>
  <c r="AO593" i="7"/>
  <c r="AE593" i="7"/>
  <c r="AD593" i="7"/>
  <c r="G592" i="7"/>
  <c r="E592" i="7"/>
  <c r="G591" i="7"/>
  <c r="E591" i="7"/>
  <c r="L588" i="7"/>
  <c r="L587" i="7" s="1"/>
  <c r="AW593" i="7" s="1"/>
  <c r="J588" i="7"/>
  <c r="G588" i="7"/>
  <c r="F588" i="7"/>
  <c r="L586" i="7"/>
  <c r="L585" i="7" s="1"/>
  <c r="J586" i="7"/>
  <c r="K586" i="7"/>
  <c r="G586" i="7"/>
  <c r="C584" i="7"/>
  <c r="E583" i="7"/>
  <c r="G583" i="7"/>
  <c r="D583" i="7"/>
  <c r="AT582" i="7"/>
  <c r="AO582" i="7"/>
  <c r="AE582" i="7"/>
  <c r="AD582" i="7"/>
  <c r="G581" i="7"/>
  <c r="E581" i="7"/>
  <c r="G580" i="7"/>
  <c r="E580" i="7"/>
  <c r="L577" i="7"/>
  <c r="L576" i="7" s="1"/>
  <c r="AW582" i="7" s="1"/>
  <c r="J577" i="7"/>
  <c r="G577" i="7"/>
  <c r="F577" i="7"/>
  <c r="L575" i="7"/>
  <c r="L574" i="7" s="1"/>
  <c r="J575" i="7"/>
  <c r="K575" i="7"/>
  <c r="G575" i="7"/>
  <c r="C573" i="7"/>
  <c r="E572" i="7"/>
  <c r="G572" i="7"/>
  <c r="D572" i="7"/>
  <c r="AT571" i="7"/>
  <c r="AO571" i="7"/>
  <c r="AE571" i="7"/>
  <c r="AD571" i="7"/>
  <c r="G570" i="7"/>
  <c r="E570" i="7"/>
  <c r="G569" i="7"/>
  <c r="E569" i="7"/>
  <c r="L566" i="7"/>
  <c r="L565" i="7" s="1"/>
  <c r="J566" i="7"/>
  <c r="G566" i="7"/>
  <c r="F566" i="7"/>
  <c r="L564" i="7"/>
  <c r="L563" i="7" s="1"/>
  <c r="AR571" i="7" s="1"/>
  <c r="J564" i="7"/>
  <c r="K564" i="7"/>
  <c r="G564" i="7"/>
  <c r="C562" i="7"/>
  <c r="E561" i="7"/>
  <c r="G561" i="7"/>
  <c r="D561" i="7"/>
  <c r="AT560" i="7"/>
  <c r="AO560" i="7"/>
  <c r="AE560" i="7"/>
  <c r="AD560" i="7"/>
  <c r="G559" i="7"/>
  <c r="E559" i="7"/>
  <c r="G558" i="7"/>
  <c r="E558" i="7"/>
  <c r="L555" i="7"/>
  <c r="L554" i="7" s="1"/>
  <c r="J555" i="7"/>
  <c r="G555" i="7"/>
  <c r="F555" i="7"/>
  <c r="L553" i="7"/>
  <c r="L552" i="7" s="1"/>
  <c r="L556" i="7" s="1"/>
  <c r="J553" i="7"/>
  <c r="K553" i="7"/>
  <c r="G553" i="7"/>
  <c r="C551" i="7"/>
  <c r="E550" i="7"/>
  <c r="G550" i="7"/>
  <c r="D550" i="7"/>
  <c r="AT549" i="7"/>
  <c r="AO549" i="7"/>
  <c r="AE549" i="7"/>
  <c r="AD549" i="7"/>
  <c r="G548" i="7"/>
  <c r="E548" i="7"/>
  <c r="G547" i="7"/>
  <c r="E547" i="7"/>
  <c r="L544" i="7"/>
  <c r="L543" i="7" s="1"/>
  <c r="L545" i="7" s="1"/>
  <c r="J544" i="7"/>
  <c r="G544" i="7"/>
  <c r="F544" i="7"/>
  <c r="L541" i="7"/>
  <c r="AR549" i="7" s="1"/>
  <c r="L542" i="7"/>
  <c r="J542" i="7"/>
  <c r="G542" i="7"/>
  <c r="F542" i="7"/>
  <c r="C540" i="7"/>
  <c r="E539" i="7"/>
  <c r="G539" i="7"/>
  <c r="D539" i="7"/>
  <c r="AW534" i="7"/>
  <c r="AR534" i="7"/>
  <c r="AE534" i="7"/>
  <c r="AD534" i="7"/>
  <c r="G533" i="7"/>
  <c r="E533" i="7"/>
  <c r="G532" i="7"/>
  <c r="E532" i="7"/>
  <c r="L529" i="7"/>
  <c r="I529" i="7"/>
  <c r="H529" i="7"/>
  <c r="G529" i="7"/>
  <c r="F529" i="7"/>
  <c r="L528" i="7"/>
  <c r="L526" i="7" s="1"/>
  <c r="J528" i="7"/>
  <c r="F528" i="7"/>
  <c r="E528" i="7"/>
  <c r="L527" i="7"/>
  <c r="I527" i="7"/>
  <c r="H527" i="7"/>
  <c r="J527" i="7" s="1"/>
  <c r="G527" i="7"/>
  <c r="F527" i="7"/>
  <c r="E524" i="7"/>
  <c r="G524" i="7"/>
  <c r="D524" i="7"/>
  <c r="AW521" i="7"/>
  <c r="AT521" i="7"/>
  <c r="AO521" i="7"/>
  <c r="AE521" i="7"/>
  <c r="AD521" i="7"/>
  <c r="G520" i="7"/>
  <c r="E520" i="7"/>
  <c r="G519" i="7"/>
  <c r="E519" i="7"/>
  <c r="L516" i="7"/>
  <c r="L515" i="7" s="1"/>
  <c r="J516" i="7"/>
  <c r="K516" i="7"/>
  <c r="G516" i="7"/>
  <c r="E514" i="7"/>
  <c r="G514" i="7"/>
  <c r="D514" i="7"/>
  <c r="AW513" i="7"/>
  <c r="AT513" i="7"/>
  <c r="AO513" i="7"/>
  <c r="AE513" i="7"/>
  <c r="AD513" i="7"/>
  <c r="G512" i="7"/>
  <c r="E512" i="7"/>
  <c r="G511" i="7"/>
  <c r="E511" i="7"/>
  <c r="L508" i="7"/>
  <c r="L507" i="7" s="1"/>
  <c r="J508" i="7"/>
  <c r="K508" i="7"/>
  <c r="G508" i="7"/>
  <c r="E506" i="7"/>
  <c r="G506" i="7"/>
  <c r="D506" i="7"/>
  <c r="AE503" i="7"/>
  <c r="AD503" i="7"/>
  <c r="G502" i="7"/>
  <c r="E502" i="7"/>
  <c r="G501" i="7"/>
  <c r="E501" i="7"/>
  <c r="G498" i="7"/>
  <c r="F498" i="7"/>
  <c r="E498" i="7"/>
  <c r="D498" i="7"/>
  <c r="C498" i="7"/>
  <c r="B498" i="7"/>
  <c r="L497" i="7"/>
  <c r="I497" i="7"/>
  <c r="H497" i="7"/>
  <c r="G497" i="7"/>
  <c r="F497" i="7"/>
  <c r="L496" i="7"/>
  <c r="I496" i="7"/>
  <c r="H496" i="7"/>
  <c r="G496" i="7"/>
  <c r="F496" i="7"/>
  <c r="L495" i="7"/>
  <c r="I495" i="7"/>
  <c r="H495" i="7"/>
  <c r="J495" i="7" s="1"/>
  <c r="G495" i="7"/>
  <c r="F495" i="7"/>
  <c r="L492" i="7"/>
  <c r="AT503" i="7" s="1"/>
  <c r="L493" i="7"/>
  <c r="I493" i="7"/>
  <c r="H493" i="7"/>
  <c r="G493" i="7"/>
  <c r="F493" i="7"/>
  <c r="L490" i="7"/>
  <c r="J490" i="7"/>
  <c r="K490" i="7"/>
  <c r="G490" i="7"/>
  <c r="L489" i="7"/>
  <c r="J489" i="7"/>
  <c r="K489" i="7"/>
  <c r="G489" i="7"/>
  <c r="E487" i="7"/>
  <c r="G487" i="7"/>
  <c r="D487" i="7"/>
  <c r="AE486" i="7"/>
  <c r="AD486" i="7"/>
  <c r="G485" i="7"/>
  <c r="E485" i="7"/>
  <c r="G484" i="7"/>
  <c r="E484" i="7"/>
  <c r="G481" i="7"/>
  <c r="F481" i="7"/>
  <c r="E481" i="7"/>
  <c r="D481" i="7"/>
  <c r="C481" i="7"/>
  <c r="B481" i="7"/>
  <c r="L480" i="7"/>
  <c r="I480" i="7"/>
  <c r="H480" i="7"/>
  <c r="G480" i="7"/>
  <c r="F480" i="7"/>
  <c r="L479" i="7"/>
  <c r="I479" i="7"/>
  <c r="H479" i="7"/>
  <c r="G479" i="7"/>
  <c r="F479" i="7"/>
  <c r="L478" i="7"/>
  <c r="I478" i="7"/>
  <c r="H478" i="7"/>
  <c r="G478" i="7"/>
  <c r="F478" i="7"/>
  <c r="L475" i="7"/>
  <c r="AT486" i="7" s="1"/>
  <c r="L476" i="7"/>
  <c r="I476" i="7"/>
  <c r="H476" i="7"/>
  <c r="G476" i="7"/>
  <c r="F476" i="7"/>
  <c r="L473" i="7"/>
  <c r="J473" i="7"/>
  <c r="K473" i="7"/>
  <c r="G473" i="7"/>
  <c r="L472" i="7"/>
  <c r="L471" i="7" s="1"/>
  <c r="J472" i="7"/>
  <c r="K472" i="7"/>
  <c r="G472" i="7"/>
  <c r="E470" i="7"/>
  <c r="G470" i="7"/>
  <c r="D470" i="7"/>
  <c r="AT467" i="7"/>
  <c r="AO467" i="7"/>
  <c r="AE467" i="7"/>
  <c r="AD467" i="7"/>
  <c r="G466" i="7"/>
  <c r="E466" i="7"/>
  <c r="G465" i="7"/>
  <c r="E465" i="7"/>
  <c r="L462" i="7"/>
  <c r="L461" i="7" s="1"/>
  <c r="AW467" i="7" s="1"/>
  <c r="J462" i="7"/>
  <c r="G462" i="7"/>
  <c r="F462" i="7"/>
  <c r="L460" i="7"/>
  <c r="L459" i="7" s="1"/>
  <c r="J460" i="7"/>
  <c r="K460" i="7"/>
  <c r="G460" i="7"/>
  <c r="E458" i="7"/>
  <c r="G458" i="7"/>
  <c r="D458" i="7"/>
  <c r="AT457" i="7"/>
  <c r="AO457" i="7"/>
  <c r="AE457" i="7"/>
  <c r="AD457" i="7"/>
  <c r="G456" i="7"/>
  <c r="E456" i="7"/>
  <c r="G455" i="7"/>
  <c r="E455" i="7"/>
  <c r="L452" i="7"/>
  <c r="L451" i="7" s="1"/>
  <c r="AW457" i="7" s="1"/>
  <c r="J452" i="7"/>
  <c r="G452" i="7"/>
  <c r="F452" i="7"/>
  <c r="L450" i="7"/>
  <c r="L449" i="7" s="1"/>
  <c r="J450" i="7"/>
  <c r="K450" i="7"/>
  <c r="G450" i="7"/>
  <c r="E448" i="7"/>
  <c r="G448" i="7"/>
  <c r="D448" i="7"/>
  <c r="AT447" i="7"/>
  <c r="AO447" i="7"/>
  <c r="AE447" i="7"/>
  <c r="AD447" i="7"/>
  <c r="G446" i="7"/>
  <c r="E446" i="7"/>
  <c r="G445" i="7"/>
  <c r="E445" i="7"/>
  <c r="L442" i="7"/>
  <c r="L441" i="7" s="1"/>
  <c r="AW447" i="7" s="1"/>
  <c r="J442" i="7"/>
  <c r="G442" i="7"/>
  <c r="F442" i="7"/>
  <c r="L440" i="7"/>
  <c r="L439" i="7" s="1"/>
  <c r="J440" i="7"/>
  <c r="K440" i="7"/>
  <c r="G440" i="7"/>
  <c r="E438" i="7"/>
  <c r="G438" i="7"/>
  <c r="D438" i="7"/>
  <c r="AT437" i="7"/>
  <c r="AO437" i="7"/>
  <c r="AE437" i="7"/>
  <c r="AD437" i="7"/>
  <c r="G436" i="7"/>
  <c r="E436" i="7"/>
  <c r="G435" i="7"/>
  <c r="E435" i="7"/>
  <c r="L432" i="7"/>
  <c r="L431" i="7" s="1"/>
  <c r="AW437" i="7" s="1"/>
  <c r="J432" i="7"/>
  <c r="G432" i="7"/>
  <c r="F432" i="7"/>
  <c r="L430" i="7"/>
  <c r="L429" i="7" s="1"/>
  <c r="J430" i="7"/>
  <c r="K430" i="7"/>
  <c r="G430" i="7"/>
  <c r="E428" i="7"/>
  <c r="G428" i="7"/>
  <c r="D428" i="7"/>
  <c r="AT427" i="7"/>
  <c r="AO427" i="7"/>
  <c r="AE427" i="7"/>
  <c r="AD427" i="7"/>
  <c r="G426" i="7"/>
  <c r="E426" i="7"/>
  <c r="G425" i="7"/>
  <c r="E425" i="7"/>
  <c r="L422" i="7"/>
  <c r="L421" i="7" s="1"/>
  <c r="AW427" i="7" s="1"/>
  <c r="J422" i="7"/>
  <c r="G422" i="7"/>
  <c r="F422" i="7"/>
  <c r="L420" i="7"/>
  <c r="L419" i="7" s="1"/>
  <c r="J420" i="7"/>
  <c r="K420" i="7"/>
  <c r="G420" i="7"/>
  <c r="E418" i="7"/>
  <c r="G418" i="7"/>
  <c r="D418" i="7"/>
  <c r="AE415" i="7"/>
  <c r="AD415" i="7"/>
  <c r="G414" i="7"/>
  <c r="E414" i="7"/>
  <c r="G413" i="7"/>
  <c r="E413" i="7"/>
  <c r="L410" i="7"/>
  <c r="L409" i="7" s="1"/>
  <c r="AW415" i="7" s="1"/>
  <c r="J410" i="7"/>
  <c r="G410" i="7"/>
  <c r="F410" i="7"/>
  <c r="L408" i="7"/>
  <c r="L406" i="7" s="1"/>
  <c r="J408" i="7"/>
  <c r="F408" i="7"/>
  <c r="E408" i="7"/>
  <c r="L407" i="7"/>
  <c r="I407" i="7"/>
  <c r="H407" i="7"/>
  <c r="J407" i="7" s="1"/>
  <c r="G407" i="7"/>
  <c r="F407" i="7"/>
  <c r="L404" i="7"/>
  <c r="L403" i="7" s="1"/>
  <c r="AR415" i="7" s="1"/>
  <c r="J404" i="7"/>
  <c r="G404" i="7"/>
  <c r="F404" i="7"/>
  <c r="E402" i="7"/>
  <c r="G402" i="7"/>
  <c r="D402" i="7"/>
  <c r="AE401" i="7"/>
  <c r="AD401" i="7"/>
  <c r="G400" i="7"/>
  <c r="E400" i="7"/>
  <c r="G399" i="7"/>
  <c r="E399" i="7"/>
  <c r="L396" i="7"/>
  <c r="L395" i="7" s="1"/>
  <c r="AW401" i="7" s="1"/>
  <c r="J396" i="7"/>
  <c r="G396" i="7"/>
  <c r="F396" i="7"/>
  <c r="L392" i="7"/>
  <c r="AT401" i="7" s="1"/>
  <c r="L394" i="7"/>
  <c r="J394" i="7"/>
  <c r="F394" i="7"/>
  <c r="E394" i="7"/>
  <c r="L393" i="7"/>
  <c r="I393" i="7"/>
  <c r="H393" i="7"/>
  <c r="J393" i="7" s="1"/>
  <c r="G393" i="7"/>
  <c r="F393" i="7"/>
  <c r="L390" i="7"/>
  <c r="L389" i="7" s="1"/>
  <c r="AR401" i="7" s="1"/>
  <c r="J390" i="7"/>
  <c r="G390" i="7"/>
  <c r="F390" i="7"/>
  <c r="E388" i="7"/>
  <c r="G388" i="7"/>
  <c r="D388" i="7"/>
  <c r="AE387" i="7"/>
  <c r="AD387" i="7"/>
  <c r="G386" i="7"/>
  <c r="E386" i="7"/>
  <c r="G385" i="7"/>
  <c r="E385" i="7"/>
  <c r="L382" i="7"/>
  <c r="L381" i="7" s="1"/>
  <c r="AW387" i="7" s="1"/>
  <c r="J382" i="7"/>
  <c r="G382" i="7"/>
  <c r="F382" i="7"/>
  <c r="L380" i="7"/>
  <c r="L378" i="7" s="1"/>
  <c r="AT387" i="7" s="1"/>
  <c r="J380" i="7"/>
  <c r="F380" i="7"/>
  <c r="E380" i="7"/>
  <c r="L379" i="7"/>
  <c r="I379" i="7"/>
  <c r="H379" i="7"/>
  <c r="J379" i="7" s="1"/>
  <c r="G379" i="7"/>
  <c r="F379" i="7"/>
  <c r="L376" i="7"/>
  <c r="L375" i="7" s="1"/>
  <c r="J376" i="7"/>
  <c r="G376" i="7"/>
  <c r="F376" i="7"/>
  <c r="E374" i="7"/>
  <c r="G374" i="7"/>
  <c r="D374" i="7"/>
  <c r="AE373" i="7"/>
  <c r="AD373" i="7"/>
  <c r="G372" i="7"/>
  <c r="E372" i="7"/>
  <c r="G371" i="7"/>
  <c r="E371" i="7"/>
  <c r="L368" i="7"/>
  <c r="L367" i="7" s="1"/>
  <c r="AW373" i="7" s="1"/>
  <c r="J368" i="7"/>
  <c r="G368" i="7"/>
  <c r="F368" i="7"/>
  <c r="L366" i="7"/>
  <c r="L364" i="7" s="1"/>
  <c r="J366" i="7"/>
  <c r="F366" i="7"/>
  <c r="E366" i="7"/>
  <c r="L365" i="7"/>
  <c r="I365" i="7"/>
  <c r="H365" i="7"/>
  <c r="G365" i="7"/>
  <c r="F365" i="7"/>
  <c r="L362" i="7"/>
  <c r="L361" i="7" s="1"/>
  <c r="J362" i="7"/>
  <c r="G362" i="7"/>
  <c r="F362" i="7"/>
  <c r="E360" i="7"/>
  <c r="G360" i="7"/>
  <c r="D360" i="7"/>
  <c r="AE359" i="7"/>
  <c r="AD359" i="7"/>
  <c r="G358" i="7"/>
  <c r="E358" i="7"/>
  <c r="G357" i="7"/>
  <c r="E357" i="7"/>
  <c r="L354" i="7"/>
  <c r="L353" i="7" s="1"/>
  <c r="AW359" i="7" s="1"/>
  <c r="J354" i="7"/>
  <c r="G354" i="7"/>
  <c r="F354" i="7"/>
  <c r="L352" i="7"/>
  <c r="L350" i="7" s="1"/>
  <c r="J352" i="7"/>
  <c r="F352" i="7"/>
  <c r="E352" i="7"/>
  <c r="L351" i="7"/>
  <c r="I351" i="7"/>
  <c r="H351" i="7"/>
  <c r="J351" i="7" s="1"/>
  <c r="G351" i="7"/>
  <c r="F351" i="7"/>
  <c r="L348" i="7"/>
  <c r="L347" i="7" s="1"/>
  <c r="J348" i="7"/>
  <c r="G348" i="7"/>
  <c r="F348" i="7"/>
  <c r="E346" i="7"/>
  <c r="G346" i="7"/>
  <c r="G352" i="7" s="1"/>
  <c r="D346" i="7"/>
  <c r="AW341" i="7"/>
  <c r="AE341" i="7"/>
  <c r="AD341" i="7"/>
  <c r="G340" i="7"/>
  <c r="E340" i="7"/>
  <c r="G339" i="7"/>
  <c r="E339" i="7"/>
  <c r="L334" i="7"/>
  <c r="L336" i="7"/>
  <c r="J336" i="7"/>
  <c r="F336" i="7"/>
  <c r="E336" i="7"/>
  <c r="G336" i="7" s="1"/>
  <c r="L335" i="7"/>
  <c r="I335" i="7"/>
  <c r="J335" i="7" s="1"/>
  <c r="H335" i="7"/>
  <c r="G335" i="7"/>
  <c r="F335" i="7"/>
  <c r="L332" i="7"/>
  <c r="L331" i="7" s="1"/>
  <c r="J332" i="7"/>
  <c r="K332" i="7"/>
  <c r="G332" i="7"/>
  <c r="F332" i="7"/>
  <c r="C330" i="7"/>
  <c r="C329" i="7"/>
  <c r="B329" i="7"/>
  <c r="E328" i="7"/>
  <c r="G328" i="7"/>
  <c r="D328" i="7"/>
  <c r="AW327" i="7"/>
  <c r="AE327" i="7"/>
  <c r="AD327" i="7"/>
  <c r="G326" i="7"/>
  <c r="E326" i="7"/>
  <c r="G325" i="7"/>
  <c r="E325" i="7"/>
  <c r="L322" i="7"/>
  <c r="L320" i="7" s="1"/>
  <c r="J322" i="7"/>
  <c r="F322" i="7"/>
  <c r="E322" i="7"/>
  <c r="L321" i="7"/>
  <c r="I321" i="7"/>
  <c r="H321" i="7"/>
  <c r="G321" i="7"/>
  <c r="F321" i="7"/>
  <c r="L318" i="7"/>
  <c r="L317" i="7" s="1"/>
  <c r="AR327" i="7" s="1"/>
  <c r="J318" i="7"/>
  <c r="K318" i="7"/>
  <c r="G318" i="7"/>
  <c r="F318" i="7"/>
  <c r="C316" i="7"/>
  <c r="C315" i="7"/>
  <c r="B315" i="7"/>
  <c r="E314" i="7"/>
  <c r="G314" i="7"/>
  <c r="D314" i="7"/>
  <c r="AW313" i="7"/>
  <c r="AE313" i="7"/>
  <c r="AD313" i="7"/>
  <c r="G312" i="7"/>
  <c r="E312" i="7"/>
  <c r="G311" i="7"/>
  <c r="E311" i="7"/>
  <c r="L308" i="7"/>
  <c r="L306" i="7" s="1"/>
  <c r="J308" i="7"/>
  <c r="F308" i="7"/>
  <c r="E308" i="7"/>
  <c r="L307" i="7"/>
  <c r="I307" i="7"/>
  <c r="H307" i="7"/>
  <c r="G307" i="7"/>
  <c r="F307" i="7"/>
  <c r="L304" i="7"/>
  <c r="L303" i="7" s="1"/>
  <c r="J304" i="7"/>
  <c r="K304" i="7"/>
  <c r="G304" i="7"/>
  <c r="F304" i="7"/>
  <c r="C302" i="7"/>
  <c r="C301" i="7"/>
  <c r="B301" i="7"/>
  <c r="E300" i="7"/>
  <c r="G300" i="7"/>
  <c r="D300" i="7"/>
  <c r="AW299" i="7"/>
  <c r="AE299" i="7"/>
  <c r="AD299" i="7"/>
  <c r="G298" i="7"/>
  <c r="E298" i="7"/>
  <c r="G297" i="7"/>
  <c r="E297" i="7"/>
  <c r="L294" i="7"/>
  <c r="L292" i="7" s="1"/>
  <c r="J294" i="7"/>
  <c r="F294" i="7"/>
  <c r="E294" i="7"/>
  <c r="G294" i="7" s="1"/>
  <c r="L293" i="7"/>
  <c r="I293" i="7"/>
  <c r="H293" i="7"/>
  <c r="J293" i="7" s="1"/>
  <c r="G293" i="7"/>
  <c r="F293" i="7"/>
  <c r="L290" i="7"/>
  <c r="L289" i="7" s="1"/>
  <c r="J290" i="7"/>
  <c r="K290" i="7"/>
  <c r="G290" i="7"/>
  <c r="F290" i="7"/>
  <c r="C288" i="7"/>
  <c r="C287" i="7"/>
  <c r="B287" i="7"/>
  <c r="E286" i="7"/>
  <c r="G286" i="7"/>
  <c r="D286" i="7"/>
  <c r="AW285" i="7"/>
  <c r="AE285" i="7"/>
  <c r="AD285" i="7"/>
  <c r="G284" i="7"/>
  <c r="E284" i="7"/>
  <c r="G283" i="7"/>
  <c r="E283" i="7"/>
  <c r="L280" i="7"/>
  <c r="L278" i="7" s="1"/>
  <c r="J280" i="7"/>
  <c r="F280" i="7"/>
  <c r="E280" i="7"/>
  <c r="G280" i="7" s="1"/>
  <c r="L279" i="7"/>
  <c r="I279" i="7"/>
  <c r="H279" i="7"/>
  <c r="G279" i="7"/>
  <c r="F279" i="7"/>
  <c r="L276" i="7"/>
  <c r="L275" i="7" s="1"/>
  <c r="J276" i="7"/>
  <c r="K276" i="7"/>
  <c r="G276" i="7"/>
  <c r="F276" i="7"/>
  <c r="C274" i="7"/>
  <c r="C273" i="7"/>
  <c r="B273" i="7"/>
  <c r="E272" i="7"/>
  <c r="G272" i="7"/>
  <c r="D272" i="7"/>
  <c r="AW271" i="7"/>
  <c r="AE271" i="7"/>
  <c r="AD271" i="7"/>
  <c r="G270" i="7"/>
  <c r="E270" i="7"/>
  <c r="G269" i="7"/>
  <c r="E269" i="7"/>
  <c r="L266" i="7"/>
  <c r="L264" i="7" s="1"/>
  <c r="J266" i="7"/>
  <c r="F266" i="7"/>
  <c r="E266" i="7"/>
  <c r="L265" i="7"/>
  <c r="I265" i="7"/>
  <c r="H265" i="7"/>
  <c r="G265" i="7"/>
  <c r="F265" i="7"/>
  <c r="L262" i="7"/>
  <c r="L261" i="7" s="1"/>
  <c r="J262" i="7"/>
  <c r="K262" i="7"/>
  <c r="G262" i="7"/>
  <c r="F262" i="7"/>
  <c r="C260" i="7"/>
  <c r="C259" i="7"/>
  <c r="B259" i="7"/>
  <c r="E258" i="7"/>
  <c r="G258" i="7"/>
  <c r="G266" i="7" s="1"/>
  <c r="D258" i="7"/>
  <c r="AW255" i="7"/>
  <c r="AE255" i="7"/>
  <c r="AD255" i="7"/>
  <c r="G254" i="7"/>
  <c r="E254" i="7"/>
  <c r="G253" i="7"/>
  <c r="E253" i="7"/>
  <c r="L250" i="7"/>
  <c r="L248" i="7" s="1"/>
  <c r="J250" i="7"/>
  <c r="F250" i="7"/>
  <c r="E250" i="7"/>
  <c r="G250" i="7" s="1"/>
  <c r="L249" i="7"/>
  <c r="I249" i="7"/>
  <c r="H249" i="7"/>
  <c r="G249" i="7"/>
  <c r="F249" i="7"/>
  <c r="L246" i="7"/>
  <c r="L245" i="7" s="1"/>
  <c r="AR255" i="7" s="1"/>
  <c r="J246" i="7"/>
  <c r="K246" i="7"/>
  <c r="G246" i="7"/>
  <c r="C244" i="7"/>
  <c r="E243" i="7"/>
  <c r="G243" i="7"/>
  <c r="D243" i="7"/>
  <c r="AW242" i="7"/>
  <c r="AE242" i="7"/>
  <c r="AD242" i="7"/>
  <c r="G241" i="7"/>
  <c r="E241" i="7"/>
  <c r="G240" i="7"/>
  <c r="E240" i="7"/>
  <c r="L237" i="7"/>
  <c r="L235" i="7" s="1"/>
  <c r="J237" i="7"/>
  <c r="F237" i="7"/>
  <c r="E237" i="7"/>
  <c r="L236" i="7"/>
  <c r="I236" i="7"/>
  <c r="H236" i="7"/>
  <c r="G236" i="7"/>
  <c r="F236" i="7"/>
  <c r="L233" i="7"/>
  <c r="L232" i="7" s="1"/>
  <c r="AR242" i="7" s="1"/>
  <c r="J233" i="7"/>
  <c r="K233" i="7"/>
  <c r="G233" i="7"/>
  <c r="C231" i="7"/>
  <c r="E230" i="7"/>
  <c r="G230" i="7"/>
  <c r="D230" i="7"/>
  <c r="AW229" i="7"/>
  <c r="AE229" i="7"/>
  <c r="AD229" i="7"/>
  <c r="G228" i="7"/>
  <c r="E228" i="7"/>
  <c r="G227" i="7"/>
  <c r="E227" i="7"/>
  <c r="L224" i="7"/>
  <c r="L222" i="7" s="1"/>
  <c r="J224" i="7"/>
  <c r="F224" i="7"/>
  <c r="E224" i="7"/>
  <c r="L223" i="7"/>
  <c r="I223" i="7"/>
  <c r="H223" i="7"/>
  <c r="G223" i="7"/>
  <c r="F223" i="7"/>
  <c r="L220" i="7"/>
  <c r="L219" i="7" s="1"/>
  <c r="J220" i="7"/>
  <c r="K220" i="7"/>
  <c r="G220" i="7"/>
  <c r="C218" i="7"/>
  <c r="E217" i="7"/>
  <c r="G217" i="7"/>
  <c r="D217" i="7"/>
  <c r="AW216" i="7"/>
  <c r="AE216" i="7"/>
  <c r="AD216" i="7"/>
  <c r="G215" i="7"/>
  <c r="E215" i="7"/>
  <c r="G214" i="7"/>
  <c r="E214" i="7"/>
  <c r="L211" i="7"/>
  <c r="L209" i="7" s="1"/>
  <c r="L208" i="7" s="1"/>
  <c r="J211" i="7"/>
  <c r="F211" i="7"/>
  <c r="E211" i="7"/>
  <c r="L210" i="7"/>
  <c r="I210" i="7"/>
  <c r="H210" i="7"/>
  <c r="G210" i="7"/>
  <c r="F210" i="7"/>
  <c r="L207" i="7"/>
  <c r="L206" i="7" s="1"/>
  <c r="J207" i="7"/>
  <c r="K207" i="7"/>
  <c r="G207" i="7"/>
  <c r="C205" i="7"/>
  <c r="E204" i="7"/>
  <c r="G204" i="7"/>
  <c r="D204" i="7"/>
  <c r="AW203" i="7"/>
  <c r="AE203" i="7"/>
  <c r="AD203" i="7"/>
  <c r="G202" i="7"/>
  <c r="E202" i="7"/>
  <c r="G201" i="7"/>
  <c r="E201" i="7"/>
  <c r="L198" i="7"/>
  <c r="L196" i="7" s="1"/>
  <c r="J198" i="7"/>
  <c r="F198" i="7"/>
  <c r="E198" i="7"/>
  <c r="L197" i="7"/>
  <c r="I197" i="7"/>
  <c r="H197" i="7"/>
  <c r="G197" i="7"/>
  <c r="F197" i="7"/>
  <c r="L194" i="7"/>
  <c r="L193" i="7" s="1"/>
  <c r="AR203" i="7" s="1"/>
  <c r="J194" i="7"/>
  <c r="K194" i="7"/>
  <c r="G194" i="7"/>
  <c r="C192" i="7"/>
  <c r="E191" i="7"/>
  <c r="G191" i="7"/>
  <c r="D191" i="7"/>
  <c r="AW190" i="7"/>
  <c r="AE190" i="7"/>
  <c r="AD190" i="7"/>
  <c r="G189" i="7"/>
  <c r="E189" i="7"/>
  <c r="G188" i="7"/>
  <c r="E188" i="7"/>
  <c r="L185" i="7"/>
  <c r="L183" i="7" s="1"/>
  <c r="L182" i="7" s="1"/>
  <c r="J185" i="7"/>
  <c r="F185" i="7"/>
  <c r="E185" i="7"/>
  <c r="L184" i="7"/>
  <c r="I184" i="7"/>
  <c r="H184" i="7"/>
  <c r="G184" i="7"/>
  <c r="F184" i="7"/>
  <c r="L181" i="7"/>
  <c r="L180" i="7" s="1"/>
  <c r="AR190" i="7" s="1"/>
  <c r="J181" i="7"/>
  <c r="K181" i="7"/>
  <c r="G181" i="7"/>
  <c r="C179" i="7"/>
  <c r="E178" i="7"/>
  <c r="G178" i="7"/>
  <c r="D178" i="7"/>
  <c r="AT175" i="7"/>
  <c r="AO175" i="7"/>
  <c r="AE175" i="7"/>
  <c r="AD175" i="7"/>
  <c r="G174" i="7"/>
  <c r="E174" i="7"/>
  <c r="G173" i="7"/>
  <c r="E173" i="7"/>
  <c r="L169" i="7"/>
  <c r="AW175" i="7" s="1"/>
  <c r="L170" i="7"/>
  <c r="J170" i="7"/>
  <c r="G170" i="7"/>
  <c r="F170" i="7"/>
  <c r="L168" i="7"/>
  <c r="L167" i="7" s="1"/>
  <c r="J168" i="7"/>
  <c r="K168" i="7"/>
  <c r="G168" i="7"/>
  <c r="F168" i="7"/>
  <c r="C166" i="7"/>
  <c r="C165" i="7"/>
  <c r="B165" i="7"/>
  <c r="E164" i="7"/>
  <c r="G164" i="7"/>
  <c r="D164" i="7"/>
  <c r="AT163" i="7"/>
  <c r="AO163" i="7"/>
  <c r="AE163" i="7"/>
  <c r="AD163" i="7"/>
  <c r="G162" i="7"/>
  <c r="E162" i="7"/>
  <c r="G161" i="7"/>
  <c r="E161" i="7"/>
  <c r="L158" i="7"/>
  <c r="L157" i="7" s="1"/>
  <c r="AW163" i="7" s="1"/>
  <c r="J158" i="7"/>
  <c r="G158" i="7"/>
  <c r="F158" i="7"/>
  <c r="L156" i="7"/>
  <c r="L155" i="7" s="1"/>
  <c r="J156" i="7"/>
  <c r="K156" i="7"/>
  <c r="G156" i="7"/>
  <c r="F156" i="7"/>
  <c r="C154" i="7"/>
  <c r="C153" i="7"/>
  <c r="B153" i="7"/>
  <c r="E152" i="7"/>
  <c r="G152" i="7"/>
  <c r="D152" i="7"/>
  <c r="AT151" i="7"/>
  <c r="AO151" i="7"/>
  <c r="AE151" i="7"/>
  <c r="AD151" i="7"/>
  <c r="G150" i="7"/>
  <c r="E150" i="7"/>
  <c r="G149" i="7"/>
  <c r="E149" i="7"/>
  <c r="L146" i="7"/>
  <c r="L145" i="7" s="1"/>
  <c r="AW151" i="7" s="1"/>
  <c r="J146" i="7"/>
  <c r="G146" i="7"/>
  <c r="F146" i="7"/>
  <c r="L144" i="7"/>
  <c r="L143" i="7" s="1"/>
  <c r="AR151" i="7" s="1"/>
  <c r="J144" i="7"/>
  <c r="K144" i="7"/>
  <c r="G144" i="7"/>
  <c r="F144" i="7"/>
  <c r="C142" i="7"/>
  <c r="C141" i="7"/>
  <c r="B141" i="7"/>
  <c r="E140" i="7"/>
  <c r="G140" i="7"/>
  <c r="D140" i="7"/>
  <c r="AT139" i="7"/>
  <c r="AO139" i="7"/>
  <c r="AE139" i="7"/>
  <c r="AD139" i="7"/>
  <c r="G138" i="7"/>
  <c r="E138" i="7"/>
  <c r="G137" i="7"/>
  <c r="E137" i="7"/>
  <c r="L134" i="7"/>
  <c r="L133" i="7" s="1"/>
  <c r="J134" i="7"/>
  <c r="G134" i="7"/>
  <c r="F134" i="7"/>
  <c r="L131" i="7"/>
  <c r="AR139" i="7" s="1"/>
  <c r="L132" i="7"/>
  <c r="J132" i="7"/>
  <c r="K132" i="7"/>
  <c r="G132" i="7"/>
  <c r="F132" i="7"/>
  <c r="C130" i="7"/>
  <c r="C129" i="7"/>
  <c r="B129" i="7"/>
  <c r="E128" i="7"/>
  <c r="G128" i="7"/>
  <c r="D128" i="7"/>
  <c r="AT127" i="7"/>
  <c r="AO127" i="7"/>
  <c r="AE127" i="7"/>
  <c r="AD127" i="7"/>
  <c r="G126" i="7"/>
  <c r="E126" i="7"/>
  <c r="G125" i="7"/>
  <c r="E125" i="7"/>
  <c r="L122" i="7"/>
  <c r="L121" i="7" s="1"/>
  <c r="AW127" i="7" s="1"/>
  <c r="J122" i="7"/>
  <c r="G122" i="7"/>
  <c r="F122" i="7"/>
  <c r="L120" i="7"/>
  <c r="L119" i="7" s="1"/>
  <c r="J120" i="7"/>
  <c r="K120" i="7"/>
  <c r="G120" i="7"/>
  <c r="F120" i="7"/>
  <c r="C118" i="7"/>
  <c r="C117" i="7"/>
  <c r="B117" i="7"/>
  <c r="E116" i="7"/>
  <c r="G116" i="7"/>
  <c r="D116" i="7"/>
  <c r="AT113" i="7"/>
  <c r="AO113" i="7"/>
  <c r="AE113" i="7"/>
  <c r="AD113" i="7"/>
  <c r="G112" i="7"/>
  <c r="E112" i="7"/>
  <c r="G111" i="7"/>
  <c r="E111" i="7"/>
  <c r="L108" i="7"/>
  <c r="L107" i="7" s="1"/>
  <c r="AW113" i="7" s="1"/>
  <c r="J108" i="7"/>
  <c r="G108" i="7"/>
  <c r="F108" i="7"/>
  <c r="L106" i="7"/>
  <c r="L105" i="7" s="1"/>
  <c r="J106" i="7"/>
  <c r="K106" i="7"/>
  <c r="G106" i="7"/>
  <c r="C104" i="7"/>
  <c r="E103" i="7"/>
  <c r="G103" i="7"/>
  <c r="D103" i="7"/>
  <c r="AT102" i="7"/>
  <c r="AO102" i="7"/>
  <c r="AE102" i="7"/>
  <c r="AD102" i="7"/>
  <c r="G101" i="7"/>
  <c r="E101" i="7"/>
  <c r="G100" i="7"/>
  <c r="E100" i="7"/>
  <c r="L97" i="7"/>
  <c r="L96" i="7" s="1"/>
  <c r="J97" i="7"/>
  <c r="G97" i="7"/>
  <c r="F97" i="7"/>
  <c r="L95" i="7"/>
  <c r="L94" i="7" s="1"/>
  <c r="AR102" i="7" s="1"/>
  <c r="L99" i="7" s="1"/>
  <c r="J95" i="7"/>
  <c r="K95" i="7"/>
  <c r="G95" i="7"/>
  <c r="C93" i="7"/>
  <c r="E92" i="7"/>
  <c r="G92" i="7"/>
  <c r="D92" i="7"/>
  <c r="AT91" i="7"/>
  <c r="AO91" i="7"/>
  <c r="AE91" i="7"/>
  <c r="AD91" i="7"/>
  <c r="G90" i="7"/>
  <c r="E90" i="7"/>
  <c r="G89" i="7"/>
  <c r="E89" i="7"/>
  <c r="L86" i="7"/>
  <c r="L85" i="7" s="1"/>
  <c r="AW91" i="7" s="1"/>
  <c r="J86" i="7"/>
  <c r="G86" i="7"/>
  <c r="F86" i="7"/>
  <c r="L84" i="7"/>
  <c r="L83" i="7" s="1"/>
  <c r="J84" i="7"/>
  <c r="K84" i="7"/>
  <c r="G84" i="7"/>
  <c r="C82" i="7"/>
  <c r="E81" i="7"/>
  <c r="G81" i="7"/>
  <c r="D81" i="7"/>
  <c r="AT80" i="7"/>
  <c r="AO80" i="7"/>
  <c r="AE80" i="7"/>
  <c r="AD80" i="7"/>
  <c r="G79" i="7"/>
  <c r="E79" i="7"/>
  <c r="G78" i="7"/>
  <c r="E78" i="7"/>
  <c r="L75" i="7"/>
  <c r="L74" i="7" s="1"/>
  <c r="AW80" i="7" s="1"/>
  <c r="J75" i="7"/>
  <c r="G75" i="7"/>
  <c r="F75" i="7"/>
  <c r="L73" i="7"/>
  <c r="L72" i="7" s="1"/>
  <c r="J73" i="7"/>
  <c r="K73" i="7"/>
  <c r="G73" i="7"/>
  <c r="C71" i="7"/>
  <c r="E70" i="7"/>
  <c r="G70" i="7"/>
  <c r="D70" i="7"/>
  <c r="AT69" i="7"/>
  <c r="AO69" i="7"/>
  <c r="AE69" i="7"/>
  <c r="AD69" i="7"/>
  <c r="G68" i="7"/>
  <c r="E68" i="7"/>
  <c r="G67" i="7"/>
  <c r="E67" i="7"/>
  <c r="L63" i="7"/>
  <c r="AW69" i="7" s="1"/>
  <c r="L64" i="7"/>
  <c r="J64" i="7"/>
  <c r="G64" i="7"/>
  <c r="F64" i="7"/>
  <c r="L62" i="7"/>
  <c r="L61" i="7" s="1"/>
  <c r="J62" i="7"/>
  <c r="K62" i="7"/>
  <c r="G62" i="7"/>
  <c r="C60" i="7"/>
  <c r="E59" i="7"/>
  <c r="G59" i="7"/>
  <c r="D59" i="7"/>
  <c r="AT58" i="7"/>
  <c r="AO58" i="7"/>
  <c r="AE58" i="7"/>
  <c r="AD58" i="7"/>
  <c r="G57" i="7"/>
  <c r="E57" i="7"/>
  <c r="G56" i="7"/>
  <c r="E56" i="7"/>
  <c r="L53" i="7"/>
  <c r="L52" i="7" s="1"/>
  <c r="AW58" i="7" s="1"/>
  <c r="J53" i="7"/>
  <c r="G53" i="7"/>
  <c r="F53" i="7"/>
  <c r="L51" i="7"/>
  <c r="L50" i="7" s="1"/>
  <c r="J51" i="7"/>
  <c r="G51" i="7"/>
  <c r="F51" i="7"/>
  <c r="C49" i="7"/>
  <c r="E48" i="7"/>
  <c r="G48" i="7"/>
  <c r="D48" i="7"/>
  <c r="C43" i="7"/>
  <c r="A26" i="7"/>
  <c r="F16" i="7"/>
  <c r="F14" i="7"/>
  <c r="CO6" i="7"/>
  <c r="F6" i="7"/>
  <c r="F4" i="7"/>
  <c r="A1" i="7"/>
  <c r="J265" i="7" l="1"/>
  <c r="J496" i="7"/>
  <c r="J870" i="7"/>
  <c r="J969" i="7"/>
  <c r="L768" i="7"/>
  <c r="AO776" i="7" s="1"/>
  <c r="I1077" i="7"/>
  <c r="L738" i="7"/>
  <c r="AO746" i="7" s="1"/>
  <c r="G308" i="7"/>
  <c r="J197" i="7"/>
  <c r="J236" i="7"/>
  <c r="L568" i="7"/>
  <c r="J1044" i="7"/>
  <c r="G366" i="7"/>
  <c r="J714" i="7"/>
  <c r="L136" i="7"/>
  <c r="J784" i="7"/>
  <c r="G857" i="7"/>
  <c r="G1045" i="7"/>
  <c r="L896" i="7"/>
  <c r="AO906" i="7" s="1"/>
  <c r="J987" i="7"/>
  <c r="J812" i="7"/>
  <c r="AN1069" i="7"/>
  <c r="G322" i="7"/>
  <c r="L398" i="7"/>
  <c r="L247" i="7"/>
  <c r="AO255" i="7" s="1"/>
  <c r="L546" i="7"/>
  <c r="G785" i="7"/>
  <c r="J986" i="7"/>
  <c r="L148" i="7"/>
  <c r="J307" i="7"/>
  <c r="L333" i="7"/>
  <c r="AO341" i="7" s="1"/>
  <c r="G408" i="7"/>
  <c r="J688" i="7"/>
  <c r="J701" i="7"/>
  <c r="G813" i="7"/>
  <c r="G394" i="7"/>
  <c r="L494" i="7"/>
  <c r="AW503" i="7" s="1"/>
  <c r="G185" i="7"/>
  <c r="J740" i="7"/>
  <c r="J770" i="7"/>
  <c r="J826" i="7"/>
  <c r="L982" i="7"/>
  <c r="AO994" i="7" s="1"/>
  <c r="BB1079" i="7"/>
  <c r="J321" i="7"/>
  <c r="G676" i="7"/>
  <c r="G689" i="7"/>
  <c r="G702" i="7"/>
  <c r="G715" i="7"/>
  <c r="L363" i="7"/>
  <c r="AO373" i="7" s="1"/>
  <c r="AT373" i="7"/>
  <c r="J184" i="7"/>
  <c r="G211" i="7"/>
  <c r="J365" i="7"/>
  <c r="J478" i="7"/>
  <c r="L488" i="7"/>
  <c r="J493" i="7"/>
  <c r="G528" i="7"/>
  <c r="L796" i="7"/>
  <c r="AO804" i="7" s="1"/>
  <c r="J884" i="7"/>
  <c r="I1067" i="7"/>
  <c r="BB1069" i="7"/>
  <c r="BB1071" i="7"/>
  <c r="AN1079" i="7"/>
  <c r="I1081" i="7"/>
  <c r="G224" i="7"/>
  <c r="J249" i="7"/>
  <c r="G380" i="7"/>
  <c r="AN1077" i="7"/>
  <c r="L195" i="7"/>
  <c r="AO203" i="7" s="1"/>
  <c r="G237" i="7"/>
  <c r="J279" i="7"/>
  <c r="L391" i="7"/>
  <c r="AO401" i="7" s="1"/>
  <c r="J476" i="7"/>
  <c r="J480" i="7"/>
  <c r="L491" i="7"/>
  <c r="AO503" i="7" s="1"/>
  <c r="J497" i="7"/>
  <c r="G728" i="7"/>
  <c r="G741" i="7"/>
  <c r="J798" i="7"/>
  <c r="J970" i="7"/>
  <c r="L1016" i="7"/>
  <c r="L1021" i="7" s="1"/>
  <c r="L1022" i="7"/>
  <c r="J1047" i="7"/>
  <c r="AN1075" i="7"/>
  <c r="L712" i="7"/>
  <c r="AO720" i="7" s="1"/>
  <c r="L754" i="7"/>
  <c r="AO762" i="7" s="1"/>
  <c r="G771" i="7"/>
  <c r="L782" i="7"/>
  <c r="AO790" i="7" s="1"/>
  <c r="L840" i="7"/>
  <c r="AO850" i="7" s="1"/>
  <c r="J898" i="7"/>
  <c r="L1039" i="7"/>
  <c r="AR1053" i="7" s="1"/>
  <c r="I1071" i="7"/>
  <c r="AN1073" i="7"/>
  <c r="BB1081" i="7"/>
  <c r="J756" i="7"/>
  <c r="G799" i="7"/>
  <c r="AN1071" i="7"/>
  <c r="L474" i="7"/>
  <c r="AO486" i="7" s="1"/>
  <c r="J842" i="7"/>
  <c r="L985" i="7"/>
  <c r="AW994" i="7" s="1"/>
  <c r="BB1077" i="7"/>
  <c r="G198" i="7"/>
  <c r="J210" i="7"/>
  <c r="J479" i="7"/>
  <c r="G827" i="7"/>
  <c r="G899" i="7"/>
  <c r="AR1012" i="7"/>
  <c r="L1009" i="7" s="1"/>
  <c r="BB1075" i="7"/>
  <c r="J223" i="7"/>
  <c r="L477" i="7"/>
  <c r="AW486" i="7" s="1"/>
  <c r="J529" i="7"/>
  <c r="G757" i="7"/>
  <c r="G843" i="7"/>
  <c r="L968" i="7"/>
  <c r="AW977" i="7" s="1"/>
  <c r="J1018" i="7"/>
  <c r="BB1073" i="7"/>
  <c r="AN1081" i="7"/>
  <c r="AW928" i="7"/>
  <c r="L924" i="7"/>
  <c r="AR977" i="7"/>
  <c r="L974" i="7" s="1"/>
  <c r="L251" i="7"/>
  <c r="L662" i="7"/>
  <c r="AR666" i="7"/>
  <c r="L663" i="7" s="1"/>
  <c r="AT878" i="7"/>
  <c r="L875" i="7" s="1"/>
  <c r="L868" i="7"/>
  <c r="AO878" i="7" s="1"/>
  <c r="AR864" i="7"/>
  <c r="L319" i="7"/>
  <c r="AT327" i="7"/>
  <c r="L324" i="7" s="1"/>
  <c r="AR918" i="7"/>
  <c r="L915" i="7" s="1"/>
  <c r="L914" i="7"/>
  <c r="AT299" i="7"/>
  <c r="L291" i="7"/>
  <c r="AO299" i="7" s="1"/>
  <c r="L423" i="7"/>
  <c r="AR427" i="7"/>
  <c r="L424" i="7" s="1"/>
  <c r="AR681" i="7"/>
  <c r="AR80" i="7"/>
  <c r="L77" i="7" s="1"/>
  <c r="L76" i="7"/>
  <c r="AR618" i="7"/>
  <c r="L615" i="7" s="1"/>
  <c r="L614" i="7"/>
  <c r="L589" i="7"/>
  <c r="AR593" i="7"/>
  <c r="L590" i="7" s="1"/>
  <c r="L673" i="7"/>
  <c r="AO681" i="7" s="1"/>
  <c r="AT681" i="7"/>
  <c r="L934" i="7"/>
  <c r="AR938" i="7"/>
  <c r="L935" i="7" s="1"/>
  <c r="L87" i="7"/>
  <c r="AR91" i="7"/>
  <c r="L88" i="7" s="1"/>
  <c r="L54" i="7"/>
  <c r="AR58" i="7"/>
  <c r="AR513" i="7"/>
  <c r="L510" i="7" s="1"/>
  <c r="L509" i="7"/>
  <c r="AR906" i="7"/>
  <c r="L135" i="7"/>
  <c r="AW139" i="7"/>
  <c r="L412" i="7"/>
  <c r="L626" i="7"/>
  <c r="AR630" i="7"/>
  <c r="L627" i="7" s="1"/>
  <c r="L854" i="7"/>
  <c r="AO864" i="7" s="1"/>
  <c r="AT864" i="7"/>
  <c r="L525" i="7"/>
  <c r="AT534" i="7"/>
  <c r="L531" i="7" s="1"/>
  <c r="AT892" i="7"/>
  <c r="L882" i="7"/>
  <c r="AO892" i="7" s="1"/>
  <c r="L65" i="7"/>
  <c r="AR69" i="7"/>
  <c r="L66" i="7" s="1"/>
  <c r="AR163" i="7"/>
  <c r="L160" i="7" s="1"/>
  <c r="L159" i="7"/>
  <c r="AT359" i="7"/>
  <c r="L349" i="7"/>
  <c r="AO359" i="7" s="1"/>
  <c r="AR467" i="7"/>
  <c r="L464" i="7" s="1"/>
  <c r="L463" i="7"/>
  <c r="L517" i="7"/>
  <c r="AR521" i="7"/>
  <c r="L518" i="7" s="1"/>
  <c r="L567" i="7"/>
  <c r="AW571" i="7"/>
  <c r="L650" i="7"/>
  <c r="AR654" i="7"/>
  <c r="L651" i="7" s="1"/>
  <c r="L814" i="7"/>
  <c r="AR818" i="7"/>
  <c r="AT313" i="7"/>
  <c r="L305" i="7"/>
  <c r="AO313" i="7" s="1"/>
  <c r="L699" i="7"/>
  <c r="AT707" i="7"/>
  <c r="AR733" i="7"/>
  <c r="L801" i="7"/>
  <c r="AR892" i="7"/>
  <c r="AR776" i="7"/>
  <c r="L772" i="7"/>
  <c r="L1032" i="7"/>
  <c r="AR1036" i="7"/>
  <c r="L1033" i="7" s="1"/>
  <c r="AT415" i="7"/>
  <c r="L405" i="7"/>
  <c r="L443" i="7"/>
  <c r="AR447" i="7"/>
  <c r="L444" i="7" s="1"/>
  <c r="L638" i="7"/>
  <c r="AR642" i="7"/>
  <c r="L639" i="7" s="1"/>
  <c r="AR994" i="7"/>
  <c r="L991" i="7" s="1"/>
  <c r="AR341" i="7"/>
  <c r="AR457" i="7"/>
  <c r="L454" i="7" s="1"/>
  <c r="L453" i="7"/>
  <c r="AT229" i="7"/>
  <c r="L221" i="7"/>
  <c r="AO229" i="7" s="1"/>
  <c r="L277" i="7"/>
  <c r="AO285" i="7" s="1"/>
  <c r="AT285" i="7"/>
  <c r="AR313" i="7"/>
  <c r="AR503" i="7"/>
  <c r="L500" i="7" s="1"/>
  <c r="AR127" i="7"/>
  <c r="L124" i="7" s="1"/>
  <c r="L123" i="7"/>
  <c r="L186" i="7"/>
  <c r="AR387" i="7"/>
  <c r="L384" i="7" s="1"/>
  <c r="L944" i="7"/>
  <c r="AW948" i="7"/>
  <c r="AR486" i="7"/>
  <c r="L483" i="7" s="1"/>
  <c r="AT242" i="7"/>
  <c r="L239" i="7" s="1"/>
  <c r="L234" i="7"/>
  <c r="AR359" i="7"/>
  <c r="AR113" i="7"/>
  <c r="L110" i="7" s="1"/>
  <c r="L109" i="7"/>
  <c r="AR271" i="7"/>
  <c r="L725" i="7"/>
  <c r="AO733" i="7" s="1"/>
  <c r="AT733" i="7"/>
  <c r="AR746" i="7"/>
  <c r="AO190" i="7"/>
  <c r="L263" i="7"/>
  <c r="AO271" i="7" s="1"/>
  <c r="AT271" i="7"/>
  <c r="AR373" i="7"/>
  <c r="L370" i="7" s="1"/>
  <c r="L433" i="7"/>
  <c r="AR437" i="7"/>
  <c r="L434" i="7" s="1"/>
  <c r="L578" i="7"/>
  <c r="AR582" i="7"/>
  <c r="L579" i="7" s="1"/>
  <c r="AO1025" i="7"/>
  <c r="AT1053" i="7"/>
  <c r="L1042" i="7"/>
  <c r="AO1053" i="7" s="1"/>
  <c r="AW102" i="7"/>
  <c r="L98" i="7"/>
  <c r="L717" i="7"/>
  <c r="AR790" i="7"/>
  <c r="L954" i="7"/>
  <c r="AR958" i="7"/>
  <c r="L955" i="7" s="1"/>
  <c r="I1079" i="7"/>
  <c r="L824" i="7"/>
  <c r="AO832" i="7" s="1"/>
  <c r="AT832" i="7"/>
  <c r="L829" i="7" s="1"/>
  <c r="AR285" i="7"/>
  <c r="AW560" i="7"/>
  <c r="AO216" i="7"/>
  <c r="AR229" i="7"/>
  <c r="L226" i="7" s="1"/>
  <c r="AR299" i="7"/>
  <c r="L296" i="7" s="1"/>
  <c r="AT694" i="7"/>
  <c r="L691" i="7" s="1"/>
  <c r="L686" i="7"/>
  <c r="L690" i="7" s="1"/>
  <c r="AR604" i="7"/>
  <c r="L601" i="7" s="1"/>
  <c r="K1065" i="7"/>
  <c r="I1065" i="7" s="1"/>
  <c r="L147" i="7"/>
  <c r="AR216" i="7"/>
  <c r="L213" i="7" s="1"/>
  <c r="AR762" i="7"/>
  <c r="L759" i="7" s="1"/>
  <c r="K1063" i="7"/>
  <c r="I1063" i="7" s="1"/>
  <c r="AT216" i="7"/>
  <c r="AT762" i="7"/>
  <c r="L828" i="7"/>
  <c r="K1061" i="7"/>
  <c r="I1061" i="7" s="1"/>
  <c r="L716" i="7"/>
  <c r="L171" i="7"/>
  <c r="L600" i="7"/>
  <c r="K1059" i="7"/>
  <c r="I1059" i="7" s="1"/>
  <c r="L874" i="7"/>
  <c r="L377" i="7"/>
  <c r="AO387" i="7" s="1"/>
  <c r="AT790" i="7"/>
  <c r="L1000" i="7"/>
  <c r="K1057" i="7"/>
  <c r="I1057" i="7" s="1"/>
  <c r="AN1067" i="7"/>
  <c r="L800" i="7"/>
  <c r="AT255" i="7"/>
  <c r="L252" i="7" s="1"/>
  <c r="AN1065" i="7"/>
  <c r="AT190" i="7"/>
  <c r="L187" i="7" s="1"/>
  <c r="L212" i="7"/>
  <c r="AR560" i="7"/>
  <c r="L557" i="7" s="1"/>
  <c r="AR707" i="7"/>
  <c r="L704" i="7" s="1"/>
  <c r="AT818" i="7"/>
  <c r="AN1063" i="7"/>
  <c r="AT906" i="7"/>
  <c r="AN1061" i="7"/>
  <c r="AR175" i="7"/>
  <c r="L172" i="7" s="1"/>
  <c r="AR850" i="7"/>
  <c r="L847" i="7" s="1"/>
  <c r="L965" i="7"/>
  <c r="AO977" i="7" s="1"/>
  <c r="AN1059" i="7"/>
  <c r="BB1067" i="7"/>
  <c r="AN1057" i="7"/>
  <c r="AW549" i="7"/>
  <c r="AT746" i="7"/>
  <c r="AT341" i="7"/>
  <c r="AT776" i="7"/>
  <c r="AT203" i="7"/>
  <c r="L200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V17" i="3" s="1"/>
  <c r="CX17" i="3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X36" i="3" s="1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U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U59" i="3"/>
  <c r="CV59" i="3"/>
  <c r="CX59" i="3"/>
  <c r="CY59" i="3"/>
  <c r="CZ59" i="3"/>
  <c r="DA59" i="3"/>
  <c r="DB59" i="3"/>
  <c r="DC59" i="3"/>
  <c r="A60" i="3"/>
  <c r="Y60" i="3"/>
  <c r="CX60" i="3"/>
  <c r="DG60" i="3" s="1"/>
  <c r="CY60" i="3"/>
  <c r="CZ60" i="3"/>
  <c r="DA60" i="3"/>
  <c r="DB60" i="3"/>
  <c r="DC60" i="3"/>
  <c r="DF60" i="3"/>
  <c r="DH60" i="3"/>
  <c r="DI60" i="3"/>
  <c r="DJ60" i="3" s="1"/>
  <c r="A61" i="3"/>
  <c r="Y61" i="3"/>
  <c r="CW61" i="3" s="1"/>
  <c r="CY61" i="3"/>
  <c r="CZ61" i="3"/>
  <c r="DA61" i="3"/>
  <c r="DB61" i="3"/>
  <c r="DC61" i="3"/>
  <c r="A62" i="3"/>
  <c r="Y62" i="3"/>
  <c r="CX62" i="3"/>
  <c r="CY62" i="3"/>
  <c r="CZ62" i="3"/>
  <c r="DB62" i="3" s="1"/>
  <c r="DA62" i="3"/>
  <c r="DC62" i="3"/>
  <c r="A63" i="3"/>
  <c r="Y63" i="3"/>
  <c r="CU63" i="3"/>
  <c r="CV63" i="3"/>
  <c r="CX63" i="3"/>
  <c r="CY63" i="3"/>
  <c r="CZ63" i="3"/>
  <c r="DB63" i="3" s="1"/>
  <c r="DA63" i="3"/>
  <c r="DC63" i="3"/>
  <c r="A64" i="3"/>
  <c r="Y64" i="3"/>
  <c r="CX64" i="3" s="1"/>
  <c r="DF64" i="3" s="1"/>
  <c r="CY64" i="3"/>
  <c r="CZ64" i="3"/>
  <c r="DA64" i="3"/>
  <c r="DB64" i="3"/>
  <c r="DC64" i="3"/>
  <c r="DG64" i="3"/>
  <c r="DH64" i="3"/>
  <c r="DI64" i="3"/>
  <c r="DJ64" i="3" s="1"/>
  <c r="A65" i="3"/>
  <c r="Y65" i="3"/>
  <c r="CW65" i="3"/>
  <c r="CX65" i="3"/>
  <c r="CY65" i="3"/>
  <c r="CZ65" i="3"/>
  <c r="DB65" i="3" s="1"/>
  <c r="DA65" i="3"/>
  <c r="DC65" i="3"/>
  <c r="DF65" i="3"/>
  <c r="DG65" i="3"/>
  <c r="DH65" i="3"/>
  <c r="DI65" i="3"/>
  <c r="A66" i="3"/>
  <c r="Y66" i="3"/>
  <c r="CX66" i="3"/>
  <c r="CY66" i="3"/>
  <c r="CZ66" i="3"/>
  <c r="DA66" i="3"/>
  <c r="DB66" i="3"/>
  <c r="DC66" i="3"/>
  <c r="A67" i="3"/>
  <c r="Y67" i="3"/>
  <c r="CX67" i="3" s="1"/>
  <c r="CU67" i="3"/>
  <c r="CY67" i="3"/>
  <c r="CZ67" i="3"/>
  <c r="DA67" i="3"/>
  <c r="DB67" i="3"/>
  <c r="DC67" i="3"/>
  <c r="A68" i="3"/>
  <c r="Y68" i="3"/>
  <c r="CX68" i="3"/>
  <c r="CY68" i="3"/>
  <c r="CZ68" i="3"/>
  <c r="DB68" i="3" s="1"/>
  <c r="DA68" i="3"/>
  <c r="DC68" i="3"/>
  <c r="DF68" i="3"/>
  <c r="DG68" i="3"/>
  <c r="DH68" i="3"/>
  <c r="DI68" i="3"/>
  <c r="DJ68" i="3" s="1"/>
  <c r="A69" i="3"/>
  <c r="Y69" i="3"/>
  <c r="CW69" i="3" s="1"/>
  <c r="CY69" i="3"/>
  <c r="CZ69" i="3"/>
  <c r="DB69" i="3" s="1"/>
  <c r="DA69" i="3"/>
  <c r="DC69" i="3"/>
  <c r="A70" i="3"/>
  <c r="Y70" i="3"/>
  <c r="CX70" i="3" s="1"/>
  <c r="CY70" i="3"/>
  <c r="CZ70" i="3"/>
  <c r="DA70" i="3"/>
  <c r="DB70" i="3"/>
  <c r="DC70" i="3"/>
  <c r="A71" i="3"/>
  <c r="Y71" i="3"/>
  <c r="CV71" i="3" s="1"/>
  <c r="CU71" i="3"/>
  <c r="CY71" i="3"/>
  <c r="CZ71" i="3"/>
  <c r="DB71" i="3" s="1"/>
  <c r="DA71" i="3"/>
  <c r="DC71" i="3"/>
  <c r="A72" i="3"/>
  <c r="Y72" i="3"/>
  <c r="CX72" i="3"/>
  <c r="DI72" i="3" s="1"/>
  <c r="DJ72" i="3" s="1"/>
  <c r="CY72" i="3"/>
  <c r="CZ72" i="3"/>
  <c r="DB72" i="3" s="1"/>
  <c r="DA72" i="3"/>
  <c r="DC72" i="3"/>
  <c r="DF72" i="3"/>
  <c r="DG72" i="3"/>
  <c r="DH72" i="3"/>
  <c r="A73" i="3"/>
  <c r="Y73" i="3"/>
  <c r="CW73" i="3" s="1"/>
  <c r="CY73" i="3"/>
  <c r="CZ73" i="3"/>
  <c r="DA73" i="3"/>
  <c r="DB73" i="3"/>
  <c r="DC73" i="3"/>
  <c r="A74" i="3"/>
  <c r="Y74" i="3"/>
  <c r="CX74" i="3" s="1"/>
  <c r="CY74" i="3"/>
  <c r="CZ74" i="3"/>
  <c r="DB74" i="3" s="1"/>
  <c r="DA74" i="3"/>
  <c r="DC74" i="3"/>
  <c r="A75" i="3"/>
  <c r="Y75" i="3"/>
  <c r="CV75" i="3" s="1"/>
  <c r="CU75" i="3"/>
  <c r="CX75" i="3"/>
  <c r="CY75" i="3"/>
  <c r="CZ75" i="3"/>
  <c r="DB75" i="3" s="1"/>
  <c r="DA75" i="3"/>
  <c r="DC75" i="3"/>
  <c r="A76" i="3"/>
  <c r="Y76" i="3"/>
  <c r="CX76" i="3"/>
  <c r="CY76" i="3"/>
  <c r="CZ76" i="3"/>
  <c r="DA76" i="3"/>
  <c r="DB76" i="3"/>
  <c r="DC76" i="3"/>
  <c r="A77" i="3"/>
  <c r="Y77" i="3"/>
  <c r="CW77" i="3" s="1"/>
  <c r="CX77" i="3"/>
  <c r="DG77" i="3" s="1"/>
  <c r="DJ77" i="3" s="1"/>
  <c r="CY77" i="3"/>
  <c r="CZ77" i="3"/>
  <c r="DA77" i="3"/>
  <c r="DB77" i="3"/>
  <c r="DC77" i="3"/>
  <c r="DF77" i="3"/>
  <c r="DH77" i="3"/>
  <c r="DI77" i="3"/>
  <c r="A78" i="3"/>
  <c r="Y78" i="3"/>
  <c r="CX78" i="3" s="1"/>
  <c r="CY78" i="3"/>
  <c r="CZ78" i="3"/>
  <c r="DB78" i="3" s="1"/>
  <c r="DA78" i="3"/>
  <c r="DC78" i="3"/>
  <c r="DI78" i="3"/>
  <c r="A79" i="3"/>
  <c r="Y79" i="3"/>
  <c r="CU79" i="3"/>
  <c r="CV79" i="3"/>
  <c r="CX79" i="3"/>
  <c r="CY79" i="3"/>
  <c r="CZ79" i="3"/>
  <c r="DA79" i="3"/>
  <c r="DB79" i="3"/>
  <c r="DC79" i="3"/>
  <c r="A80" i="3"/>
  <c r="Y80" i="3"/>
  <c r="CX80" i="3"/>
  <c r="CY80" i="3"/>
  <c r="CZ80" i="3"/>
  <c r="DA80" i="3"/>
  <c r="DB80" i="3"/>
  <c r="DC80" i="3"/>
  <c r="DF80" i="3"/>
  <c r="DJ80" i="3" s="1"/>
  <c r="A81" i="3"/>
  <c r="Y81" i="3"/>
  <c r="CV81" i="3" s="1"/>
  <c r="CU81" i="3"/>
  <c r="CX81" i="3"/>
  <c r="CY81" i="3"/>
  <c r="CZ81" i="3"/>
  <c r="DA81" i="3"/>
  <c r="DB81" i="3"/>
  <c r="DC81" i="3"/>
  <c r="DF81" i="3"/>
  <c r="DG81" i="3"/>
  <c r="DH81" i="3"/>
  <c r="DI81" i="3"/>
  <c r="DJ81" i="3" s="1"/>
  <c r="A82" i="3"/>
  <c r="Y82" i="3"/>
  <c r="CX82" i="3" s="1"/>
  <c r="DF82" i="3" s="1"/>
  <c r="DJ82" i="3" s="1"/>
  <c r="CY82" i="3"/>
  <c r="CZ82" i="3"/>
  <c r="DB82" i="3" s="1"/>
  <c r="DA82" i="3"/>
  <c r="DC82" i="3"/>
  <c r="DG82" i="3"/>
  <c r="DH82" i="3"/>
  <c r="DI82" i="3"/>
  <c r="A83" i="3"/>
  <c r="Y83" i="3"/>
  <c r="CX83" i="3" s="1"/>
  <c r="CU83" i="3"/>
  <c r="CV83" i="3"/>
  <c r="CY83" i="3"/>
  <c r="CZ83" i="3"/>
  <c r="DB83" i="3" s="1"/>
  <c r="DA83" i="3"/>
  <c r="DC83" i="3"/>
  <c r="A84" i="3"/>
  <c r="Y84" i="3"/>
  <c r="CX84" i="3" s="1"/>
  <c r="CY84" i="3"/>
  <c r="CZ84" i="3"/>
  <c r="DA84" i="3"/>
  <c r="DB84" i="3"/>
  <c r="DC84" i="3"/>
  <c r="A85" i="3"/>
  <c r="Y85" i="3"/>
  <c r="CU85" i="3"/>
  <c r="CV85" i="3"/>
  <c r="CX85" i="3"/>
  <c r="CY85" i="3"/>
  <c r="CZ85" i="3"/>
  <c r="DA85" i="3"/>
  <c r="DB85" i="3"/>
  <c r="DC85" i="3"/>
  <c r="A86" i="3"/>
  <c r="Y86" i="3"/>
  <c r="CX86" i="3" s="1"/>
  <c r="DH86" i="3" s="1"/>
  <c r="CY86" i="3"/>
  <c r="CZ86" i="3"/>
  <c r="DA86" i="3"/>
  <c r="DB86" i="3"/>
  <c r="DC86" i="3"/>
  <c r="DF86" i="3"/>
  <c r="DG86" i="3"/>
  <c r="DI86" i="3"/>
  <c r="DJ86" i="3"/>
  <c r="A87" i="3"/>
  <c r="Y87" i="3"/>
  <c r="CU87" i="3"/>
  <c r="CY87" i="3"/>
  <c r="CZ87" i="3"/>
  <c r="DA87" i="3"/>
  <c r="DB87" i="3"/>
  <c r="DC87" i="3"/>
  <c r="A88" i="3"/>
  <c r="Y88" i="3"/>
  <c r="CX88" i="3" s="1"/>
  <c r="CY88" i="3"/>
  <c r="CZ88" i="3"/>
  <c r="DB88" i="3" s="1"/>
  <c r="DA88" i="3"/>
  <c r="DC88" i="3"/>
  <c r="A89" i="3"/>
  <c r="Y89" i="3"/>
  <c r="CU89" i="3"/>
  <c r="CV89" i="3"/>
  <c r="CX89" i="3"/>
  <c r="CY89" i="3"/>
  <c r="CZ89" i="3"/>
  <c r="DA89" i="3"/>
  <c r="DB89" i="3"/>
  <c r="DC89" i="3"/>
  <c r="A90" i="3"/>
  <c r="Y90" i="3"/>
  <c r="CV90" i="3" s="1"/>
  <c r="CU90" i="3"/>
  <c r="CX90" i="3"/>
  <c r="DI90" i="3" s="1"/>
  <c r="DJ90" i="3" s="1"/>
  <c r="CY90" i="3"/>
  <c r="CZ90" i="3"/>
  <c r="DB90" i="3" s="1"/>
  <c r="DA90" i="3"/>
  <c r="DC90" i="3"/>
  <c r="DF90" i="3"/>
  <c r="DG90" i="3"/>
  <c r="DH90" i="3"/>
  <c r="A91" i="3"/>
  <c r="Y91" i="3"/>
  <c r="CW91" i="3" s="1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A93" i="3"/>
  <c r="Y93" i="3"/>
  <c r="CX93" i="3" s="1"/>
  <c r="CY93" i="3"/>
  <c r="CZ93" i="3"/>
  <c r="DA93" i="3"/>
  <c r="DB93" i="3"/>
  <c r="DC93" i="3"/>
  <c r="A94" i="3"/>
  <c r="Y94" i="3"/>
  <c r="CX94" i="3"/>
  <c r="CY94" i="3"/>
  <c r="CZ94" i="3"/>
  <c r="DA94" i="3"/>
  <c r="DB94" i="3"/>
  <c r="DC94" i="3"/>
  <c r="DF94" i="3"/>
  <c r="DJ94" i="3" s="1"/>
  <c r="DG94" i="3"/>
  <c r="DH94" i="3"/>
  <c r="DI94" i="3"/>
  <c r="A95" i="3"/>
  <c r="Y95" i="3"/>
  <c r="CX95" i="3" s="1"/>
  <c r="DF95" i="3" s="1"/>
  <c r="DJ95" i="3" s="1"/>
  <c r="CY95" i="3"/>
  <c r="CZ95" i="3"/>
  <c r="DA95" i="3"/>
  <c r="DB95" i="3"/>
  <c r="DC95" i="3"/>
  <c r="DG95" i="3"/>
  <c r="DH95" i="3"/>
  <c r="DI95" i="3"/>
  <c r="A96" i="3"/>
  <c r="Y96" i="3"/>
  <c r="CX96" i="3" s="1"/>
  <c r="CU96" i="3"/>
  <c r="CY96" i="3"/>
  <c r="CZ96" i="3"/>
  <c r="DB96" i="3" s="1"/>
  <c r="DA96" i="3"/>
  <c r="DC96" i="3"/>
  <c r="A97" i="3"/>
  <c r="Y97" i="3"/>
  <c r="CU97" i="3"/>
  <c r="CV97" i="3"/>
  <c r="CX97" i="3"/>
  <c r="CY97" i="3"/>
  <c r="CZ97" i="3"/>
  <c r="DB97" i="3" s="1"/>
  <c r="DA97" i="3"/>
  <c r="DC97" i="3"/>
  <c r="A98" i="3"/>
  <c r="Y98" i="3"/>
  <c r="CW98" i="3"/>
  <c r="V342" i="1" s="1"/>
  <c r="G492" i="7" s="1"/>
  <c r="CX98" i="3"/>
  <c r="CY98" i="3"/>
  <c r="CZ98" i="3"/>
  <c r="DA98" i="3"/>
  <c r="DB98" i="3"/>
  <c r="DC98" i="3"/>
  <c r="A99" i="3"/>
  <c r="Y99" i="3"/>
  <c r="CX99" i="3"/>
  <c r="DG99" i="3" s="1"/>
  <c r="CY99" i="3"/>
  <c r="CZ99" i="3"/>
  <c r="DA99" i="3"/>
  <c r="DB99" i="3"/>
  <c r="DC99" i="3"/>
  <c r="DF99" i="3"/>
  <c r="DH99" i="3"/>
  <c r="DI99" i="3"/>
  <c r="DJ99" i="3"/>
  <c r="A100" i="3"/>
  <c r="Y100" i="3"/>
  <c r="CX100" i="3" s="1"/>
  <c r="CY100" i="3"/>
  <c r="CZ100" i="3"/>
  <c r="DB100" i="3" s="1"/>
  <c r="DA100" i="3"/>
  <c r="DC100" i="3"/>
  <c r="DI100" i="3"/>
  <c r="A101" i="3"/>
  <c r="Y101" i="3"/>
  <c r="CX101" i="3"/>
  <c r="CY101" i="3"/>
  <c r="CZ101" i="3"/>
  <c r="DB101" i="3" s="1"/>
  <c r="DA101" i="3"/>
  <c r="DC101" i="3"/>
  <c r="A102" i="3"/>
  <c r="Y102" i="3"/>
  <c r="CX102" i="3"/>
  <c r="DI102" i="3" s="1"/>
  <c r="CY102" i="3"/>
  <c r="CZ102" i="3"/>
  <c r="DB102" i="3" s="1"/>
  <c r="DA102" i="3"/>
  <c r="DC102" i="3"/>
  <c r="DF102" i="3"/>
  <c r="DJ102" i="3" s="1"/>
  <c r="DG102" i="3"/>
  <c r="DH102" i="3"/>
  <c r="A103" i="3"/>
  <c r="Y103" i="3"/>
  <c r="CV103" i="3" s="1"/>
  <c r="CU103" i="3"/>
  <c r="CX103" i="3"/>
  <c r="DG103" i="3" s="1"/>
  <c r="CY103" i="3"/>
  <c r="CZ103" i="3"/>
  <c r="DA103" i="3"/>
  <c r="DB103" i="3"/>
  <c r="DC103" i="3"/>
  <c r="DF103" i="3"/>
  <c r="DH103" i="3"/>
  <c r="DI103" i="3"/>
  <c r="A104" i="3"/>
  <c r="Y104" i="3"/>
  <c r="CU104" i="3"/>
  <c r="CV104" i="3"/>
  <c r="CX104" i="3"/>
  <c r="CY104" i="3"/>
  <c r="CZ104" i="3"/>
  <c r="DA104" i="3"/>
  <c r="DB104" i="3"/>
  <c r="DC104" i="3"/>
  <c r="DF104" i="3"/>
  <c r="DG104" i="3"/>
  <c r="DH104" i="3"/>
  <c r="DI104" i="3"/>
  <c r="DJ104" i="3" s="1"/>
  <c r="A105" i="3"/>
  <c r="Y105" i="3"/>
  <c r="CX105" i="3"/>
  <c r="CY105" i="3"/>
  <c r="CZ105" i="3"/>
  <c r="DA105" i="3"/>
  <c r="DB105" i="3"/>
  <c r="DC105" i="3"/>
  <c r="A106" i="3"/>
  <c r="Y106" i="3"/>
  <c r="CW106" i="3"/>
  <c r="CX106" i="3"/>
  <c r="CY106" i="3"/>
  <c r="CZ106" i="3"/>
  <c r="DA106" i="3"/>
  <c r="DB106" i="3"/>
  <c r="DC106" i="3"/>
  <c r="A107" i="3"/>
  <c r="Y107" i="3"/>
  <c r="CW107" i="3" s="1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U166" i="3"/>
  <c r="CV166" i="3"/>
  <c r="CX166" i="3"/>
  <c r="CY166" i="3"/>
  <c r="CZ166" i="3"/>
  <c r="DA166" i="3"/>
  <c r="DB166" i="3"/>
  <c r="DC166" i="3"/>
  <c r="DF166" i="3"/>
  <c r="DG166" i="3"/>
  <c r="DH166" i="3"/>
  <c r="DI166" i="3"/>
  <c r="DJ166" i="3" s="1"/>
  <c r="A167" i="3"/>
  <c r="Y167" i="3"/>
  <c r="CX167" i="3"/>
  <c r="CY167" i="3"/>
  <c r="CZ167" i="3"/>
  <c r="DA167" i="3"/>
  <c r="DB167" i="3"/>
  <c r="DC167" i="3"/>
  <c r="DF167" i="3"/>
  <c r="DG167" i="3"/>
  <c r="DH167" i="3"/>
  <c r="DI167" i="3"/>
  <c r="DJ167" i="3" s="1"/>
  <c r="A168" i="3"/>
  <c r="Y168" i="3"/>
  <c r="CW168" i="3"/>
  <c r="CX168" i="3"/>
  <c r="CY168" i="3"/>
  <c r="CZ168" i="3"/>
  <c r="DA168" i="3"/>
  <c r="DB168" i="3"/>
  <c r="DC168" i="3"/>
  <c r="A169" i="3"/>
  <c r="Y169" i="3"/>
  <c r="CX169" i="3"/>
  <c r="CY169" i="3"/>
  <c r="CZ169" i="3"/>
  <c r="DA169" i="3"/>
  <c r="DB169" i="3"/>
  <c r="DC169" i="3"/>
  <c r="DF169" i="3"/>
  <c r="DJ169" i="3" s="1"/>
  <c r="DI169" i="3"/>
  <c r="A170" i="3"/>
  <c r="Y170" i="3"/>
  <c r="CU170" i="3"/>
  <c r="CV170" i="3"/>
  <c r="CX170" i="3"/>
  <c r="DF170" i="3" s="1"/>
  <c r="CY170" i="3"/>
  <c r="CZ170" i="3"/>
  <c r="DA170" i="3"/>
  <c r="DB170" i="3"/>
  <c r="DC170" i="3"/>
  <c r="A171" i="3"/>
  <c r="Y171" i="3"/>
  <c r="CX171" i="3" s="1"/>
  <c r="DI171" i="3" s="1"/>
  <c r="DJ171" i="3" s="1"/>
  <c r="CY171" i="3"/>
  <c r="CZ171" i="3"/>
  <c r="DA171" i="3"/>
  <c r="DB171" i="3"/>
  <c r="DC171" i="3"/>
  <c r="DF171" i="3"/>
  <c r="DG171" i="3"/>
  <c r="DH171" i="3"/>
  <c r="A172" i="3"/>
  <c r="Y172" i="3"/>
  <c r="CW172" i="3" s="1"/>
  <c r="CX172" i="3"/>
  <c r="DF172" i="3" s="1"/>
  <c r="CY172" i="3"/>
  <c r="CZ172" i="3"/>
  <c r="DA172" i="3"/>
  <c r="DB172" i="3"/>
  <c r="DC172" i="3"/>
  <c r="DG172" i="3"/>
  <c r="DH172" i="3"/>
  <c r="DJ172" i="3" s="1"/>
  <c r="DI172" i="3"/>
  <c r="A173" i="3"/>
  <c r="Y173" i="3"/>
  <c r="CX173" i="3" s="1"/>
  <c r="CY173" i="3"/>
  <c r="CZ173" i="3"/>
  <c r="DA173" i="3"/>
  <c r="DB173" i="3"/>
  <c r="DC173" i="3"/>
  <c r="A174" i="3"/>
  <c r="Y174" i="3"/>
  <c r="CU174" i="3"/>
  <c r="CV174" i="3"/>
  <c r="CX174" i="3"/>
  <c r="DI174" i="3" s="1"/>
  <c r="DJ174" i="3" s="1"/>
  <c r="CY174" i="3"/>
  <c r="CZ174" i="3"/>
  <c r="DB174" i="3" s="1"/>
  <c r="DA174" i="3"/>
  <c r="DC174" i="3"/>
  <c r="DF174" i="3"/>
  <c r="DG174" i="3"/>
  <c r="DH174" i="3"/>
  <c r="A175" i="3"/>
  <c r="Y175" i="3"/>
  <c r="CX175" i="3" s="1"/>
  <c r="CY175" i="3"/>
  <c r="CZ175" i="3"/>
  <c r="DA175" i="3"/>
  <c r="DB175" i="3"/>
  <c r="DC175" i="3"/>
  <c r="DF175" i="3"/>
  <c r="DG175" i="3"/>
  <c r="DH175" i="3"/>
  <c r="DI175" i="3"/>
  <c r="DJ175" i="3"/>
  <c r="A176" i="3"/>
  <c r="Y176" i="3"/>
  <c r="CX176" i="3" s="1"/>
  <c r="DF176" i="3" s="1"/>
  <c r="CY176" i="3"/>
  <c r="CZ176" i="3"/>
  <c r="DB176" i="3" s="1"/>
  <c r="DA176" i="3"/>
  <c r="DC176" i="3"/>
  <c r="A177" i="3"/>
  <c r="Y177" i="3"/>
  <c r="CX177" i="3"/>
  <c r="CY177" i="3"/>
  <c r="CZ177" i="3"/>
  <c r="DA177" i="3"/>
  <c r="DB177" i="3"/>
  <c r="DC177" i="3"/>
  <c r="DG177" i="3"/>
  <c r="DH177" i="3"/>
  <c r="A178" i="3"/>
  <c r="Y178" i="3"/>
  <c r="CU178" i="3"/>
  <c r="CY178" i="3"/>
  <c r="CZ178" i="3"/>
  <c r="DB178" i="3" s="1"/>
  <c r="DA178" i="3"/>
  <c r="DC178" i="3"/>
  <c r="A179" i="3"/>
  <c r="Y179" i="3"/>
  <c r="CX179" i="3"/>
  <c r="DF179" i="3" s="1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X181" i="3"/>
  <c r="CY181" i="3"/>
  <c r="CZ181" i="3"/>
  <c r="DB181" i="3" s="1"/>
  <c r="DA181" i="3"/>
  <c r="DC181" i="3"/>
  <c r="DF181" i="3"/>
  <c r="DG181" i="3"/>
  <c r="DH181" i="3"/>
  <c r="DI181" i="3"/>
  <c r="DJ181" i="3"/>
  <c r="A182" i="3"/>
  <c r="Y182" i="3"/>
  <c r="CV182" i="3" s="1"/>
  <c r="CU182" i="3"/>
  <c r="CX182" i="3"/>
  <c r="CY182" i="3"/>
  <c r="CZ182" i="3"/>
  <c r="DA182" i="3"/>
  <c r="DB182" i="3"/>
  <c r="DC182" i="3"/>
  <c r="A183" i="3"/>
  <c r="Y183" i="3"/>
  <c r="CX183" i="3" s="1"/>
  <c r="CY183" i="3"/>
  <c r="CZ183" i="3"/>
  <c r="DB183" i="3" s="1"/>
  <c r="DA183" i="3"/>
  <c r="DC183" i="3"/>
  <c r="A184" i="3"/>
  <c r="Y184" i="3"/>
  <c r="CW184" i="3"/>
  <c r="CX184" i="3"/>
  <c r="CY184" i="3"/>
  <c r="CZ184" i="3"/>
  <c r="DA184" i="3"/>
  <c r="DB184" i="3"/>
  <c r="DC184" i="3"/>
  <c r="DF184" i="3"/>
  <c r="DG184" i="3"/>
  <c r="DJ184" i="3" s="1"/>
  <c r="DH184" i="3"/>
  <c r="DI184" i="3"/>
  <c r="A185" i="3"/>
  <c r="Y185" i="3"/>
  <c r="CX185" i="3" s="1"/>
  <c r="CY185" i="3"/>
  <c r="CZ185" i="3"/>
  <c r="DA185" i="3"/>
  <c r="DB185" i="3"/>
  <c r="DC185" i="3"/>
  <c r="A186" i="3"/>
  <c r="Y186" i="3"/>
  <c r="CX186" i="3" s="1"/>
  <c r="CU186" i="3"/>
  <c r="CV186" i="3"/>
  <c r="CY186" i="3"/>
  <c r="CZ186" i="3"/>
  <c r="DA186" i="3"/>
  <c r="DB186" i="3"/>
  <c r="DC186" i="3"/>
  <c r="A187" i="3"/>
  <c r="Y187" i="3"/>
  <c r="CX187" i="3" s="1"/>
  <c r="CY187" i="3"/>
  <c r="CZ187" i="3"/>
  <c r="DB187" i="3" s="1"/>
  <c r="DA187" i="3"/>
  <c r="DC187" i="3"/>
  <c r="A188" i="3"/>
  <c r="Y188" i="3"/>
  <c r="CV188" i="3" s="1"/>
  <c r="CU188" i="3"/>
  <c r="CY188" i="3"/>
  <c r="CZ188" i="3"/>
  <c r="DB188" i="3" s="1"/>
  <c r="DA188" i="3"/>
  <c r="DC188" i="3"/>
  <c r="A189" i="3"/>
  <c r="Y189" i="3"/>
  <c r="CX189" i="3" s="1"/>
  <c r="CY189" i="3"/>
  <c r="CZ189" i="3"/>
  <c r="DB189" i="3" s="1"/>
  <c r="DA189" i="3"/>
  <c r="DC189" i="3"/>
  <c r="A190" i="3"/>
  <c r="Y190" i="3"/>
  <c r="CU190" i="3"/>
  <c r="CY190" i="3"/>
  <c r="CZ190" i="3"/>
  <c r="DB190" i="3" s="1"/>
  <c r="DA190" i="3"/>
  <c r="DC190" i="3"/>
  <c r="A191" i="3"/>
  <c r="Y191" i="3"/>
  <c r="CX191" i="3"/>
  <c r="CY191" i="3"/>
  <c r="CZ191" i="3"/>
  <c r="DB191" i="3" s="1"/>
  <c r="DA191" i="3"/>
  <c r="DC191" i="3"/>
  <c r="A192" i="3"/>
  <c r="Y192" i="3"/>
  <c r="CU192" i="3"/>
  <c r="CV192" i="3"/>
  <c r="CX192" i="3"/>
  <c r="DF192" i="3" s="1"/>
  <c r="CY192" i="3"/>
  <c r="CZ192" i="3"/>
  <c r="DB192" i="3" s="1"/>
  <c r="DA192" i="3"/>
  <c r="DC192" i="3"/>
  <c r="A193" i="3"/>
  <c r="Y193" i="3"/>
  <c r="CX193" i="3"/>
  <c r="CY193" i="3"/>
  <c r="CZ193" i="3"/>
  <c r="DA193" i="3"/>
  <c r="DB193" i="3"/>
  <c r="DC193" i="3"/>
  <c r="DF193" i="3"/>
  <c r="DG193" i="3"/>
  <c r="DH193" i="3"/>
  <c r="DI193" i="3"/>
  <c r="DJ193" i="3"/>
  <c r="A194" i="3"/>
  <c r="Y194" i="3"/>
  <c r="CU194" i="3"/>
  <c r="CV194" i="3"/>
  <c r="CX194" i="3"/>
  <c r="CY194" i="3"/>
  <c r="CZ194" i="3"/>
  <c r="DA194" i="3"/>
  <c r="DB194" i="3"/>
  <c r="DC194" i="3"/>
  <c r="DF194" i="3"/>
  <c r="DG194" i="3"/>
  <c r="DH194" i="3"/>
  <c r="DI194" i="3"/>
  <c r="DJ194" i="3"/>
  <c r="A195" i="3"/>
  <c r="Y195" i="3"/>
  <c r="CX195" i="3"/>
  <c r="CY195" i="3"/>
  <c r="CZ195" i="3"/>
  <c r="DA195" i="3"/>
  <c r="DB195" i="3"/>
  <c r="DC195" i="3"/>
  <c r="A196" i="3"/>
  <c r="Y196" i="3"/>
  <c r="CV196" i="3" s="1"/>
  <c r="CU196" i="3"/>
  <c r="CY196" i="3"/>
  <c r="CZ196" i="3"/>
  <c r="DB196" i="3" s="1"/>
  <c r="DA196" i="3"/>
  <c r="DC196" i="3"/>
  <c r="A197" i="3"/>
  <c r="Y197" i="3"/>
  <c r="CU197" i="3"/>
  <c r="CV197" i="3"/>
  <c r="CX197" i="3"/>
  <c r="DG197" i="3" s="1"/>
  <c r="CY197" i="3"/>
  <c r="CZ197" i="3"/>
  <c r="DA197" i="3"/>
  <c r="DB197" i="3"/>
  <c r="DC197" i="3"/>
  <c r="DF197" i="3"/>
  <c r="A198" i="3"/>
  <c r="Y198" i="3"/>
  <c r="CW198" i="3" s="1"/>
  <c r="CX198" i="3"/>
  <c r="CY198" i="3"/>
  <c r="CZ198" i="3"/>
  <c r="DA198" i="3"/>
  <c r="DB198" i="3"/>
  <c r="DC198" i="3"/>
  <c r="DF198" i="3"/>
  <c r="DG198" i="3"/>
  <c r="DH198" i="3"/>
  <c r="DI198" i="3"/>
  <c r="DJ198" i="3"/>
  <c r="A199" i="3"/>
  <c r="Y199" i="3"/>
  <c r="CX199" i="3"/>
  <c r="CY199" i="3"/>
  <c r="CZ199" i="3"/>
  <c r="DB199" i="3" s="1"/>
  <c r="DA199" i="3"/>
  <c r="DC199" i="3"/>
  <c r="DF199" i="3"/>
  <c r="DG199" i="3"/>
  <c r="DH199" i="3"/>
  <c r="DI199" i="3"/>
  <c r="DJ199" i="3"/>
  <c r="A200" i="3"/>
  <c r="Y200" i="3"/>
  <c r="CX200" i="3"/>
  <c r="CY200" i="3"/>
  <c r="CZ200" i="3"/>
  <c r="DB200" i="3" s="1"/>
  <c r="DA200" i="3"/>
  <c r="DC200" i="3"/>
  <c r="A201" i="3"/>
  <c r="Y201" i="3"/>
  <c r="CX201" i="3"/>
  <c r="DH201" i="3" s="1"/>
  <c r="CY201" i="3"/>
  <c r="CZ201" i="3"/>
  <c r="DB201" i="3" s="1"/>
  <c r="DA201" i="3"/>
  <c r="DC201" i="3"/>
  <c r="DF201" i="3"/>
  <c r="DJ201" i="3" s="1"/>
  <c r="DG201" i="3"/>
  <c r="A202" i="3"/>
  <c r="Y202" i="3"/>
  <c r="CX202" i="3" s="1"/>
  <c r="CY202" i="3"/>
  <c r="CZ202" i="3"/>
  <c r="DB202" i="3" s="1"/>
  <c r="DA202" i="3"/>
  <c r="DC202" i="3"/>
  <c r="A203" i="3"/>
  <c r="Y203" i="3"/>
  <c r="CU203" i="3"/>
  <c r="CY203" i="3"/>
  <c r="CZ203" i="3"/>
  <c r="DB203" i="3" s="1"/>
  <c r="DA203" i="3"/>
  <c r="DC203" i="3"/>
  <c r="A204" i="3"/>
  <c r="Y204" i="3"/>
  <c r="CV204" i="3" s="1"/>
  <c r="CU204" i="3"/>
  <c r="CX204" i="3"/>
  <c r="CY204" i="3"/>
  <c r="CZ204" i="3"/>
  <c r="DA204" i="3"/>
  <c r="DB204" i="3"/>
  <c r="DC204" i="3"/>
  <c r="A205" i="3"/>
  <c r="Y205" i="3"/>
  <c r="CW205" i="3" s="1"/>
  <c r="CY205" i="3"/>
  <c r="CZ205" i="3"/>
  <c r="DB205" i="3" s="1"/>
  <c r="DA205" i="3"/>
  <c r="DC205" i="3"/>
  <c r="A206" i="3"/>
  <c r="Y206" i="3"/>
  <c r="CX206" i="3" s="1"/>
  <c r="CY206" i="3"/>
  <c r="CZ206" i="3"/>
  <c r="DA206" i="3"/>
  <c r="DB206" i="3"/>
  <c r="DC206" i="3"/>
  <c r="A207" i="3"/>
  <c r="Y207" i="3"/>
  <c r="CX207" i="3" s="1"/>
  <c r="CY207" i="3"/>
  <c r="CZ207" i="3"/>
  <c r="DA207" i="3"/>
  <c r="DB207" i="3"/>
  <c r="DC207" i="3"/>
  <c r="A208" i="3"/>
  <c r="Y208" i="3"/>
  <c r="CX208" i="3" s="1"/>
  <c r="CY208" i="3"/>
  <c r="CZ208" i="3"/>
  <c r="DA208" i="3"/>
  <c r="DB208" i="3"/>
  <c r="DC208" i="3"/>
  <c r="A209" i="3"/>
  <c r="Y209" i="3"/>
  <c r="CX209" i="3"/>
  <c r="DG209" i="3" s="1"/>
  <c r="CY209" i="3"/>
  <c r="CZ209" i="3"/>
  <c r="DA209" i="3"/>
  <c r="DB209" i="3"/>
  <c r="DC209" i="3"/>
  <c r="DF209" i="3"/>
  <c r="DJ209" i="3" s="1"/>
  <c r="A210" i="3"/>
  <c r="Y210" i="3"/>
  <c r="CU210" i="3"/>
  <c r="CV210" i="3"/>
  <c r="CX210" i="3"/>
  <c r="CY210" i="3"/>
  <c r="CZ210" i="3"/>
  <c r="DA210" i="3"/>
  <c r="DB210" i="3"/>
  <c r="DC210" i="3"/>
  <c r="DF210" i="3"/>
  <c r="DG210" i="3"/>
  <c r="DH210" i="3"/>
  <c r="DI210" i="3"/>
  <c r="DJ210" i="3" s="1"/>
  <c r="A211" i="3"/>
  <c r="Y211" i="3"/>
  <c r="CU211" i="3"/>
  <c r="CV211" i="3"/>
  <c r="CX211" i="3"/>
  <c r="CY211" i="3"/>
  <c r="CZ211" i="3"/>
  <c r="DB211" i="3" s="1"/>
  <c r="DA211" i="3"/>
  <c r="DC211" i="3"/>
  <c r="DF211" i="3"/>
  <c r="DG211" i="3"/>
  <c r="DH211" i="3"/>
  <c r="DI211" i="3"/>
  <c r="DJ211" i="3"/>
  <c r="A212" i="3"/>
  <c r="Y212" i="3"/>
  <c r="CX212" i="3" s="1"/>
  <c r="CY212" i="3"/>
  <c r="CZ212" i="3"/>
  <c r="DA212" i="3"/>
  <c r="DB212" i="3"/>
  <c r="DC212" i="3"/>
  <c r="A213" i="3"/>
  <c r="Y213" i="3"/>
  <c r="CW213" i="3" s="1"/>
  <c r="CX213" i="3"/>
  <c r="DF213" i="3" s="1"/>
  <c r="CY213" i="3"/>
  <c r="CZ213" i="3"/>
  <c r="DB213" i="3" s="1"/>
  <c r="DA213" i="3"/>
  <c r="DC213" i="3"/>
  <c r="A214" i="3"/>
  <c r="Y214" i="3"/>
  <c r="CW214" i="3" s="1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D30" i="1"/>
  <c r="B32" i="1"/>
  <c r="D32" i="1"/>
  <c r="E32" i="1"/>
  <c r="Z32" i="1"/>
  <c r="AA32" i="1"/>
  <c r="AM32" i="1"/>
  <c r="AN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C34" i="1"/>
  <c r="D34" i="1"/>
  <c r="I34" i="1"/>
  <c r="K34" i="1"/>
  <c r="V34" i="1"/>
  <c r="AC34" i="1"/>
  <c r="AE34" i="1"/>
  <c r="AD34" i="1" s="1"/>
  <c r="AF34" i="1"/>
  <c r="AG34" i="1"/>
  <c r="CU34" i="1" s="1"/>
  <c r="AH34" i="1"/>
  <c r="AI34" i="1"/>
  <c r="AJ34" i="1"/>
  <c r="CX34" i="1" s="1"/>
  <c r="CQ34" i="1"/>
  <c r="CR34" i="1"/>
  <c r="CS34" i="1"/>
  <c r="CT34" i="1"/>
  <c r="CV34" i="1"/>
  <c r="CW34" i="1"/>
  <c r="GL34" i="1"/>
  <c r="GO34" i="1"/>
  <c r="GP34" i="1"/>
  <c r="GV34" i="1"/>
  <c r="HC34" i="1"/>
  <c r="C35" i="1"/>
  <c r="D35" i="1"/>
  <c r="I35" i="1"/>
  <c r="CU3" i="3" s="1"/>
  <c r="K35" i="1"/>
  <c r="V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GL35" i="1"/>
  <c r="GO35" i="1"/>
  <c r="GP35" i="1"/>
  <c r="GV35" i="1"/>
  <c r="HC35" i="1"/>
  <c r="GX35" i="1" s="1"/>
  <c r="C36" i="1"/>
  <c r="D36" i="1"/>
  <c r="I36" i="1"/>
  <c r="K36" i="1"/>
  <c r="V36" i="1"/>
  <c r="W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GL36" i="1"/>
  <c r="GO36" i="1"/>
  <c r="GP36" i="1"/>
  <c r="GV36" i="1"/>
  <c r="HC36" i="1"/>
  <c r="GX36" i="1" s="1"/>
  <c r="C37" i="1"/>
  <c r="D37" i="1"/>
  <c r="I37" i="1"/>
  <c r="K37" i="1"/>
  <c r="V37" i="1"/>
  <c r="AC37" i="1"/>
  <c r="AD37" i="1"/>
  <c r="AE37" i="1"/>
  <c r="AF37" i="1"/>
  <c r="AB37" i="1" s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GL37" i="1"/>
  <c r="GO37" i="1"/>
  <c r="GP37" i="1"/>
  <c r="GV37" i="1"/>
  <c r="HC37" i="1"/>
  <c r="GX37" i="1" s="1"/>
  <c r="C38" i="1"/>
  <c r="D38" i="1"/>
  <c r="I38" i="1"/>
  <c r="CX10" i="3" s="1"/>
  <c r="DF10" i="3" s="1"/>
  <c r="DJ10" i="3" s="1"/>
  <c r="K38" i="1"/>
  <c r="V38" i="1"/>
  <c r="AC38" i="1"/>
  <c r="AD38" i="1"/>
  <c r="AE38" i="1"/>
  <c r="AF38" i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W38" i="1" s="1"/>
  <c r="GL38" i="1"/>
  <c r="GO38" i="1"/>
  <c r="GP38" i="1"/>
  <c r="GV38" i="1"/>
  <c r="HC38" i="1" s="1"/>
  <c r="GX38" i="1" s="1"/>
  <c r="C39" i="1"/>
  <c r="D39" i="1"/>
  <c r="I39" i="1"/>
  <c r="K39" i="1"/>
  <c r="T39" i="1"/>
  <c r="V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CV39" i="1"/>
  <c r="CW39" i="1"/>
  <c r="CX39" i="1"/>
  <c r="W39" i="1" s="1"/>
  <c r="GL39" i="1"/>
  <c r="GO39" i="1"/>
  <c r="GP39" i="1"/>
  <c r="GV39" i="1"/>
  <c r="HC39" i="1"/>
  <c r="GX39" i="1" s="1"/>
  <c r="B41" i="1"/>
  <c r="C41" i="1"/>
  <c r="C32" i="1" s="1"/>
  <c r="D41" i="1"/>
  <c r="F41" i="1"/>
  <c r="F32" i="1" s="1"/>
  <c r="G41" i="1"/>
  <c r="G32" i="1" s="1"/>
  <c r="AO41" i="1"/>
  <c r="F45" i="1" s="1"/>
  <c r="BB41" i="1"/>
  <c r="BX41" i="1"/>
  <c r="BY41" i="1"/>
  <c r="BY32" i="1" s="1"/>
  <c r="CK41" i="1"/>
  <c r="CK32" i="1" s="1"/>
  <c r="CL41" i="1"/>
  <c r="CM41" i="1"/>
  <c r="D71" i="1"/>
  <c r="E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Y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CU13" i="3" s="1"/>
  <c r="K75" i="1"/>
  <c r="V75" i="1"/>
  <c r="AC75" i="1"/>
  <c r="AD75" i="1"/>
  <c r="AE75" i="1"/>
  <c r="AF75" i="1"/>
  <c r="AB75" i="1" s="1"/>
  <c r="AG75" i="1"/>
  <c r="CU75" i="1" s="1"/>
  <c r="T75" i="1" s="1"/>
  <c r="AH75" i="1"/>
  <c r="AI75" i="1"/>
  <c r="AJ75" i="1"/>
  <c r="CQ75" i="1"/>
  <c r="CR75" i="1"/>
  <c r="CS75" i="1"/>
  <c r="CT75" i="1"/>
  <c r="CV75" i="1"/>
  <c r="CW75" i="1"/>
  <c r="CX75" i="1"/>
  <c r="W75" i="1" s="1"/>
  <c r="AJ81" i="1" s="1"/>
  <c r="GL75" i="1"/>
  <c r="GO75" i="1"/>
  <c r="GP75" i="1"/>
  <c r="GV75" i="1"/>
  <c r="HC75" i="1"/>
  <c r="GX75" i="1" s="1"/>
  <c r="C76" i="1"/>
  <c r="D76" i="1"/>
  <c r="I76" i="1"/>
  <c r="K76" i="1"/>
  <c r="V76" i="1"/>
  <c r="AC76" i="1"/>
  <c r="AE76" i="1"/>
  <c r="AD76" i="1" s="1"/>
  <c r="AF76" i="1"/>
  <c r="AG76" i="1"/>
  <c r="AH76" i="1"/>
  <c r="AI76" i="1"/>
  <c r="AJ76" i="1"/>
  <c r="CQ76" i="1"/>
  <c r="CR76" i="1"/>
  <c r="CS76" i="1"/>
  <c r="CT76" i="1"/>
  <c r="CU76" i="1"/>
  <c r="T76" i="1" s="1"/>
  <c r="CV76" i="1"/>
  <c r="CW76" i="1"/>
  <c r="CX76" i="1"/>
  <c r="W76" i="1" s="1"/>
  <c r="GL76" i="1"/>
  <c r="GO76" i="1"/>
  <c r="GP76" i="1"/>
  <c r="GV76" i="1"/>
  <c r="HC76" i="1" s="1"/>
  <c r="GX76" i="1" s="1"/>
  <c r="C77" i="1"/>
  <c r="D77" i="1"/>
  <c r="I77" i="1"/>
  <c r="CU17" i="3" s="1"/>
  <c r="K77" i="1"/>
  <c r="U77" i="1"/>
  <c r="G143" i="7" s="1"/>
  <c r="V77" i="1"/>
  <c r="AC77" i="1"/>
  <c r="AE77" i="1"/>
  <c r="AD77" i="1" s="1"/>
  <c r="AF77" i="1"/>
  <c r="AG77" i="1"/>
  <c r="AH77" i="1"/>
  <c r="AI77" i="1"/>
  <c r="AJ77" i="1"/>
  <c r="CX77" i="1" s="1"/>
  <c r="W77" i="1" s="1"/>
  <c r="CQ77" i="1"/>
  <c r="CR77" i="1"/>
  <c r="CS77" i="1"/>
  <c r="CT77" i="1"/>
  <c r="CU77" i="1"/>
  <c r="T77" i="1" s="1"/>
  <c r="CV77" i="1"/>
  <c r="CW77" i="1"/>
  <c r="GL77" i="1"/>
  <c r="GO77" i="1"/>
  <c r="GP77" i="1"/>
  <c r="GV77" i="1"/>
  <c r="HC77" i="1"/>
  <c r="GX77" i="1" s="1"/>
  <c r="C78" i="1"/>
  <c r="D78" i="1"/>
  <c r="I78" i="1"/>
  <c r="K78" i="1"/>
  <c r="V78" i="1"/>
  <c r="W78" i="1"/>
  <c r="AC78" i="1"/>
  <c r="AE78" i="1"/>
  <c r="AD78" i="1" s="1"/>
  <c r="AF78" i="1"/>
  <c r="AG78" i="1"/>
  <c r="CU78" i="1" s="1"/>
  <c r="T78" i="1" s="1"/>
  <c r="AH78" i="1"/>
  <c r="AI78" i="1"/>
  <c r="AJ78" i="1"/>
  <c r="CQ78" i="1"/>
  <c r="CR78" i="1"/>
  <c r="CS78" i="1"/>
  <c r="CT78" i="1"/>
  <c r="CV78" i="1"/>
  <c r="CW78" i="1"/>
  <c r="CX78" i="1"/>
  <c r="GL78" i="1"/>
  <c r="GO78" i="1"/>
  <c r="GP78" i="1"/>
  <c r="GV78" i="1"/>
  <c r="HC78" i="1" s="1"/>
  <c r="GX78" i="1" s="1"/>
  <c r="C79" i="1"/>
  <c r="D79" i="1"/>
  <c r="I79" i="1"/>
  <c r="CX22" i="3" s="1"/>
  <c r="K79" i="1"/>
  <c r="V79" i="1"/>
  <c r="AC79" i="1"/>
  <c r="AD79" i="1"/>
  <c r="AE79" i="1"/>
  <c r="AF79" i="1"/>
  <c r="AB79" i="1" s="1"/>
  <c r="AG79" i="1"/>
  <c r="AH79" i="1"/>
  <c r="AI79" i="1"/>
  <c r="AJ79" i="1"/>
  <c r="CX79" i="1" s="1"/>
  <c r="W79" i="1" s="1"/>
  <c r="CQ79" i="1"/>
  <c r="CR79" i="1"/>
  <c r="CS79" i="1"/>
  <c r="CT79" i="1"/>
  <c r="CU79" i="1"/>
  <c r="T79" i="1" s="1"/>
  <c r="CV79" i="1"/>
  <c r="CW79" i="1"/>
  <c r="GL79" i="1"/>
  <c r="GO79" i="1"/>
  <c r="GP79" i="1"/>
  <c r="GV79" i="1"/>
  <c r="HC79" i="1" s="1"/>
  <c r="GX79" i="1" s="1"/>
  <c r="B81" i="1"/>
  <c r="B73" i="1" s="1"/>
  <c r="C81" i="1"/>
  <c r="C73" i="1" s="1"/>
  <c r="D81" i="1"/>
  <c r="D73" i="1" s="1"/>
  <c r="F81" i="1"/>
  <c r="F73" i="1" s="1"/>
  <c r="G81" i="1"/>
  <c r="G73" i="1" s="1"/>
  <c r="BB81" i="1"/>
  <c r="BX81" i="1"/>
  <c r="BY81" i="1"/>
  <c r="AP81" i="1" s="1"/>
  <c r="AP73" i="1" s="1"/>
  <c r="CK81" i="1"/>
  <c r="CK73" i="1" s="1"/>
  <c r="CL81" i="1"/>
  <c r="CL73" i="1" s="1"/>
  <c r="CM81" i="1"/>
  <c r="CM73" i="1" s="1"/>
  <c r="F90" i="1"/>
  <c r="B111" i="1"/>
  <c r="B28" i="1" s="1"/>
  <c r="C111" i="1"/>
  <c r="C28" i="1" s="1"/>
  <c r="D111" i="1"/>
  <c r="D28" i="1" s="1"/>
  <c r="F111" i="1"/>
  <c r="F28" i="1" s="1"/>
  <c r="G111" i="1"/>
  <c r="G28" i="1" s="1"/>
  <c r="D141" i="1"/>
  <c r="C143" i="1"/>
  <c r="D143" i="1"/>
  <c r="E143" i="1"/>
  <c r="Z143" i="1"/>
  <c r="AA143" i="1"/>
  <c r="AM143" i="1"/>
  <c r="AN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C145" i="1"/>
  <c r="D145" i="1"/>
  <c r="I145" i="1"/>
  <c r="K145" i="1"/>
  <c r="AC145" i="1"/>
  <c r="AE145" i="1"/>
  <c r="AD145" i="1" s="1"/>
  <c r="AF145" i="1"/>
  <c r="AG145" i="1"/>
  <c r="AH145" i="1"/>
  <c r="AI145" i="1"/>
  <c r="AJ145" i="1"/>
  <c r="CQ145" i="1"/>
  <c r="CR145" i="1"/>
  <c r="CS145" i="1"/>
  <c r="CT145" i="1"/>
  <c r="CU145" i="1"/>
  <c r="T145" i="1" s="1"/>
  <c r="AG152" i="1" s="1"/>
  <c r="CV145" i="1"/>
  <c r="CW145" i="1"/>
  <c r="CX145" i="1"/>
  <c r="W145" i="1" s="1"/>
  <c r="GL145" i="1"/>
  <c r="GO145" i="1"/>
  <c r="GP145" i="1"/>
  <c r="GV145" i="1"/>
  <c r="HC145" i="1"/>
  <c r="GX145" i="1" s="1"/>
  <c r="C146" i="1"/>
  <c r="D146" i="1"/>
  <c r="I146" i="1"/>
  <c r="K146" i="1"/>
  <c r="T146" i="1"/>
  <c r="AC146" i="1"/>
  <c r="AE146" i="1"/>
  <c r="AD146" i="1" s="1"/>
  <c r="AF146" i="1"/>
  <c r="AG146" i="1"/>
  <c r="CU146" i="1" s="1"/>
  <c r="AH146" i="1"/>
  <c r="AI146" i="1"/>
  <c r="AJ146" i="1"/>
  <c r="CX146" i="1" s="1"/>
  <c r="W146" i="1" s="1"/>
  <c r="CQ146" i="1"/>
  <c r="CR146" i="1"/>
  <c r="CS146" i="1"/>
  <c r="CT146" i="1"/>
  <c r="CV146" i="1"/>
  <c r="CW146" i="1"/>
  <c r="GL146" i="1"/>
  <c r="GO146" i="1"/>
  <c r="GP146" i="1"/>
  <c r="GV146" i="1"/>
  <c r="HC146" i="1"/>
  <c r="GX146" i="1" s="1"/>
  <c r="C147" i="1"/>
  <c r="D147" i="1"/>
  <c r="I147" i="1"/>
  <c r="K147" i="1"/>
  <c r="AC147" i="1"/>
  <c r="AE147" i="1"/>
  <c r="AD147" i="1" s="1"/>
  <c r="AF147" i="1"/>
  <c r="AG147" i="1"/>
  <c r="CU147" i="1" s="1"/>
  <c r="T147" i="1" s="1"/>
  <c r="AH147" i="1"/>
  <c r="AI147" i="1"/>
  <c r="AJ147" i="1"/>
  <c r="CQ147" i="1"/>
  <c r="CR147" i="1"/>
  <c r="CS147" i="1"/>
  <c r="CT147" i="1"/>
  <c r="CV147" i="1"/>
  <c r="CW147" i="1"/>
  <c r="CX147" i="1"/>
  <c r="GL147" i="1"/>
  <c r="GO147" i="1"/>
  <c r="GP147" i="1"/>
  <c r="GV147" i="1"/>
  <c r="HC147" i="1"/>
  <c r="GX147" i="1" s="1"/>
  <c r="C148" i="1"/>
  <c r="D148" i="1"/>
  <c r="I148" i="1"/>
  <c r="K148" i="1"/>
  <c r="AC148" i="1"/>
  <c r="AE148" i="1"/>
  <c r="AD148" i="1" s="1"/>
  <c r="AF148" i="1"/>
  <c r="AG148" i="1"/>
  <c r="AH148" i="1"/>
  <c r="AI148" i="1"/>
  <c r="AJ148" i="1"/>
  <c r="CX148" i="1" s="1"/>
  <c r="W148" i="1" s="1"/>
  <c r="CQ148" i="1"/>
  <c r="CR148" i="1"/>
  <c r="CS148" i="1"/>
  <c r="CT148" i="1"/>
  <c r="CU148" i="1"/>
  <c r="T148" i="1" s="1"/>
  <c r="CV148" i="1"/>
  <c r="CW148" i="1"/>
  <c r="GL148" i="1"/>
  <c r="GO148" i="1"/>
  <c r="GP148" i="1"/>
  <c r="GV148" i="1"/>
  <c r="HC148" i="1" s="1"/>
  <c r="GX148" i="1" s="1"/>
  <c r="C149" i="1"/>
  <c r="D149" i="1"/>
  <c r="I149" i="1"/>
  <c r="K149" i="1"/>
  <c r="AC149" i="1"/>
  <c r="AE149" i="1"/>
  <c r="AD149" i="1" s="1"/>
  <c r="AF149" i="1"/>
  <c r="AG149" i="1"/>
  <c r="CU149" i="1" s="1"/>
  <c r="T149" i="1" s="1"/>
  <c r="AH149" i="1"/>
  <c r="AI149" i="1"/>
  <c r="AJ149" i="1"/>
  <c r="CX149" i="1" s="1"/>
  <c r="W149" i="1" s="1"/>
  <c r="CQ149" i="1"/>
  <c r="CR149" i="1"/>
  <c r="CS149" i="1"/>
  <c r="CT149" i="1"/>
  <c r="CV149" i="1"/>
  <c r="CW149" i="1"/>
  <c r="GL149" i="1"/>
  <c r="GO149" i="1"/>
  <c r="GP149" i="1"/>
  <c r="GV149" i="1"/>
  <c r="HC149" i="1" s="1"/>
  <c r="GX149" i="1" s="1"/>
  <c r="C150" i="1"/>
  <c r="D150" i="1"/>
  <c r="I150" i="1"/>
  <c r="CX40" i="3" s="1"/>
  <c r="K150" i="1"/>
  <c r="T150" i="1"/>
  <c r="AC150" i="1"/>
  <c r="AD150" i="1"/>
  <c r="AE150" i="1"/>
  <c r="AF150" i="1"/>
  <c r="AG150" i="1"/>
  <c r="AH150" i="1"/>
  <c r="AI150" i="1"/>
  <c r="AJ150" i="1"/>
  <c r="CQ150" i="1"/>
  <c r="CR150" i="1"/>
  <c r="CS150" i="1"/>
  <c r="CT150" i="1"/>
  <c r="CU150" i="1"/>
  <c r="CV150" i="1"/>
  <c r="CW150" i="1"/>
  <c r="CX150" i="1"/>
  <c r="W150" i="1" s="1"/>
  <c r="GL150" i="1"/>
  <c r="GO150" i="1"/>
  <c r="GP150" i="1"/>
  <c r="GV150" i="1"/>
  <c r="HC150" i="1" s="1"/>
  <c r="GX150" i="1" s="1"/>
  <c r="B152" i="1"/>
  <c r="B143" i="1" s="1"/>
  <c r="C152" i="1"/>
  <c r="D152" i="1"/>
  <c r="F152" i="1"/>
  <c r="F143" i="1" s="1"/>
  <c r="G152" i="1"/>
  <c r="G143" i="1" s="1"/>
  <c r="BD152" i="1"/>
  <c r="BD143" i="1" s="1"/>
  <c r="BX152" i="1"/>
  <c r="BY152" i="1"/>
  <c r="CK152" i="1"/>
  <c r="CK143" i="1" s="1"/>
  <c r="CL152" i="1"/>
  <c r="CL143" i="1" s="1"/>
  <c r="CM152" i="1"/>
  <c r="CM143" i="1" s="1"/>
  <c r="F177" i="1"/>
  <c r="D182" i="1"/>
  <c r="E184" i="1"/>
  <c r="Z184" i="1"/>
  <c r="AA184" i="1"/>
  <c r="AM184" i="1"/>
  <c r="AN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6" i="1"/>
  <c r="D186" i="1"/>
  <c r="I186" i="1"/>
  <c r="K186" i="1"/>
  <c r="AC186" i="1"/>
  <c r="AE186" i="1"/>
  <c r="AD186" i="1" s="1"/>
  <c r="AF186" i="1"/>
  <c r="AG186" i="1"/>
  <c r="AH186" i="1"/>
  <c r="AI186" i="1"/>
  <c r="AJ186" i="1"/>
  <c r="CX186" i="1" s="1"/>
  <c r="W186" i="1" s="1"/>
  <c r="CQ186" i="1"/>
  <c r="CR186" i="1"/>
  <c r="CS186" i="1"/>
  <c r="CT186" i="1"/>
  <c r="CU186" i="1"/>
  <c r="T186" i="1" s="1"/>
  <c r="CV186" i="1"/>
  <c r="CW186" i="1"/>
  <c r="GL186" i="1"/>
  <c r="GO186" i="1"/>
  <c r="GP186" i="1"/>
  <c r="GV186" i="1"/>
  <c r="HC186" i="1" s="1"/>
  <c r="GX186" i="1" s="1"/>
  <c r="C187" i="1"/>
  <c r="D187" i="1"/>
  <c r="I187" i="1"/>
  <c r="K187" i="1"/>
  <c r="AC187" i="1"/>
  <c r="AE187" i="1"/>
  <c r="AD187" i="1" s="1"/>
  <c r="AF187" i="1"/>
  <c r="AG187" i="1"/>
  <c r="CU187" i="1" s="1"/>
  <c r="T187" i="1" s="1"/>
  <c r="AH187" i="1"/>
  <c r="AI187" i="1"/>
  <c r="AJ187" i="1"/>
  <c r="CX187" i="1" s="1"/>
  <c r="W187" i="1" s="1"/>
  <c r="CQ187" i="1"/>
  <c r="CR187" i="1"/>
  <c r="CS187" i="1"/>
  <c r="CT187" i="1"/>
  <c r="CV187" i="1"/>
  <c r="CW187" i="1"/>
  <c r="GL187" i="1"/>
  <c r="GO187" i="1"/>
  <c r="GP187" i="1"/>
  <c r="GV187" i="1"/>
  <c r="HC187" i="1"/>
  <c r="GX187" i="1" s="1"/>
  <c r="C188" i="1"/>
  <c r="D188" i="1"/>
  <c r="I188" i="1"/>
  <c r="K188" i="1"/>
  <c r="T188" i="1"/>
  <c r="AC188" i="1"/>
  <c r="AE188" i="1"/>
  <c r="AD188" i="1" s="1"/>
  <c r="AF188" i="1"/>
  <c r="AG188" i="1"/>
  <c r="AH188" i="1"/>
  <c r="AI188" i="1"/>
  <c r="AJ188" i="1"/>
  <c r="CQ188" i="1"/>
  <c r="CR188" i="1"/>
  <c r="CS188" i="1"/>
  <c r="CT188" i="1"/>
  <c r="CU188" i="1"/>
  <c r="CV188" i="1"/>
  <c r="CW188" i="1"/>
  <c r="CX188" i="1"/>
  <c r="W188" i="1" s="1"/>
  <c r="GL188" i="1"/>
  <c r="GO188" i="1"/>
  <c r="GP188" i="1"/>
  <c r="GV188" i="1"/>
  <c r="HC188" i="1" s="1"/>
  <c r="GX188" i="1" s="1"/>
  <c r="C189" i="1"/>
  <c r="D189" i="1"/>
  <c r="I189" i="1"/>
  <c r="K189" i="1"/>
  <c r="T189" i="1"/>
  <c r="AG193" i="1" s="1"/>
  <c r="AC189" i="1"/>
  <c r="AE189" i="1"/>
  <c r="AD189" i="1" s="1"/>
  <c r="AF189" i="1"/>
  <c r="AG189" i="1"/>
  <c r="CU189" i="1" s="1"/>
  <c r="AH189" i="1"/>
  <c r="AI189" i="1"/>
  <c r="AJ189" i="1"/>
  <c r="CX189" i="1" s="1"/>
  <c r="W189" i="1" s="1"/>
  <c r="CQ189" i="1"/>
  <c r="CR189" i="1"/>
  <c r="CS189" i="1"/>
  <c r="CT189" i="1"/>
  <c r="CV189" i="1"/>
  <c r="CW189" i="1"/>
  <c r="GL189" i="1"/>
  <c r="GO189" i="1"/>
  <c r="GP189" i="1"/>
  <c r="GV189" i="1"/>
  <c r="HC189" i="1"/>
  <c r="GX189" i="1" s="1"/>
  <c r="C190" i="1"/>
  <c r="D190" i="1"/>
  <c r="I190" i="1"/>
  <c r="K190" i="1"/>
  <c r="AC190" i="1"/>
  <c r="AE190" i="1"/>
  <c r="AD190" i="1" s="1"/>
  <c r="AF190" i="1"/>
  <c r="AG190" i="1"/>
  <c r="CU190" i="1" s="1"/>
  <c r="T190" i="1" s="1"/>
  <c r="AH190" i="1"/>
  <c r="AI190" i="1"/>
  <c r="AJ190" i="1"/>
  <c r="CQ190" i="1"/>
  <c r="CR190" i="1"/>
  <c r="CS190" i="1"/>
  <c r="CT190" i="1"/>
  <c r="CV190" i="1"/>
  <c r="CW190" i="1"/>
  <c r="CX190" i="1"/>
  <c r="GL190" i="1"/>
  <c r="GO190" i="1"/>
  <c r="GP190" i="1"/>
  <c r="GV190" i="1"/>
  <c r="HC190" i="1" s="1"/>
  <c r="GX190" i="1" s="1"/>
  <c r="C191" i="1"/>
  <c r="D191" i="1"/>
  <c r="I191" i="1"/>
  <c r="K191" i="1"/>
  <c r="W191" i="1"/>
  <c r="AC191" i="1"/>
  <c r="AE191" i="1"/>
  <c r="AD191" i="1" s="1"/>
  <c r="AF191" i="1"/>
  <c r="AG191" i="1"/>
  <c r="AH191" i="1"/>
  <c r="AI191" i="1"/>
  <c r="AJ191" i="1"/>
  <c r="CQ191" i="1"/>
  <c r="CR191" i="1"/>
  <c r="CS191" i="1"/>
  <c r="CT191" i="1"/>
  <c r="CU191" i="1"/>
  <c r="T191" i="1" s="1"/>
  <c r="CV191" i="1"/>
  <c r="CW191" i="1"/>
  <c r="CX191" i="1"/>
  <c r="GL191" i="1"/>
  <c r="GO191" i="1"/>
  <c r="GP191" i="1"/>
  <c r="GV191" i="1"/>
  <c r="HC191" i="1"/>
  <c r="GX191" i="1" s="1"/>
  <c r="B193" i="1"/>
  <c r="B184" i="1" s="1"/>
  <c r="C193" i="1"/>
  <c r="C184" i="1" s="1"/>
  <c r="D193" i="1"/>
  <c r="D184" i="1" s="1"/>
  <c r="F193" i="1"/>
  <c r="F184" i="1" s="1"/>
  <c r="G193" i="1"/>
  <c r="G184" i="1" s="1"/>
  <c r="BB193" i="1"/>
  <c r="BC193" i="1"/>
  <c r="BX193" i="1"/>
  <c r="BY193" i="1"/>
  <c r="BY184" i="1" s="1"/>
  <c r="CK193" i="1"/>
  <c r="CK184" i="1" s="1"/>
  <c r="CL193" i="1"/>
  <c r="CL184" i="1" s="1"/>
  <c r="CM193" i="1"/>
  <c r="BD193" i="1" s="1"/>
  <c r="D223" i="1"/>
  <c r="E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D227" i="1"/>
  <c r="E229" i="1"/>
  <c r="Z229" i="1"/>
  <c r="AA229" i="1"/>
  <c r="AM229" i="1"/>
  <c r="AN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CL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C231" i="1"/>
  <c r="D231" i="1"/>
  <c r="T231" i="1"/>
  <c r="U231" i="1"/>
  <c r="G347" i="7" s="1"/>
  <c r="V231" i="1"/>
  <c r="G350" i="7" s="1"/>
  <c r="AC231" i="1"/>
  <c r="AE231" i="1"/>
  <c r="AD231" i="1" s="1"/>
  <c r="AF231" i="1"/>
  <c r="AG231" i="1"/>
  <c r="AH231" i="1"/>
  <c r="AI231" i="1"/>
  <c r="AJ231" i="1"/>
  <c r="CX231" i="1" s="1"/>
  <c r="W231" i="1" s="1"/>
  <c r="CQ231" i="1"/>
  <c r="CR231" i="1"/>
  <c r="CS231" i="1"/>
  <c r="CT231" i="1"/>
  <c r="CU231" i="1"/>
  <c r="CV231" i="1"/>
  <c r="CW231" i="1"/>
  <c r="GL231" i="1"/>
  <c r="GO231" i="1"/>
  <c r="GP231" i="1"/>
  <c r="GV231" i="1"/>
  <c r="HC231" i="1" s="1"/>
  <c r="GX231" i="1" s="1"/>
  <c r="C232" i="1"/>
  <c r="D232" i="1"/>
  <c r="U232" i="1"/>
  <c r="G361" i="7" s="1"/>
  <c r="V232" i="1"/>
  <c r="G364" i="7" s="1"/>
  <c r="AC232" i="1"/>
  <c r="AE232" i="1"/>
  <c r="AD232" i="1" s="1"/>
  <c r="AF232" i="1"/>
  <c r="AG232" i="1"/>
  <c r="CU232" i="1" s="1"/>
  <c r="T232" i="1" s="1"/>
  <c r="AH232" i="1"/>
  <c r="AI232" i="1"/>
  <c r="AJ232" i="1"/>
  <c r="CX232" i="1" s="1"/>
  <c r="W232" i="1" s="1"/>
  <c r="CQ232" i="1"/>
  <c r="CR232" i="1"/>
  <c r="CS232" i="1"/>
  <c r="CT232" i="1"/>
  <c r="CV232" i="1"/>
  <c r="CW232" i="1"/>
  <c r="GL232" i="1"/>
  <c r="GO232" i="1"/>
  <c r="GP232" i="1"/>
  <c r="GV232" i="1"/>
  <c r="GX232" i="1"/>
  <c r="HC232" i="1"/>
  <c r="C233" i="1"/>
  <c r="D233" i="1"/>
  <c r="V233" i="1"/>
  <c r="G378" i="7" s="1"/>
  <c r="AC233" i="1"/>
  <c r="AE233" i="1"/>
  <c r="AD233" i="1" s="1"/>
  <c r="AF233" i="1"/>
  <c r="AG233" i="1"/>
  <c r="AH233" i="1"/>
  <c r="AI233" i="1"/>
  <c r="AJ233" i="1"/>
  <c r="CQ233" i="1"/>
  <c r="CR233" i="1"/>
  <c r="CS233" i="1"/>
  <c r="CT233" i="1"/>
  <c r="CU233" i="1"/>
  <c r="T233" i="1" s="1"/>
  <c r="CV233" i="1"/>
  <c r="CW233" i="1"/>
  <c r="CX233" i="1"/>
  <c r="W233" i="1" s="1"/>
  <c r="GL233" i="1"/>
  <c r="GO233" i="1"/>
  <c r="GP233" i="1"/>
  <c r="GV233" i="1"/>
  <c r="HC233" i="1"/>
  <c r="GX233" i="1" s="1"/>
  <c r="C234" i="1"/>
  <c r="D234" i="1"/>
  <c r="U234" i="1"/>
  <c r="G389" i="7" s="1"/>
  <c r="V234" i="1"/>
  <c r="G392" i="7" s="1"/>
  <c r="W234" i="1"/>
  <c r="AC234" i="1"/>
  <c r="AE234" i="1"/>
  <c r="AD234" i="1" s="1"/>
  <c r="AF234" i="1"/>
  <c r="AG234" i="1"/>
  <c r="AH234" i="1"/>
  <c r="AI234" i="1"/>
  <c r="AJ234" i="1"/>
  <c r="CQ234" i="1"/>
  <c r="CR234" i="1"/>
  <c r="CS234" i="1"/>
  <c r="CT234" i="1"/>
  <c r="CU234" i="1"/>
  <c r="T234" i="1" s="1"/>
  <c r="CV234" i="1"/>
  <c r="CW234" i="1"/>
  <c r="CX234" i="1"/>
  <c r="GL234" i="1"/>
  <c r="GO234" i="1"/>
  <c r="GP234" i="1"/>
  <c r="GV234" i="1"/>
  <c r="HC234" i="1"/>
  <c r="GX234" i="1" s="1"/>
  <c r="C235" i="1"/>
  <c r="D235" i="1"/>
  <c r="T235" i="1"/>
  <c r="U235" i="1"/>
  <c r="G403" i="7" s="1"/>
  <c r="V235" i="1"/>
  <c r="G406" i="7" s="1"/>
  <c r="AC235" i="1"/>
  <c r="AE235" i="1"/>
  <c r="AD235" i="1" s="1"/>
  <c r="AF235" i="1"/>
  <c r="AG235" i="1"/>
  <c r="CU235" i="1" s="1"/>
  <c r="AH235" i="1"/>
  <c r="AI235" i="1"/>
  <c r="AJ235" i="1"/>
  <c r="CX235" i="1" s="1"/>
  <c r="W235" i="1" s="1"/>
  <c r="CQ235" i="1"/>
  <c r="CR235" i="1"/>
  <c r="CS235" i="1"/>
  <c r="CT235" i="1"/>
  <c r="CV235" i="1"/>
  <c r="CW235" i="1"/>
  <c r="GL235" i="1"/>
  <c r="GO235" i="1"/>
  <c r="GP235" i="1"/>
  <c r="GV235" i="1"/>
  <c r="HC235" i="1"/>
  <c r="GX235" i="1" s="1"/>
  <c r="B237" i="1"/>
  <c r="B229" i="1" s="1"/>
  <c r="C237" i="1"/>
  <c r="C229" i="1" s="1"/>
  <c r="D237" i="1"/>
  <c r="D229" i="1" s="1"/>
  <c r="F237" i="1"/>
  <c r="F229" i="1" s="1"/>
  <c r="G237" i="1"/>
  <c r="G229" i="1" s="1"/>
  <c r="AP237" i="1"/>
  <c r="AP229" i="1" s="1"/>
  <c r="BX237" i="1"/>
  <c r="BX229" i="1" s="1"/>
  <c r="BY237" i="1"/>
  <c r="BY229" i="1" s="1"/>
  <c r="CK237" i="1"/>
  <c r="BB237" i="1" s="1"/>
  <c r="BB229" i="1" s="1"/>
  <c r="CL237" i="1"/>
  <c r="BC237" i="1" s="1"/>
  <c r="BC229" i="1" s="1"/>
  <c r="CM237" i="1"/>
  <c r="CM229" i="1" s="1"/>
  <c r="F246" i="1"/>
  <c r="F250" i="1"/>
  <c r="F253" i="1"/>
  <c r="D267" i="1"/>
  <c r="C269" i="1"/>
  <c r="D269" i="1"/>
  <c r="E269" i="1"/>
  <c r="Z269" i="1"/>
  <c r="AA269" i="1"/>
  <c r="AM269" i="1"/>
  <c r="AN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C271" i="1"/>
  <c r="D271" i="1"/>
  <c r="U271" i="1"/>
  <c r="G419" i="7" s="1"/>
  <c r="V271" i="1"/>
  <c r="AC271" i="1"/>
  <c r="AD271" i="1"/>
  <c r="AE271" i="1"/>
  <c r="AF271" i="1"/>
  <c r="AG271" i="1"/>
  <c r="CU271" i="1" s="1"/>
  <c r="T271" i="1" s="1"/>
  <c r="AH271" i="1"/>
  <c r="AI271" i="1"/>
  <c r="AJ271" i="1"/>
  <c r="CX271" i="1" s="1"/>
  <c r="W271" i="1" s="1"/>
  <c r="AJ277" i="1" s="1"/>
  <c r="CQ271" i="1"/>
  <c r="CR271" i="1"/>
  <c r="CS271" i="1"/>
  <c r="CT271" i="1"/>
  <c r="CV271" i="1"/>
  <c r="CW271" i="1"/>
  <c r="GL271" i="1"/>
  <c r="GO271" i="1"/>
  <c r="GP271" i="1"/>
  <c r="GV271" i="1"/>
  <c r="HC271" i="1" s="1"/>
  <c r="GX271" i="1" s="1"/>
  <c r="C272" i="1"/>
  <c r="D272" i="1"/>
  <c r="P272" i="1"/>
  <c r="Q272" i="1"/>
  <c r="R272" i="1"/>
  <c r="S272" i="1"/>
  <c r="U272" i="1"/>
  <c r="G429" i="7" s="1"/>
  <c r="V272" i="1"/>
  <c r="W272" i="1"/>
  <c r="AC272" i="1"/>
  <c r="AE272" i="1"/>
  <c r="AD272" i="1" s="1"/>
  <c r="AF272" i="1"/>
  <c r="AG272" i="1"/>
  <c r="AH272" i="1"/>
  <c r="AI272" i="1"/>
  <c r="AJ272" i="1"/>
  <c r="CQ272" i="1"/>
  <c r="CR272" i="1"/>
  <c r="CS272" i="1"/>
  <c r="CT272" i="1"/>
  <c r="CU272" i="1"/>
  <c r="T272" i="1" s="1"/>
  <c r="CV272" i="1"/>
  <c r="CW272" i="1"/>
  <c r="CX272" i="1"/>
  <c r="GL272" i="1"/>
  <c r="GO272" i="1"/>
  <c r="GP272" i="1"/>
  <c r="GV272" i="1"/>
  <c r="HC272" i="1" s="1"/>
  <c r="GX272" i="1" s="1"/>
  <c r="C273" i="1"/>
  <c r="D273" i="1"/>
  <c r="U273" i="1"/>
  <c r="G439" i="7" s="1"/>
  <c r="V273" i="1"/>
  <c r="AC273" i="1"/>
  <c r="AD273" i="1"/>
  <c r="AE273" i="1"/>
  <c r="AF273" i="1"/>
  <c r="AB273" i="1" s="1"/>
  <c r="AG273" i="1"/>
  <c r="AH273" i="1"/>
  <c r="AI273" i="1"/>
  <c r="AJ273" i="1"/>
  <c r="CQ273" i="1"/>
  <c r="CR273" i="1"/>
  <c r="CS273" i="1"/>
  <c r="CT273" i="1"/>
  <c r="CU273" i="1"/>
  <c r="T273" i="1" s="1"/>
  <c r="CV273" i="1"/>
  <c r="CW273" i="1"/>
  <c r="CX273" i="1"/>
  <c r="W273" i="1" s="1"/>
  <c r="GL273" i="1"/>
  <c r="GO273" i="1"/>
  <c r="GP273" i="1"/>
  <c r="GV273" i="1"/>
  <c r="HC273" i="1"/>
  <c r="GX273" i="1" s="1"/>
  <c r="C274" i="1"/>
  <c r="D274" i="1"/>
  <c r="U274" i="1"/>
  <c r="G449" i="7" s="1"/>
  <c r="V274" i="1"/>
  <c r="AC274" i="1"/>
  <c r="AE274" i="1"/>
  <c r="AD274" i="1" s="1"/>
  <c r="AF274" i="1"/>
  <c r="AG274" i="1"/>
  <c r="CU274" i="1" s="1"/>
  <c r="T274" i="1" s="1"/>
  <c r="AH274" i="1"/>
  <c r="AI274" i="1"/>
  <c r="AJ274" i="1"/>
  <c r="CX274" i="1" s="1"/>
  <c r="W274" i="1" s="1"/>
  <c r="CQ274" i="1"/>
  <c r="CR274" i="1"/>
  <c r="CS274" i="1"/>
  <c r="CT274" i="1"/>
  <c r="CV274" i="1"/>
  <c r="CW274" i="1"/>
  <c r="GL274" i="1"/>
  <c r="GO274" i="1"/>
  <c r="GP274" i="1"/>
  <c r="GV274" i="1"/>
  <c r="HC274" i="1"/>
  <c r="GX274" i="1" s="1"/>
  <c r="C275" i="1"/>
  <c r="D275" i="1"/>
  <c r="V275" i="1"/>
  <c r="AC275" i="1"/>
  <c r="AD275" i="1"/>
  <c r="AE275" i="1"/>
  <c r="AF275" i="1"/>
  <c r="AB275" i="1" s="1"/>
  <c r="AG275" i="1"/>
  <c r="CU275" i="1" s="1"/>
  <c r="T275" i="1" s="1"/>
  <c r="AH275" i="1"/>
  <c r="AI275" i="1"/>
  <c r="AJ275" i="1"/>
  <c r="CX275" i="1" s="1"/>
  <c r="W275" i="1" s="1"/>
  <c r="CQ275" i="1"/>
  <c r="CR275" i="1"/>
  <c r="CS275" i="1"/>
  <c r="CT275" i="1"/>
  <c r="CV275" i="1"/>
  <c r="CW275" i="1"/>
  <c r="GL275" i="1"/>
  <c r="GO275" i="1"/>
  <c r="GP275" i="1"/>
  <c r="GV275" i="1"/>
  <c r="HC275" i="1" s="1"/>
  <c r="GX275" i="1" s="1"/>
  <c r="B277" i="1"/>
  <c r="B269" i="1" s="1"/>
  <c r="C277" i="1"/>
  <c r="D277" i="1"/>
  <c r="F277" i="1"/>
  <c r="F269" i="1" s="1"/>
  <c r="G277" i="1"/>
  <c r="G269" i="1" s="1"/>
  <c r="BB277" i="1"/>
  <c r="BB269" i="1" s="1"/>
  <c r="BX277" i="1"/>
  <c r="BY277" i="1"/>
  <c r="CK277" i="1"/>
  <c r="CK269" i="1" s="1"/>
  <c r="CL277" i="1"/>
  <c r="CM277" i="1"/>
  <c r="CM269" i="1" s="1"/>
  <c r="F290" i="1"/>
  <c r="B307" i="1"/>
  <c r="B225" i="1" s="1"/>
  <c r="C307" i="1"/>
  <c r="C225" i="1" s="1"/>
  <c r="D307" i="1"/>
  <c r="D225" i="1" s="1"/>
  <c r="F307" i="1"/>
  <c r="F225" i="1" s="1"/>
  <c r="G307" i="1"/>
  <c r="G225" i="1" s="1"/>
  <c r="BB307" i="1"/>
  <c r="D337" i="1"/>
  <c r="E339" i="1"/>
  <c r="Z339" i="1"/>
  <c r="AA339" i="1"/>
  <c r="AM339" i="1"/>
  <c r="AN339" i="1"/>
  <c r="BC339" i="1"/>
  <c r="BD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CK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C341" i="1"/>
  <c r="D341" i="1"/>
  <c r="T341" i="1"/>
  <c r="AG344" i="1" s="1"/>
  <c r="U341" i="1"/>
  <c r="G471" i="7" s="1"/>
  <c r="V341" i="1"/>
  <c r="G475" i="7" s="1"/>
  <c r="W341" i="1"/>
  <c r="AC341" i="1"/>
  <c r="AD341" i="1"/>
  <c r="AE341" i="1"/>
  <c r="AF341" i="1"/>
  <c r="AG341" i="1"/>
  <c r="AH341" i="1"/>
  <c r="AI341" i="1"/>
  <c r="AJ341" i="1"/>
  <c r="CQ341" i="1"/>
  <c r="CR341" i="1"/>
  <c r="CS341" i="1"/>
  <c r="CT341" i="1"/>
  <c r="CU341" i="1"/>
  <c r="CV341" i="1"/>
  <c r="CW341" i="1"/>
  <c r="CX341" i="1"/>
  <c r="GL341" i="1"/>
  <c r="GO341" i="1"/>
  <c r="GP341" i="1"/>
  <c r="GV341" i="1"/>
  <c r="HC341" i="1" s="1"/>
  <c r="GX341" i="1" s="1"/>
  <c r="C342" i="1"/>
  <c r="D342" i="1"/>
  <c r="W342" i="1"/>
  <c r="AJ344" i="1" s="1"/>
  <c r="AC342" i="1"/>
  <c r="AD342" i="1"/>
  <c r="AE342" i="1"/>
  <c r="AF342" i="1"/>
  <c r="AG342" i="1"/>
  <c r="AH342" i="1"/>
  <c r="AI342" i="1"/>
  <c r="AJ342" i="1"/>
  <c r="CX342" i="1" s="1"/>
  <c r="CQ342" i="1"/>
  <c r="CR342" i="1"/>
  <c r="CS342" i="1"/>
  <c r="CT342" i="1"/>
  <c r="CU342" i="1"/>
  <c r="T342" i="1" s="1"/>
  <c r="CV342" i="1"/>
  <c r="CW342" i="1"/>
  <c r="GL342" i="1"/>
  <c r="GO342" i="1"/>
  <c r="GP342" i="1"/>
  <c r="GV342" i="1"/>
  <c r="HC342" i="1" s="1"/>
  <c r="GX342" i="1" s="1"/>
  <c r="B344" i="1"/>
  <c r="B339" i="1" s="1"/>
  <c r="C344" i="1"/>
  <c r="C339" i="1" s="1"/>
  <c r="D344" i="1"/>
  <c r="D339" i="1" s="1"/>
  <c r="F344" i="1"/>
  <c r="F339" i="1" s="1"/>
  <c r="G344" i="1"/>
  <c r="G339" i="1" s="1"/>
  <c r="AP344" i="1"/>
  <c r="AP339" i="1" s="1"/>
  <c r="BB344" i="1"/>
  <c r="BB339" i="1" s="1"/>
  <c r="BC344" i="1"/>
  <c r="F360" i="1" s="1"/>
  <c r="BD344" i="1"/>
  <c r="F369" i="1" s="1"/>
  <c r="BX344" i="1"/>
  <c r="BX339" i="1" s="1"/>
  <c r="BY344" i="1"/>
  <c r="BY339" i="1" s="1"/>
  <c r="CK344" i="1"/>
  <c r="CL344" i="1"/>
  <c r="CL339" i="1" s="1"/>
  <c r="CM344" i="1"/>
  <c r="F357" i="1"/>
  <c r="D374" i="1"/>
  <c r="B376" i="1"/>
  <c r="C376" i="1"/>
  <c r="D376" i="1"/>
  <c r="E376" i="1"/>
  <c r="Z376" i="1"/>
  <c r="AA376" i="1"/>
  <c r="AM376" i="1"/>
  <c r="AN376" i="1"/>
  <c r="BE376" i="1"/>
  <c r="BF376" i="1"/>
  <c r="BG376" i="1"/>
  <c r="BH376" i="1"/>
  <c r="BI376" i="1"/>
  <c r="BJ376" i="1"/>
  <c r="BK376" i="1"/>
  <c r="BL376" i="1"/>
  <c r="BM376" i="1"/>
  <c r="BN376" i="1"/>
  <c r="BO376" i="1"/>
  <c r="BP376" i="1"/>
  <c r="BQ376" i="1"/>
  <c r="BR376" i="1"/>
  <c r="BS376" i="1"/>
  <c r="BT376" i="1"/>
  <c r="BU376" i="1"/>
  <c r="BV376" i="1"/>
  <c r="BW376" i="1"/>
  <c r="CM376" i="1"/>
  <c r="CN376" i="1"/>
  <c r="CO376" i="1"/>
  <c r="CP376" i="1"/>
  <c r="CQ376" i="1"/>
  <c r="CR376" i="1"/>
  <c r="CS376" i="1"/>
  <c r="CT376" i="1"/>
  <c r="CU376" i="1"/>
  <c r="CV376" i="1"/>
  <c r="CW376" i="1"/>
  <c r="CX376" i="1"/>
  <c r="CY376" i="1"/>
  <c r="CZ376" i="1"/>
  <c r="DA376" i="1"/>
  <c r="DB376" i="1"/>
  <c r="DC376" i="1"/>
  <c r="DD376" i="1"/>
  <c r="DE376" i="1"/>
  <c r="DF376" i="1"/>
  <c r="DG376" i="1"/>
  <c r="DH376" i="1"/>
  <c r="DI376" i="1"/>
  <c r="DJ376" i="1"/>
  <c r="DK376" i="1"/>
  <c r="DL376" i="1"/>
  <c r="DM376" i="1"/>
  <c r="DN376" i="1"/>
  <c r="DO376" i="1"/>
  <c r="DP376" i="1"/>
  <c r="DQ376" i="1"/>
  <c r="DR376" i="1"/>
  <c r="DS376" i="1"/>
  <c r="DT376" i="1"/>
  <c r="DU376" i="1"/>
  <c r="DV376" i="1"/>
  <c r="DW376" i="1"/>
  <c r="DX376" i="1"/>
  <c r="DY376" i="1"/>
  <c r="DZ376" i="1"/>
  <c r="EA376" i="1"/>
  <c r="EB376" i="1"/>
  <c r="EC376" i="1"/>
  <c r="ED376" i="1"/>
  <c r="EE376" i="1"/>
  <c r="EF376" i="1"/>
  <c r="EG376" i="1"/>
  <c r="EH376" i="1"/>
  <c r="EI376" i="1"/>
  <c r="EJ376" i="1"/>
  <c r="EK376" i="1"/>
  <c r="EL376" i="1"/>
  <c r="EM376" i="1"/>
  <c r="EN376" i="1"/>
  <c r="EO376" i="1"/>
  <c r="EP376" i="1"/>
  <c r="EQ376" i="1"/>
  <c r="ER376" i="1"/>
  <c r="ES376" i="1"/>
  <c r="ET376" i="1"/>
  <c r="EU376" i="1"/>
  <c r="EV376" i="1"/>
  <c r="EW376" i="1"/>
  <c r="EX376" i="1"/>
  <c r="EY376" i="1"/>
  <c r="EZ376" i="1"/>
  <c r="FA376" i="1"/>
  <c r="FB376" i="1"/>
  <c r="FC376" i="1"/>
  <c r="FD376" i="1"/>
  <c r="FE376" i="1"/>
  <c r="FF376" i="1"/>
  <c r="FG376" i="1"/>
  <c r="FH376" i="1"/>
  <c r="FI376" i="1"/>
  <c r="FJ376" i="1"/>
  <c r="FK376" i="1"/>
  <c r="FL376" i="1"/>
  <c r="FM376" i="1"/>
  <c r="FN376" i="1"/>
  <c r="FO376" i="1"/>
  <c r="FP376" i="1"/>
  <c r="FQ376" i="1"/>
  <c r="FR376" i="1"/>
  <c r="FS376" i="1"/>
  <c r="FT376" i="1"/>
  <c r="FU376" i="1"/>
  <c r="FV376" i="1"/>
  <c r="FW376" i="1"/>
  <c r="FX376" i="1"/>
  <c r="FY376" i="1"/>
  <c r="FZ376" i="1"/>
  <c r="GA376" i="1"/>
  <c r="GB376" i="1"/>
  <c r="GC376" i="1"/>
  <c r="GD376" i="1"/>
  <c r="GE376" i="1"/>
  <c r="GF376" i="1"/>
  <c r="GG376" i="1"/>
  <c r="GH376" i="1"/>
  <c r="GI376" i="1"/>
  <c r="GJ376" i="1"/>
  <c r="GK376" i="1"/>
  <c r="GL376" i="1"/>
  <c r="GM376" i="1"/>
  <c r="GN376" i="1"/>
  <c r="GO376" i="1"/>
  <c r="GP376" i="1"/>
  <c r="GQ376" i="1"/>
  <c r="GR376" i="1"/>
  <c r="GS376" i="1"/>
  <c r="GT376" i="1"/>
  <c r="GU376" i="1"/>
  <c r="GV376" i="1"/>
  <c r="GW376" i="1"/>
  <c r="GX376" i="1"/>
  <c r="C378" i="1"/>
  <c r="D378" i="1"/>
  <c r="P378" i="1"/>
  <c r="Q378" i="1"/>
  <c r="R378" i="1"/>
  <c r="U378" i="1"/>
  <c r="G507" i="7" s="1"/>
  <c r="V378" i="1"/>
  <c r="AC378" i="1"/>
  <c r="AE378" i="1"/>
  <c r="AD378" i="1" s="1"/>
  <c r="AF378" i="1"/>
  <c r="AG378" i="1"/>
  <c r="CU378" i="1" s="1"/>
  <c r="T378" i="1" s="1"/>
  <c r="AG381" i="1" s="1"/>
  <c r="AG376" i="1" s="1"/>
  <c r="AH378" i="1"/>
  <c r="AI378" i="1"/>
  <c r="AJ378" i="1"/>
  <c r="CX378" i="1" s="1"/>
  <c r="W378" i="1" s="1"/>
  <c r="CQ378" i="1"/>
  <c r="CR378" i="1"/>
  <c r="CS378" i="1"/>
  <c r="CT378" i="1"/>
  <c r="CV378" i="1"/>
  <c r="CW378" i="1"/>
  <c r="GL378" i="1"/>
  <c r="GO378" i="1"/>
  <c r="GP378" i="1"/>
  <c r="GV378" i="1"/>
  <c r="HC378" i="1" s="1"/>
  <c r="GX378" i="1" s="1"/>
  <c r="CJ381" i="1" s="1"/>
  <c r="C379" i="1"/>
  <c r="D379" i="1"/>
  <c r="P379" i="1"/>
  <c r="Q379" i="1"/>
  <c r="AD381" i="1" s="1"/>
  <c r="Q381" i="1" s="1"/>
  <c r="R379" i="1"/>
  <c r="S379" i="1"/>
  <c r="T379" i="1"/>
  <c r="U379" i="1"/>
  <c r="G515" i="7" s="1"/>
  <c r="V379" i="1"/>
  <c r="AC379" i="1"/>
  <c r="AD379" i="1"/>
  <c r="AE379" i="1"/>
  <c r="AF379" i="1"/>
  <c r="AG379" i="1"/>
  <c r="AH379" i="1"/>
  <c r="AI379" i="1"/>
  <c r="AJ379" i="1"/>
  <c r="CQ379" i="1"/>
  <c r="CR379" i="1"/>
  <c r="CS379" i="1"/>
  <c r="CT379" i="1"/>
  <c r="CU379" i="1"/>
  <c r="CV379" i="1"/>
  <c r="CW379" i="1"/>
  <c r="CX379" i="1"/>
  <c r="W379" i="1" s="1"/>
  <c r="GL379" i="1"/>
  <c r="GO379" i="1"/>
  <c r="GP379" i="1"/>
  <c r="GV379" i="1"/>
  <c r="HC379" i="1"/>
  <c r="GX379" i="1" s="1"/>
  <c r="B381" i="1"/>
  <c r="C381" i="1"/>
  <c r="D381" i="1"/>
  <c r="F381" i="1"/>
  <c r="F376" i="1" s="1"/>
  <c r="G381" i="1"/>
  <c r="G376" i="1" s="1"/>
  <c r="T381" i="1"/>
  <c r="AO381" i="1"/>
  <c r="BD381" i="1"/>
  <c r="BD376" i="1" s="1"/>
  <c r="BX381" i="1"/>
  <c r="BY381" i="1"/>
  <c r="CK381" i="1"/>
  <c r="CK376" i="1" s="1"/>
  <c r="CL381" i="1"/>
  <c r="CL376" i="1" s="1"/>
  <c r="CM381" i="1"/>
  <c r="F406" i="1"/>
  <c r="D411" i="1"/>
  <c r="D413" i="1"/>
  <c r="E413" i="1"/>
  <c r="F413" i="1"/>
  <c r="Z413" i="1"/>
  <c r="AA413" i="1"/>
  <c r="AM413" i="1"/>
  <c r="AN413" i="1"/>
  <c r="BE413" i="1"/>
  <c r="BF413" i="1"/>
  <c r="BG413" i="1"/>
  <c r="BH413" i="1"/>
  <c r="BI413" i="1"/>
  <c r="BJ413" i="1"/>
  <c r="BK413" i="1"/>
  <c r="BL413" i="1"/>
  <c r="BM413" i="1"/>
  <c r="BN413" i="1"/>
  <c r="BO413" i="1"/>
  <c r="BP413" i="1"/>
  <c r="BQ413" i="1"/>
  <c r="BR413" i="1"/>
  <c r="BS413" i="1"/>
  <c r="BT413" i="1"/>
  <c r="BU413" i="1"/>
  <c r="BV413" i="1"/>
  <c r="BW413" i="1"/>
  <c r="CL413" i="1"/>
  <c r="CN413" i="1"/>
  <c r="CO413" i="1"/>
  <c r="CP413" i="1"/>
  <c r="CQ413" i="1"/>
  <c r="CR413" i="1"/>
  <c r="CS413" i="1"/>
  <c r="CT413" i="1"/>
  <c r="CU413" i="1"/>
  <c r="CV413" i="1"/>
  <c r="CW413" i="1"/>
  <c r="CX413" i="1"/>
  <c r="CY413" i="1"/>
  <c r="CZ413" i="1"/>
  <c r="DA413" i="1"/>
  <c r="DB413" i="1"/>
  <c r="DC413" i="1"/>
  <c r="DD413" i="1"/>
  <c r="DE413" i="1"/>
  <c r="DF413" i="1"/>
  <c r="DG413" i="1"/>
  <c r="DH413" i="1"/>
  <c r="DI413" i="1"/>
  <c r="DJ413" i="1"/>
  <c r="DK413" i="1"/>
  <c r="DL413" i="1"/>
  <c r="DM413" i="1"/>
  <c r="DN413" i="1"/>
  <c r="DO413" i="1"/>
  <c r="DP413" i="1"/>
  <c r="DQ413" i="1"/>
  <c r="DR413" i="1"/>
  <c r="DS413" i="1"/>
  <c r="DT413" i="1"/>
  <c r="DU413" i="1"/>
  <c r="DV413" i="1"/>
  <c r="DW413" i="1"/>
  <c r="DX413" i="1"/>
  <c r="DY413" i="1"/>
  <c r="DZ413" i="1"/>
  <c r="EA413" i="1"/>
  <c r="EB413" i="1"/>
  <c r="EC413" i="1"/>
  <c r="ED413" i="1"/>
  <c r="EE413" i="1"/>
  <c r="EF413" i="1"/>
  <c r="EG413" i="1"/>
  <c r="EH413" i="1"/>
  <c r="EI413" i="1"/>
  <c r="EJ413" i="1"/>
  <c r="EK413" i="1"/>
  <c r="EL413" i="1"/>
  <c r="EM413" i="1"/>
  <c r="EN413" i="1"/>
  <c r="EO413" i="1"/>
  <c r="EP413" i="1"/>
  <c r="EQ413" i="1"/>
  <c r="ER413" i="1"/>
  <c r="ES413" i="1"/>
  <c r="ET413" i="1"/>
  <c r="EU413" i="1"/>
  <c r="EV413" i="1"/>
  <c r="EW413" i="1"/>
  <c r="EX413" i="1"/>
  <c r="EY413" i="1"/>
  <c r="EZ413" i="1"/>
  <c r="FA413" i="1"/>
  <c r="FB413" i="1"/>
  <c r="FC413" i="1"/>
  <c r="FD413" i="1"/>
  <c r="FE413" i="1"/>
  <c r="FF413" i="1"/>
  <c r="FG413" i="1"/>
  <c r="FH413" i="1"/>
  <c r="FI413" i="1"/>
  <c r="FJ413" i="1"/>
  <c r="FK413" i="1"/>
  <c r="FL413" i="1"/>
  <c r="FM413" i="1"/>
  <c r="FN413" i="1"/>
  <c r="FO413" i="1"/>
  <c r="FP413" i="1"/>
  <c r="FQ413" i="1"/>
  <c r="FR413" i="1"/>
  <c r="FS413" i="1"/>
  <c r="FT413" i="1"/>
  <c r="FU413" i="1"/>
  <c r="FV413" i="1"/>
  <c r="FW413" i="1"/>
  <c r="FX413" i="1"/>
  <c r="FY413" i="1"/>
  <c r="FZ413" i="1"/>
  <c r="GA413" i="1"/>
  <c r="GB413" i="1"/>
  <c r="GC413" i="1"/>
  <c r="GD413" i="1"/>
  <c r="GE413" i="1"/>
  <c r="GF413" i="1"/>
  <c r="GG413" i="1"/>
  <c r="GH413" i="1"/>
  <c r="GI413" i="1"/>
  <c r="GJ413" i="1"/>
  <c r="GK413" i="1"/>
  <c r="GL413" i="1"/>
  <c r="GM413" i="1"/>
  <c r="GN413" i="1"/>
  <c r="GO413" i="1"/>
  <c r="GP413" i="1"/>
  <c r="GQ413" i="1"/>
  <c r="GR413" i="1"/>
  <c r="GS413" i="1"/>
  <c r="GT413" i="1"/>
  <c r="GU413" i="1"/>
  <c r="GV413" i="1"/>
  <c r="GW413" i="1"/>
  <c r="GX413" i="1"/>
  <c r="C415" i="1"/>
  <c r="D415" i="1"/>
  <c r="U415" i="1"/>
  <c r="AH417" i="1" s="1"/>
  <c r="V415" i="1"/>
  <c r="AC415" i="1"/>
  <c r="AE415" i="1"/>
  <c r="AD415" i="1" s="1"/>
  <c r="AF415" i="1"/>
  <c r="AG415" i="1"/>
  <c r="AH415" i="1"/>
  <c r="AI415" i="1"/>
  <c r="AJ415" i="1"/>
  <c r="CQ415" i="1"/>
  <c r="CR415" i="1"/>
  <c r="CS415" i="1"/>
  <c r="CT415" i="1"/>
  <c r="CU415" i="1"/>
  <c r="T415" i="1" s="1"/>
  <c r="AG417" i="1" s="1"/>
  <c r="CV415" i="1"/>
  <c r="CW415" i="1"/>
  <c r="CX415" i="1"/>
  <c r="W415" i="1" s="1"/>
  <c r="GL415" i="1"/>
  <c r="BZ417" i="1" s="1"/>
  <c r="GO415" i="1"/>
  <c r="CC417" i="1" s="1"/>
  <c r="GP415" i="1"/>
  <c r="CD417" i="1" s="1"/>
  <c r="GV415" i="1"/>
  <c r="HC415" i="1" s="1"/>
  <c r="GX415" i="1" s="1"/>
  <c r="CJ417" i="1" s="1"/>
  <c r="B417" i="1"/>
  <c r="B413" i="1" s="1"/>
  <c r="C417" i="1"/>
  <c r="C413" i="1" s="1"/>
  <c r="D417" i="1"/>
  <c r="F417" i="1"/>
  <c r="G417" i="1"/>
  <c r="G413" i="1" s="1"/>
  <c r="AJ417" i="1"/>
  <c r="BB417" i="1"/>
  <c r="BC417" i="1"/>
  <c r="BC413" i="1" s="1"/>
  <c r="BX417" i="1"/>
  <c r="BY417" i="1"/>
  <c r="CK417" i="1"/>
  <c r="CK413" i="1" s="1"/>
  <c r="CL417" i="1"/>
  <c r="CM417" i="1"/>
  <c r="CM413" i="1" s="1"/>
  <c r="F433" i="1"/>
  <c r="D447" i="1"/>
  <c r="E449" i="1"/>
  <c r="Z449" i="1"/>
  <c r="AA449" i="1"/>
  <c r="AB449" i="1"/>
  <c r="AC449" i="1"/>
  <c r="AD449" i="1"/>
  <c r="AE449" i="1"/>
  <c r="AF449" i="1"/>
  <c r="AG449" i="1"/>
  <c r="AH449" i="1"/>
  <c r="AI449" i="1"/>
  <c r="AJ449" i="1"/>
  <c r="AK449" i="1"/>
  <c r="AL449" i="1"/>
  <c r="AM449" i="1"/>
  <c r="AN449" i="1"/>
  <c r="BE449" i="1"/>
  <c r="BF449" i="1"/>
  <c r="BG449" i="1"/>
  <c r="BH449" i="1"/>
  <c r="BI449" i="1"/>
  <c r="BJ449" i="1"/>
  <c r="BK449" i="1"/>
  <c r="BL449" i="1"/>
  <c r="BM449" i="1"/>
  <c r="BN449" i="1"/>
  <c r="BO449" i="1"/>
  <c r="BP449" i="1"/>
  <c r="BQ449" i="1"/>
  <c r="BR449" i="1"/>
  <c r="BS449" i="1"/>
  <c r="BT449" i="1"/>
  <c r="BU449" i="1"/>
  <c r="BV449" i="1"/>
  <c r="BW449" i="1"/>
  <c r="BX449" i="1"/>
  <c r="BY449" i="1"/>
  <c r="BZ449" i="1"/>
  <c r="CA449" i="1"/>
  <c r="CB449" i="1"/>
  <c r="CC449" i="1"/>
  <c r="CD449" i="1"/>
  <c r="CE449" i="1"/>
  <c r="CF449" i="1"/>
  <c r="CG449" i="1"/>
  <c r="CH449" i="1"/>
  <c r="CI449" i="1"/>
  <c r="CJ449" i="1"/>
  <c r="CK449" i="1"/>
  <c r="CL449" i="1"/>
  <c r="CM449" i="1"/>
  <c r="CN449" i="1"/>
  <c r="CO449" i="1"/>
  <c r="CP449" i="1"/>
  <c r="CQ449" i="1"/>
  <c r="CR449" i="1"/>
  <c r="CS449" i="1"/>
  <c r="CT449" i="1"/>
  <c r="CU449" i="1"/>
  <c r="CV449" i="1"/>
  <c r="CW449" i="1"/>
  <c r="CX449" i="1"/>
  <c r="CY449" i="1"/>
  <c r="CZ449" i="1"/>
  <c r="DA449" i="1"/>
  <c r="DB449" i="1"/>
  <c r="DC449" i="1"/>
  <c r="DD449" i="1"/>
  <c r="DE449" i="1"/>
  <c r="DF449" i="1"/>
  <c r="DG449" i="1"/>
  <c r="DH449" i="1"/>
  <c r="DI449" i="1"/>
  <c r="DJ449" i="1"/>
  <c r="DK449" i="1"/>
  <c r="DL449" i="1"/>
  <c r="DM449" i="1"/>
  <c r="DN449" i="1"/>
  <c r="DO449" i="1"/>
  <c r="DP449" i="1"/>
  <c r="DQ449" i="1"/>
  <c r="DR449" i="1"/>
  <c r="DS449" i="1"/>
  <c r="DT449" i="1"/>
  <c r="DU449" i="1"/>
  <c r="DV449" i="1"/>
  <c r="DW449" i="1"/>
  <c r="DX449" i="1"/>
  <c r="DY449" i="1"/>
  <c r="DZ449" i="1"/>
  <c r="EA449" i="1"/>
  <c r="EB449" i="1"/>
  <c r="EC449" i="1"/>
  <c r="ED449" i="1"/>
  <c r="EE449" i="1"/>
  <c r="EF449" i="1"/>
  <c r="EG449" i="1"/>
  <c r="EH449" i="1"/>
  <c r="EI449" i="1"/>
  <c r="EJ449" i="1"/>
  <c r="EK449" i="1"/>
  <c r="EL449" i="1"/>
  <c r="EM449" i="1"/>
  <c r="EN449" i="1"/>
  <c r="EO449" i="1"/>
  <c r="EP449" i="1"/>
  <c r="EQ449" i="1"/>
  <c r="ER449" i="1"/>
  <c r="ES449" i="1"/>
  <c r="ET449" i="1"/>
  <c r="EU449" i="1"/>
  <c r="EV449" i="1"/>
  <c r="EW449" i="1"/>
  <c r="EX449" i="1"/>
  <c r="EY449" i="1"/>
  <c r="EZ449" i="1"/>
  <c r="FA449" i="1"/>
  <c r="FB449" i="1"/>
  <c r="FC449" i="1"/>
  <c r="FD449" i="1"/>
  <c r="FE449" i="1"/>
  <c r="FF449" i="1"/>
  <c r="FG449" i="1"/>
  <c r="FH449" i="1"/>
  <c r="FI449" i="1"/>
  <c r="FJ449" i="1"/>
  <c r="FK449" i="1"/>
  <c r="FL449" i="1"/>
  <c r="FM449" i="1"/>
  <c r="FN449" i="1"/>
  <c r="FO449" i="1"/>
  <c r="FP449" i="1"/>
  <c r="FQ449" i="1"/>
  <c r="FR449" i="1"/>
  <c r="FS449" i="1"/>
  <c r="FT449" i="1"/>
  <c r="FU449" i="1"/>
  <c r="FV449" i="1"/>
  <c r="FW449" i="1"/>
  <c r="FX449" i="1"/>
  <c r="FY449" i="1"/>
  <c r="FZ449" i="1"/>
  <c r="GA449" i="1"/>
  <c r="GB449" i="1"/>
  <c r="GC449" i="1"/>
  <c r="GD449" i="1"/>
  <c r="GE449" i="1"/>
  <c r="GF449" i="1"/>
  <c r="GG449" i="1"/>
  <c r="GH449" i="1"/>
  <c r="GI449" i="1"/>
  <c r="GJ449" i="1"/>
  <c r="GK449" i="1"/>
  <c r="GL449" i="1"/>
  <c r="GM449" i="1"/>
  <c r="GN449" i="1"/>
  <c r="GO449" i="1"/>
  <c r="GP449" i="1"/>
  <c r="GQ449" i="1"/>
  <c r="GR449" i="1"/>
  <c r="GS449" i="1"/>
  <c r="GT449" i="1"/>
  <c r="GU449" i="1"/>
  <c r="GV449" i="1"/>
  <c r="GW449" i="1"/>
  <c r="GX449" i="1"/>
  <c r="D451" i="1"/>
  <c r="E453" i="1"/>
  <c r="Z453" i="1"/>
  <c r="AA453" i="1"/>
  <c r="AM453" i="1"/>
  <c r="AN453" i="1"/>
  <c r="BE453" i="1"/>
  <c r="BF453" i="1"/>
  <c r="BG453" i="1"/>
  <c r="BH453" i="1"/>
  <c r="BI453" i="1"/>
  <c r="BJ453" i="1"/>
  <c r="BK453" i="1"/>
  <c r="BL453" i="1"/>
  <c r="BM453" i="1"/>
  <c r="BN453" i="1"/>
  <c r="BO453" i="1"/>
  <c r="BP453" i="1"/>
  <c r="BQ453" i="1"/>
  <c r="BR453" i="1"/>
  <c r="BS453" i="1"/>
  <c r="BT453" i="1"/>
  <c r="BU453" i="1"/>
  <c r="BV453" i="1"/>
  <c r="BW453" i="1"/>
  <c r="CN453" i="1"/>
  <c r="CO453" i="1"/>
  <c r="CP453" i="1"/>
  <c r="CQ453" i="1"/>
  <c r="CR453" i="1"/>
  <c r="CS453" i="1"/>
  <c r="CT453" i="1"/>
  <c r="CU453" i="1"/>
  <c r="CV453" i="1"/>
  <c r="CW453" i="1"/>
  <c r="CX453" i="1"/>
  <c r="CY453" i="1"/>
  <c r="CZ453" i="1"/>
  <c r="DA453" i="1"/>
  <c r="DB453" i="1"/>
  <c r="DC453" i="1"/>
  <c r="DD453" i="1"/>
  <c r="DE453" i="1"/>
  <c r="DF453" i="1"/>
  <c r="DG453" i="1"/>
  <c r="DH453" i="1"/>
  <c r="DI453" i="1"/>
  <c r="DJ453" i="1"/>
  <c r="DK453" i="1"/>
  <c r="DL453" i="1"/>
  <c r="DM453" i="1"/>
  <c r="DN453" i="1"/>
  <c r="DO453" i="1"/>
  <c r="DP453" i="1"/>
  <c r="DQ453" i="1"/>
  <c r="DR453" i="1"/>
  <c r="DS453" i="1"/>
  <c r="DT453" i="1"/>
  <c r="DU453" i="1"/>
  <c r="DV453" i="1"/>
  <c r="DW453" i="1"/>
  <c r="DX453" i="1"/>
  <c r="DY453" i="1"/>
  <c r="DZ453" i="1"/>
  <c r="EA453" i="1"/>
  <c r="EB453" i="1"/>
  <c r="EC453" i="1"/>
  <c r="ED453" i="1"/>
  <c r="EE453" i="1"/>
  <c r="EF453" i="1"/>
  <c r="EG453" i="1"/>
  <c r="EH453" i="1"/>
  <c r="EI453" i="1"/>
  <c r="EJ453" i="1"/>
  <c r="EK453" i="1"/>
  <c r="EL453" i="1"/>
  <c r="EM453" i="1"/>
  <c r="EN453" i="1"/>
  <c r="EO453" i="1"/>
  <c r="EP453" i="1"/>
  <c r="EQ453" i="1"/>
  <c r="ER453" i="1"/>
  <c r="ES453" i="1"/>
  <c r="ET453" i="1"/>
  <c r="EU453" i="1"/>
  <c r="EV453" i="1"/>
  <c r="EW453" i="1"/>
  <c r="EX453" i="1"/>
  <c r="EY453" i="1"/>
  <c r="EZ453" i="1"/>
  <c r="FA453" i="1"/>
  <c r="FB453" i="1"/>
  <c r="FC453" i="1"/>
  <c r="FD453" i="1"/>
  <c r="FE453" i="1"/>
  <c r="FF453" i="1"/>
  <c r="FG453" i="1"/>
  <c r="FH453" i="1"/>
  <c r="FI453" i="1"/>
  <c r="FJ453" i="1"/>
  <c r="FK453" i="1"/>
  <c r="FL453" i="1"/>
  <c r="FM453" i="1"/>
  <c r="FN453" i="1"/>
  <c r="FO453" i="1"/>
  <c r="FP453" i="1"/>
  <c r="FQ453" i="1"/>
  <c r="FR453" i="1"/>
  <c r="FS453" i="1"/>
  <c r="FT453" i="1"/>
  <c r="FU453" i="1"/>
  <c r="FV453" i="1"/>
  <c r="FW453" i="1"/>
  <c r="FX453" i="1"/>
  <c r="FY453" i="1"/>
  <c r="FZ453" i="1"/>
  <c r="GA453" i="1"/>
  <c r="GB453" i="1"/>
  <c r="GC453" i="1"/>
  <c r="GD453" i="1"/>
  <c r="GE453" i="1"/>
  <c r="GF453" i="1"/>
  <c r="GG453" i="1"/>
  <c r="GH453" i="1"/>
  <c r="GI453" i="1"/>
  <c r="GJ453" i="1"/>
  <c r="GK453" i="1"/>
  <c r="GL453" i="1"/>
  <c r="GM453" i="1"/>
  <c r="GN453" i="1"/>
  <c r="GO453" i="1"/>
  <c r="GP453" i="1"/>
  <c r="GQ453" i="1"/>
  <c r="GR453" i="1"/>
  <c r="GS453" i="1"/>
  <c r="GT453" i="1"/>
  <c r="GU453" i="1"/>
  <c r="GV453" i="1"/>
  <c r="GW453" i="1"/>
  <c r="GX453" i="1"/>
  <c r="C455" i="1"/>
  <c r="D455" i="1"/>
  <c r="I455" i="1"/>
  <c r="CU108" i="3" s="1"/>
  <c r="K455" i="1"/>
  <c r="T455" i="1"/>
  <c r="V455" i="1"/>
  <c r="AC455" i="1"/>
  <c r="AE455" i="1"/>
  <c r="AD455" i="1" s="1"/>
  <c r="AF455" i="1"/>
  <c r="AG455" i="1"/>
  <c r="AH455" i="1"/>
  <c r="AI455" i="1"/>
  <c r="AJ455" i="1"/>
  <c r="CX455" i="1" s="1"/>
  <c r="W455" i="1" s="1"/>
  <c r="CQ455" i="1"/>
  <c r="CR455" i="1"/>
  <c r="CS455" i="1"/>
  <c r="CT455" i="1"/>
  <c r="CU455" i="1"/>
  <c r="CV455" i="1"/>
  <c r="CW455" i="1"/>
  <c r="GL455" i="1"/>
  <c r="GO455" i="1"/>
  <c r="GP455" i="1"/>
  <c r="GV455" i="1"/>
  <c r="HC455" i="1"/>
  <c r="GX455" i="1" s="1"/>
  <c r="C456" i="1"/>
  <c r="D456" i="1"/>
  <c r="I456" i="1"/>
  <c r="K456" i="1"/>
  <c r="V456" i="1"/>
  <c r="AC456" i="1"/>
  <c r="AD456" i="1"/>
  <c r="AE456" i="1"/>
  <c r="AF456" i="1"/>
  <c r="AG456" i="1"/>
  <c r="AH456" i="1"/>
  <c r="AI456" i="1"/>
  <c r="AJ456" i="1"/>
  <c r="CQ456" i="1"/>
  <c r="CR456" i="1"/>
  <c r="CS456" i="1"/>
  <c r="CT456" i="1"/>
  <c r="CU456" i="1"/>
  <c r="CV456" i="1"/>
  <c r="CW456" i="1"/>
  <c r="CX456" i="1"/>
  <c r="W456" i="1" s="1"/>
  <c r="GL456" i="1"/>
  <c r="GO456" i="1"/>
  <c r="GP456" i="1"/>
  <c r="GV456" i="1"/>
  <c r="HC456" i="1" s="1"/>
  <c r="C457" i="1"/>
  <c r="D457" i="1"/>
  <c r="I457" i="1"/>
  <c r="K457" i="1"/>
  <c r="V457" i="1"/>
  <c r="AC457" i="1"/>
  <c r="AE457" i="1"/>
  <c r="AD457" i="1" s="1"/>
  <c r="AF457" i="1"/>
  <c r="AG457" i="1"/>
  <c r="AH457" i="1"/>
  <c r="AI457" i="1"/>
  <c r="AJ457" i="1"/>
  <c r="CQ457" i="1"/>
  <c r="CR457" i="1"/>
  <c r="CS457" i="1"/>
  <c r="CT457" i="1"/>
  <c r="CU457" i="1"/>
  <c r="T457" i="1" s="1"/>
  <c r="CV457" i="1"/>
  <c r="CW457" i="1"/>
  <c r="CX457" i="1"/>
  <c r="W457" i="1" s="1"/>
  <c r="GL457" i="1"/>
  <c r="GO457" i="1"/>
  <c r="GP457" i="1"/>
  <c r="GV457" i="1"/>
  <c r="HC457" i="1" s="1"/>
  <c r="GX457" i="1" s="1"/>
  <c r="C458" i="1"/>
  <c r="D458" i="1"/>
  <c r="I458" i="1"/>
  <c r="K458" i="1"/>
  <c r="V458" i="1"/>
  <c r="AC458" i="1"/>
  <c r="AE458" i="1"/>
  <c r="AD458" i="1" s="1"/>
  <c r="AF458" i="1"/>
  <c r="AB458" i="1" s="1"/>
  <c r="AG458" i="1"/>
  <c r="CU458" i="1" s="1"/>
  <c r="T458" i="1" s="1"/>
  <c r="AH458" i="1"/>
  <c r="AI458" i="1"/>
  <c r="AJ458" i="1"/>
  <c r="CX458" i="1" s="1"/>
  <c r="W458" i="1" s="1"/>
  <c r="CQ458" i="1"/>
  <c r="CR458" i="1"/>
  <c r="CS458" i="1"/>
  <c r="CT458" i="1"/>
  <c r="CV458" i="1"/>
  <c r="CW458" i="1"/>
  <c r="GL458" i="1"/>
  <c r="GO458" i="1"/>
  <c r="GP458" i="1"/>
  <c r="GV458" i="1"/>
  <c r="GX458" i="1"/>
  <c r="HC458" i="1"/>
  <c r="C459" i="1"/>
  <c r="D459" i="1"/>
  <c r="I459" i="1"/>
  <c r="K459" i="1"/>
  <c r="V459" i="1"/>
  <c r="AC459" i="1"/>
  <c r="AD459" i="1"/>
  <c r="AE459" i="1"/>
  <c r="AF459" i="1"/>
  <c r="AG459" i="1"/>
  <c r="AH459" i="1"/>
  <c r="AI459" i="1"/>
  <c r="AJ459" i="1"/>
  <c r="CQ459" i="1"/>
  <c r="CR459" i="1"/>
  <c r="CS459" i="1"/>
  <c r="CT459" i="1"/>
  <c r="CU459" i="1"/>
  <c r="T459" i="1" s="1"/>
  <c r="CV459" i="1"/>
  <c r="CW459" i="1"/>
  <c r="CX459" i="1"/>
  <c r="W459" i="1" s="1"/>
  <c r="GL459" i="1"/>
  <c r="GO459" i="1"/>
  <c r="GP459" i="1"/>
  <c r="GV459" i="1"/>
  <c r="HC459" i="1"/>
  <c r="GX459" i="1" s="1"/>
  <c r="C460" i="1"/>
  <c r="D460" i="1"/>
  <c r="I460" i="1"/>
  <c r="K460" i="1"/>
  <c r="T460" i="1"/>
  <c r="V460" i="1"/>
  <c r="W460" i="1"/>
  <c r="AC460" i="1"/>
  <c r="AE460" i="1"/>
  <c r="AD460" i="1" s="1"/>
  <c r="AF460" i="1"/>
  <c r="AG460" i="1"/>
  <c r="AH460" i="1"/>
  <c r="AI460" i="1"/>
  <c r="AJ460" i="1"/>
  <c r="CX460" i="1" s="1"/>
  <c r="CQ460" i="1"/>
  <c r="CR460" i="1"/>
  <c r="CS460" i="1"/>
  <c r="CT460" i="1"/>
  <c r="CU460" i="1"/>
  <c r="CV460" i="1"/>
  <c r="CW460" i="1"/>
  <c r="GL460" i="1"/>
  <c r="GO460" i="1"/>
  <c r="GP460" i="1"/>
  <c r="GV460" i="1"/>
  <c r="HC460" i="1" s="1"/>
  <c r="GX460" i="1" s="1"/>
  <c r="B462" i="1"/>
  <c r="B453" i="1" s="1"/>
  <c r="C462" i="1"/>
  <c r="C453" i="1" s="1"/>
  <c r="D462" i="1"/>
  <c r="D453" i="1" s="1"/>
  <c r="F462" i="1"/>
  <c r="F453" i="1" s="1"/>
  <c r="G462" i="1"/>
  <c r="G453" i="1" s="1"/>
  <c r="AO462" i="1"/>
  <c r="F466" i="1" s="1"/>
  <c r="AP462" i="1"/>
  <c r="AP453" i="1" s="1"/>
  <c r="BB462" i="1"/>
  <c r="BC462" i="1"/>
  <c r="F478" i="1" s="1"/>
  <c r="BX462" i="1"/>
  <c r="BX453" i="1" s="1"/>
  <c r="BY462" i="1"/>
  <c r="BY453" i="1" s="1"/>
  <c r="CK462" i="1"/>
  <c r="CK453" i="1" s="1"/>
  <c r="CL462" i="1"/>
  <c r="CL453" i="1" s="1"/>
  <c r="CM462" i="1"/>
  <c r="BD462" i="1" s="1"/>
  <c r="F487" i="1" s="1"/>
  <c r="F471" i="1"/>
  <c r="D492" i="1"/>
  <c r="E494" i="1"/>
  <c r="F494" i="1"/>
  <c r="G494" i="1"/>
  <c r="Z494" i="1"/>
  <c r="AA494" i="1"/>
  <c r="AM494" i="1"/>
  <c r="AN494" i="1"/>
  <c r="BE494" i="1"/>
  <c r="BF494" i="1"/>
  <c r="BG494" i="1"/>
  <c r="BH494" i="1"/>
  <c r="BI494" i="1"/>
  <c r="BJ494" i="1"/>
  <c r="BK494" i="1"/>
  <c r="BL494" i="1"/>
  <c r="BM494" i="1"/>
  <c r="BN494" i="1"/>
  <c r="BO494" i="1"/>
  <c r="BP494" i="1"/>
  <c r="BQ494" i="1"/>
  <c r="BR494" i="1"/>
  <c r="BS494" i="1"/>
  <c r="BT494" i="1"/>
  <c r="BU494" i="1"/>
  <c r="BV494" i="1"/>
  <c r="BW494" i="1"/>
  <c r="CN494" i="1"/>
  <c r="CO494" i="1"/>
  <c r="CP494" i="1"/>
  <c r="CQ494" i="1"/>
  <c r="CR494" i="1"/>
  <c r="CS494" i="1"/>
  <c r="CT494" i="1"/>
  <c r="CU494" i="1"/>
  <c r="CV494" i="1"/>
  <c r="CW494" i="1"/>
  <c r="CX494" i="1"/>
  <c r="CY494" i="1"/>
  <c r="CZ494" i="1"/>
  <c r="DA494" i="1"/>
  <c r="DB494" i="1"/>
  <c r="DC494" i="1"/>
  <c r="DD494" i="1"/>
  <c r="DE494" i="1"/>
  <c r="DF494" i="1"/>
  <c r="DG494" i="1"/>
  <c r="DH494" i="1"/>
  <c r="DI494" i="1"/>
  <c r="DJ494" i="1"/>
  <c r="DK494" i="1"/>
  <c r="DL494" i="1"/>
  <c r="DM494" i="1"/>
  <c r="DN494" i="1"/>
  <c r="DO494" i="1"/>
  <c r="DP494" i="1"/>
  <c r="DQ494" i="1"/>
  <c r="DR494" i="1"/>
  <c r="DS494" i="1"/>
  <c r="DT494" i="1"/>
  <c r="DU494" i="1"/>
  <c r="DV494" i="1"/>
  <c r="DW494" i="1"/>
  <c r="DX494" i="1"/>
  <c r="DY494" i="1"/>
  <c r="DZ494" i="1"/>
  <c r="EA494" i="1"/>
  <c r="EB494" i="1"/>
  <c r="EC494" i="1"/>
  <c r="ED494" i="1"/>
  <c r="EE494" i="1"/>
  <c r="EF494" i="1"/>
  <c r="EG494" i="1"/>
  <c r="EH494" i="1"/>
  <c r="EI494" i="1"/>
  <c r="EJ494" i="1"/>
  <c r="EK494" i="1"/>
  <c r="EL494" i="1"/>
  <c r="EM494" i="1"/>
  <c r="EN494" i="1"/>
  <c r="EO494" i="1"/>
  <c r="EP494" i="1"/>
  <c r="EQ494" i="1"/>
  <c r="ER494" i="1"/>
  <c r="ES494" i="1"/>
  <c r="ET494" i="1"/>
  <c r="EU494" i="1"/>
  <c r="EV494" i="1"/>
  <c r="EW494" i="1"/>
  <c r="EX494" i="1"/>
  <c r="EY494" i="1"/>
  <c r="EZ494" i="1"/>
  <c r="FA494" i="1"/>
  <c r="FB494" i="1"/>
  <c r="FC494" i="1"/>
  <c r="FD494" i="1"/>
  <c r="FE494" i="1"/>
  <c r="FF494" i="1"/>
  <c r="FG494" i="1"/>
  <c r="FH494" i="1"/>
  <c r="FI494" i="1"/>
  <c r="FJ494" i="1"/>
  <c r="FK494" i="1"/>
  <c r="FL494" i="1"/>
  <c r="FM494" i="1"/>
  <c r="FN494" i="1"/>
  <c r="FO494" i="1"/>
  <c r="FP494" i="1"/>
  <c r="FQ494" i="1"/>
  <c r="FR494" i="1"/>
  <c r="FS494" i="1"/>
  <c r="FT494" i="1"/>
  <c r="FU494" i="1"/>
  <c r="FV494" i="1"/>
  <c r="FW494" i="1"/>
  <c r="FX494" i="1"/>
  <c r="FY494" i="1"/>
  <c r="FZ494" i="1"/>
  <c r="GA494" i="1"/>
  <c r="GB494" i="1"/>
  <c r="GC494" i="1"/>
  <c r="GD494" i="1"/>
  <c r="GE494" i="1"/>
  <c r="GF494" i="1"/>
  <c r="GG494" i="1"/>
  <c r="GH494" i="1"/>
  <c r="GI494" i="1"/>
  <c r="GJ494" i="1"/>
  <c r="GK494" i="1"/>
  <c r="GL494" i="1"/>
  <c r="GM494" i="1"/>
  <c r="GN494" i="1"/>
  <c r="GO494" i="1"/>
  <c r="GP494" i="1"/>
  <c r="GQ494" i="1"/>
  <c r="GR494" i="1"/>
  <c r="GS494" i="1"/>
  <c r="GT494" i="1"/>
  <c r="GU494" i="1"/>
  <c r="GV494" i="1"/>
  <c r="GW494" i="1"/>
  <c r="GX494" i="1"/>
  <c r="C496" i="1"/>
  <c r="D496" i="1"/>
  <c r="I496" i="1"/>
  <c r="K496" i="1"/>
  <c r="V496" i="1"/>
  <c r="AC496" i="1"/>
  <c r="AE496" i="1"/>
  <c r="AD496" i="1" s="1"/>
  <c r="AF496" i="1"/>
  <c r="AB496" i="1" s="1"/>
  <c r="AG496" i="1"/>
  <c r="CU496" i="1" s="1"/>
  <c r="T496" i="1" s="1"/>
  <c r="AH496" i="1"/>
  <c r="AI496" i="1"/>
  <c r="AJ496" i="1"/>
  <c r="CX496" i="1" s="1"/>
  <c r="W496" i="1" s="1"/>
  <c r="CQ496" i="1"/>
  <c r="CR496" i="1"/>
  <c r="CS496" i="1"/>
  <c r="CT496" i="1"/>
  <c r="CV496" i="1"/>
  <c r="CW496" i="1"/>
  <c r="GL496" i="1"/>
  <c r="GO496" i="1"/>
  <c r="GP496" i="1"/>
  <c r="GV496" i="1"/>
  <c r="HC496" i="1"/>
  <c r="GX496" i="1" s="1"/>
  <c r="C497" i="1"/>
  <c r="D497" i="1"/>
  <c r="I497" i="1"/>
  <c r="K497" i="1"/>
  <c r="V497" i="1"/>
  <c r="AC497" i="1"/>
  <c r="AE497" i="1"/>
  <c r="AD497" i="1" s="1"/>
  <c r="AF497" i="1"/>
  <c r="AG497" i="1"/>
  <c r="AH497" i="1"/>
  <c r="AI497" i="1"/>
  <c r="AJ497" i="1"/>
  <c r="CQ497" i="1"/>
  <c r="CR497" i="1"/>
  <c r="CS497" i="1"/>
  <c r="CT497" i="1"/>
  <c r="CU497" i="1"/>
  <c r="T497" i="1" s="1"/>
  <c r="CV497" i="1"/>
  <c r="CW497" i="1"/>
  <c r="CX497" i="1"/>
  <c r="W497" i="1" s="1"/>
  <c r="GL497" i="1"/>
  <c r="GO497" i="1"/>
  <c r="GP497" i="1"/>
  <c r="GV497" i="1"/>
  <c r="HC497" i="1"/>
  <c r="GX497" i="1" s="1"/>
  <c r="C498" i="1"/>
  <c r="D498" i="1"/>
  <c r="I498" i="1"/>
  <c r="K498" i="1"/>
  <c r="V498" i="1"/>
  <c r="AC498" i="1"/>
  <c r="AE498" i="1"/>
  <c r="AD498" i="1" s="1"/>
  <c r="AF498" i="1"/>
  <c r="AG498" i="1"/>
  <c r="AH498" i="1"/>
  <c r="AI498" i="1"/>
  <c r="AJ498" i="1"/>
  <c r="CX498" i="1" s="1"/>
  <c r="W498" i="1" s="1"/>
  <c r="CQ498" i="1"/>
  <c r="CR498" i="1"/>
  <c r="CS498" i="1"/>
  <c r="CT498" i="1"/>
  <c r="CU498" i="1"/>
  <c r="T498" i="1" s="1"/>
  <c r="CV498" i="1"/>
  <c r="CW498" i="1"/>
  <c r="GL498" i="1"/>
  <c r="GO498" i="1"/>
  <c r="GP498" i="1"/>
  <c r="GV498" i="1"/>
  <c r="HC498" i="1" s="1"/>
  <c r="GX498" i="1" s="1"/>
  <c r="C499" i="1"/>
  <c r="D499" i="1"/>
  <c r="I499" i="1"/>
  <c r="CU126" i="3" s="1"/>
  <c r="K499" i="1"/>
  <c r="V499" i="1"/>
  <c r="W499" i="1"/>
  <c r="AC499" i="1"/>
  <c r="AE499" i="1"/>
  <c r="AD499" i="1" s="1"/>
  <c r="AF499" i="1"/>
  <c r="AG499" i="1"/>
  <c r="AH499" i="1"/>
  <c r="AI499" i="1"/>
  <c r="AJ499" i="1"/>
  <c r="CQ499" i="1"/>
  <c r="CR499" i="1"/>
  <c r="CS499" i="1"/>
  <c r="CT499" i="1"/>
  <c r="CU499" i="1"/>
  <c r="CV499" i="1"/>
  <c r="CW499" i="1"/>
  <c r="CX499" i="1"/>
  <c r="GL499" i="1"/>
  <c r="GO499" i="1"/>
  <c r="GP499" i="1"/>
  <c r="GV499" i="1"/>
  <c r="HC499" i="1" s="1"/>
  <c r="GX499" i="1" s="1"/>
  <c r="C500" i="1"/>
  <c r="D500" i="1"/>
  <c r="I500" i="1"/>
  <c r="K500" i="1"/>
  <c r="V500" i="1"/>
  <c r="AC500" i="1"/>
  <c r="AD500" i="1"/>
  <c r="AE500" i="1"/>
  <c r="AF500" i="1"/>
  <c r="AB500" i="1" s="1"/>
  <c r="AG500" i="1"/>
  <c r="AH500" i="1"/>
  <c r="AI500" i="1"/>
  <c r="AJ500" i="1"/>
  <c r="CQ500" i="1"/>
  <c r="CR500" i="1"/>
  <c r="CS500" i="1"/>
  <c r="CT500" i="1"/>
  <c r="CU500" i="1"/>
  <c r="T500" i="1" s="1"/>
  <c r="CV500" i="1"/>
  <c r="CW500" i="1"/>
  <c r="CX500" i="1"/>
  <c r="W500" i="1" s="1"/>
  <c r="GL500" i="1"/>
  <c r="GO500" i="1"/>
  <c r="GP500" i="1"/>
  <c r="GV500" i="1"/>
  <c r="HC500" i="1"/>
  <c r="GX500" i="1" s="1"/>
  <c r="B502" i="1"/>
  <c r="B494" i="1" s="1"/>
  <c r="C502" i="1"/>
  <c r="C494" i="1" s="1"/>
  <c r="D502" i="1"/>
  <c r="D494" i="1" s="1"/>
  <c r="F502" i="1"/>
  <c r="G502" i="1"/>
  <c r="AO502" i="1"/>
  <c r="BB502" i="1"/>
  <c r="BB494" i="1" s="1"/>
  <c r="BC502" i="1"/>
  <c r="BC494" i="1" s="1"/>
  <c r="BD502" i="1"/>
  <c r="BX502" i="1"/>
  <c r="BX494" i="1" s="1"/>
  <c r="BY502" i="1"/>
  <c r="CK502" i="1"/>
  <c r="CK494" i="1" s="1"/>
  <c r="CL502" i="1"/>
  <c r="CL494" i="1" s="1"/>
  <c r="CM502" i="1"/>
  <c r="CM494" i="1" s="1"/>
  <c r="F506" i="1"/>
  <c r="B532" i="1"/>
  <c r="B449" i="1" s="1"/>
  <c r="C532" i="1"/>
  <c r="C449" i="1" s="1"/>
  <c r="D532" i="1"/>
  <c r="D449" i="1" s="1"/>
  <c r="F532" i="1"/>
  <c r="F449" i="1" s="1"/>
  <c r="G532" i="1"/>
  <c r="G449" i="1" s="1"/>
  <c r="BB532" i="1"/>
  <c r="BC532" i="1"/>
  <c r="D562" i="1"/>
  <c r="D564" i="1"/>
  <c r="E564" i="1"/>
  <c r="Z564" i="1"/>
  <c r="AA564" i="1"/>
  <c r="AM564" i="1"/>
  <c r="AN564" i="1"/>
  <c r="BE564" i="1"/>
  <c r="BF564" i="1"/>
  <c r="BG564" i="1"/>
  <c r="BH564" i="1"/>
  <c r="BI564" i="1"/>
  <c r="BJ564" i="1"/>
  <c r="BK564" i="1"/>
  <c r="BL564" i="1"/>
  <c r="BM564" i="1"/>
  <c r="BN564" i="1"/>
  <c r="BO564" i="1"/>
  <c r="BP564" i="1"/>
  <c r="BQ564" i="1"/>
  <c r="BR564" i="1"/>
  <c r="BS564" i="1"/>
  <c r="BT564" i="1"/>
  <c r="BU564" i="1"/>
  <c r="BV564" i="1"/>
  <c r="BW564" i="1"/>
  <c r="BY564" i="1"/>
  <c r="CN564" i="1"/>
  <c r="CO564" i="1"/>
  <c r="CP564" i="1"/>
  <c r="CQ564" i="1"/>
  <c r="CR564" i="1"/>
  <c r="CS564" i="1"/>
  <c r="CT564" i="1"/>
  <c r="CU564" i="1"/>
  <c r="CV564" i="1"/>
  <c r="CW564" i="1"/>
  <c r="CX564" i="1"/>
  <c r="CY564" i="1"/>
  <c r="CZ564" i="1"/>
  <c r="DA564" i="1"/>
  <c r="DB564" i="1"/>
  <c r="DC564" i="1"/>
  <c r="DD564" i="1"/>
  <c r="DE564" i="1"/>
  <c r="DF564" i="1"/>
  <c r="DG564" i="1"/>
  <c r="DH564" i="1"/>
  <c r="DI564" i="1"/>
  <c r="DJ564" i="1"/>
  <c r="DK564" i="1"/>
  <c r="DL564" i="1"/>
  <c r="DM564" i="1"/>
  <c r="DN564" i="1"/>
  <c r="DO564" i="1"/>
  <c r="DP564" i="1"/>
  <c r="DQ564" i="1"/>
  <c r="DR564" i="1"/>
  <c r="DS564" i="1"/>
  <c r="DT564" i="1"/>
  <c r="DU564" i="1"/>
  <c r="DV564" i="1"/>
  <c r="DW564" i="1"/>
  <c r="DX564" i="1"/>
  <c r="DY564" i="1"/>
  <c r="DZ564" i="1"/>
  <c r="EA564" i="1"/>
  <c r="EB564" i="1"/>
  <c r="EC564" i="1"/>
  <c r="ED564" i="1"/>
  <c r="EE564" i="1"/>
  <c r="EF564" i="1"/>
  <c r="EG564" i="1"/>
  <c r="EH564" i="1"/>
  <c r="EI564" i="1"/>
  <c r="EJ564" i="1"/>
  <c r="EK564" i="1"/>
  <c r="EL564" i="1"/>
  <c r="EM564" i="1"/>
  <c r="EN564" i="1"/>
  <c r="EO564" i="1"/>
  <c r="EP564" i="1"/>
  <c r="EQ564" i="1"/>
  <c r="ER564" i="1"/>
  <c r="ES564" i="1"/>
  <c r="ET564" i="1"/>
  <c r="EU564" i="1"/>
  <c r="EV564" i="1"/>
  <c r="EW564" i="1"/>
  <c r="EX564" i="1"/>
  <c r="EY564" i="1"/>
  <c r="EZ564" i="1"/>
  <c r="FA564" i="1"/>
  <c r="FB564" i="1"/>
  <c r="FC564" i="1"/>
  <c r="FD564" i="1"/>
  <c r="FE564" i="1"/>
  <c r="FF564" i="1"/>
  <c r="FG564" i="1"/>
  <c r="FH564" i="1"/>
  <c r="FI564" i="1"/>
  <c r="FJ564" i="1"/>
  <c r="FK564" i="1"/>
  <c r="FL564" i="1"/>
  <c r="FM564" i="1"/>
  <c r="FN564" i="1"/>
  <c r="FO564" i="1"/>
  <c r="FP564" i="1"/>
  <c r="FQ564" i="1"/>
  <c r="FR564" i="1"/>
  <c r="FS564" i="1"/>
  <c r="FT564" i="1"/>
  <c r="FU564" i="1"/>
  <c r="FV564" i="1"/>
  <c r="FW564" i="1"/>
  <c r="FX564" i="1"/>
  <c r="FY564" i="1"/>
  <c r="FZ564" i="1"/>
  <c r="GA564" i="1"/>
  <c r="GB564" i="1"/>
  <c r="GC564" i="1"/>
  <c r="GD564" i="1"/>
  <c r="GE564" i="1"/>
  <c r="GF564" i="1"/>
  <c r="GG564" i="1"/>
  <c r="GH564" i="1"/>
  <c r="GI564" i="1"/>
  <c r="GJ564" i="1"/>
  <c r="GK564" i="1"/>
  <c r="GL564" i="1"/>
  <c r="GM564" i="1"/>
  <c r="GN564" i="1"/>
  <c r="GO564" i="1"/>
  <c r="GP564" i="1"/>
  <c r="GQ564" i="1"/>
  <c r="GR564" i="1"/>
  <c r="GS564" i="1"/>
  <c r="GT564" i="1"/>
  <c r="GU564" i="1"/>
  <c r="GV564" i="1"/>
  <c r="GW564" i="1"/>
  <c r="GX564" i="1"/>
  <c r="C566" i="1"/>
  <c r="D566" i="1"/>
  <c r="I566" i="1"/>
  <c r="K566" i="1"/>
  <c r="AC566" i="1"/>
  <c r="AE566" i="1"/>
  <c r="AD566" i="1" s="1"/>
  <c r="AF566" i="1"/>
  <c r="AG566" i="1"/>
  <c r="CU566" i="1" s="1"/>
  <c r="T566" i="1" s="1"/>
  <c r="AH566" i="1"/>
  <c r="AI566" i="1"/>
  <c r="AJ566" i="1"/>
  <c r="CX566" i="1" s="1"/>
  <c r="W566" i="1" s="1"/>
  <c r="CQ566" i="1"/>
  <c r="CR566" i="1"/>
  <c r="CS566" i="1"/>
  <c r="CT566" i="1"/>
  <c r="CV566" i="1"/>
  <c r="CW566" i="1"/>
  <c r="GL566" i="1"/>
  <c r="GO566" i="1"/>
  <c r="GP566" i="1"/>
  <c r="GV566" i="1"/>
  <c r="HC566" i="1" s="1"/>
  <c r="GX566" i="1" s="1"/>
  <c r="CJ573" i="1" s="1"/>
  <c r="C567" i="1"/>
  <c r="D567" i="1"/>
  <c r="I567" i="1"/>
  <c r="K567" i="1"/>
  <c r="T567" i="1"/>
  <c r="AC567" i="1"/>
  <c r="AE567" i="1"/>
  <c r="AD567" i="1" s="1"/>
  <c r="AF567" i="1"/>
  <c r="AG567" i="1"/>
  <c r="AH567" i="1"/>
  <c r="AI567" i="1"/>
  <c r="AJ567" i="1"/>
  <c r="CQ567" i="1"/>
  <c r="CR567" i="1"/>
  <c r="CS567" i="1"/>
  <c r="CT567" i="1"/>
  <c r="CU567" i="1"/>
  <c r="CV567" i="1"/>
  <c r="CW567" i="1"/>
  <c r="CX567" i="1"/>
  <c r="W567" i="1" s="1"/>
  <c r="GL567" i="1"/>
  <c r="GO567" i="1"/>
  <c r="GP567" i="1"/>
  <c r="GV567" i="1"/>
  <c r="HC567" i="1"/>
  <c r="GX567" i="1" s="1"/>
  <c r="C568" i="1"/>
  <c r="D568" i="1"/>
  <c r="I568" i="1"/>
  <c r="K568" i="1"/>
  <c r="T568" i="1"/>
  <c r="AC568" i="1"/>
  <c r="AE568" i="1"/>
  <c r="AD568" i="1" s="1"/>
  <c r="AF568" i="1"/>
  <c r="AG568" i="1"/>
  <c r="AH568" i="1"/>
  <c r="AI568" i="1"/>
  <c r="AJ568" i="1"/>
  <c r="CX568" i="1" s="1"/>
  <c r="W568" i="1" s="1"/>
  <c r="CQ568" i="1"/>
  <c r="CR568" i="1"/>
  <c r="CS568" i="1"/>
  <c r="CT568" i="1"/>
  <c r="CU568" i="1"/>
  <c r="CV568" i="1"/>
  <c r="CW568" i="1"/>
  <c r="GL568" i="1"/>
  <c r="GO568" i="1"/>
  <c r="GP568" i="1"/>
  <c r="GV568" i="1"/>
  <c r="HC568" i="1"/>
  <c r="GX568" i="1" s="1"/>
  <c r="C569" i="1"/>
  <c r="D569" i="1"/>
  <c r="I569" i="1"/>
  <c r="K569" i="1"/>
  <c r="T569" i="1"/>
  <c r="W569" i="1"/>
  <c r="AC569" i="1"/>
  <c r="AE569" i="1"/>
  <c r="AD569" i="1" s="1"/>
  <c r="AF569" i="1"/>
  <c r="AG569" i="1"/>
  <c r="AH569" i="1"/>
  <c r="AI569" i="1"/>
  <c r="AJ569" i="1"/>
  <c r="CX569" i="1" s="1"/>
  <c r="CQ569" i="1"/>
  <c r="CR569" i="1"/>
  <c r="CS569" i="1"/>
  <c r="CT569" i="1"/>
  <c r="CU569" i="1"/>
  <c r="CV569" i="1"/>
  <c r="CW569" i="1"/>
  <c r="GL569" i="1"/>
  <c r="GO569" i="1"/>
  <c r="GP569" i="1"/>
  <c r="GV569" i="1"/>
  <c r="HC569" i="1"/>
  <c r="GX569" i="1" s="1"/>
  <c r="C570" i="1"/>
  <c r="D570" i="1"/>
  <c r="I570" i="1"/>
  <c r="K570" i="1"/>
  <c r="AC570" i="1"/>
  <c r="AE570" i="1"/>
  <c r="AD570" i="1" s="1"/>
  <c r="AF570" i="1"/>
  <c r="AG570" i="1"/>
  <c r="CU570" i="1" s="1"/>
  <c r="T570" i="1" s="1"/>
  <c r="AH570" i="1"/>
  <c r="AI570" i="1"/>
  <c r="AJ570" i="1"/>
  <c r="CX570" i="1" s="1"/>
  <c r="W570" i="1" s="1"/>
  <c r="CQ570" i="1"/>
  <c r="CR570" i="1"/>
  <c r="CS570" i="1"/>
  <c r="CT570" i="1"/>
  <c r="CV570" i="1"/>
  <c r="CW570" i="1"/>
  <c r="GL570" i="1"/>
  <c r="GO570" i="1"/>
  <c r="GP570" i="1"/>
  <c r="GV570" i="1"/>
  <c r="HC570" i="1" s="1"/>
  <c r="GX570" i="1" s="1"/>
  <c r="C571" i="1"/>
  <c r="D571" i="1"/>
  <c r="I571" i="1"/>
  <c r="K571" i="1"/>
  <c r="AC571" i="1"/>
  <c r="AE571" i="1"/>
  <c r="AD571" i="1" s="1"/>
  <c r="AF571" i="1"/>
  <c r="AG571" i="1"/>
  <c r="AH571" i="1"/>
  <c r="AI571" i="1"/>
  <c r="AJ571" i="1"/>
  <c r="CX571" i="1" s="1"/>
  <c r="W571" i="1" s="1"/>
  <c r="CQ571" i="1"/>
  <c r="CR571" i="1"/>
  <c r="CS571" i="1"/>
  <c r="CT571" i="1"/>
  <c r="CU571" i="1"/>
  <c r="T571" i="1" s="1"/>
  <c r="CV571" i="1"/>
  <c r="CW571" i="1"/>
  <c r="GL571" i="1"/>
  <c r="GO571" i="1"/>
  <c r="GP571" i="1"/>
  <c r="GV571" i="1"/>
  <c r="HC571" i="1" s="1"/>
  <c r="GX571" i="1"/>
  <c r="B573" i="1"/>
  <c r="B564" i="1" s="1"/>
  <c r="C573" i="1"/>
  <c r="C564" i="1" s="1"/>
  <c r="D573" i="1"/>
  <c r="F573" i="1"/>
  <c r="F564" i="1" s="1"/>
  <c r="G573" i="1"/>
  <c r="G564" i="1" s="1"/>
  <c r="BB573" i="1"/>
  <c r="BB564" i="1" s="1"/>
  <c r="BC573" i="1"/>
  <c r="BC564" i="1" s="1"/>
  <c r="BD573" i="1"/>
  <c r="BX573" i="1"/>
  <c r="BY573" i="1"/>
  <c r="AP573" i="1" s="1"/>
  <c r="CK573" i="1"/>
  <c r="CK564" i="1" s="1"/>
  <c r="CL573" i="1"/>
  <c r="CL564" i="1" s="1"/>
  <c r="CM573" i="1"/>
  <c r="CM564" i="1" s="1"/>
  <c r="F586" i="1"/>
  <c r="D603" i="1"/>
  <c r="C605" i="1"/>
  <c r="E605" i="1"/>
  <c r="Z605" i="1"/>
  <c r="AA605" i="1"/>
  <c r="AM605" i="1"/>
  <c r="AN605" i="1"/>
  <c r="BE605" i="1"/>
  <c r="BF605" i="1"/>
  <c r="BG605" i="1"/>
  <c r="BH605" i="1"/>
  <c r="BI605" i="1"/>
  <c r="BJ605" i="1"/>
  <c r="BK605" i="1"/>
  <c r="BL605" i="1"/>
  <c r="BM605" i="1"/>
  <c r="BN605" i="1"/>
  <c r="BO605" i="1"/>
  <c r="BP605" i="1"/>
  <c r="BQ605" i="1"/>
  <c r="BR605" i="1"/>
  <c r="BS605" i="1"/>
  <c r="BT605" i="1"/>
  <c r="BU605" i="1"/>
  <c r="BV605" i="1"/>
  <c r="BW605" i="1"/>
  <c r="CN605" i="1"/>
  <c r="CO605" i="1"/>
  <c r="CP605" i="1"/>
  <c r="CQ605" i="1"/>
  <c r="CR605" i="1"/>
  <c r="CS605" i="1"/>
  <c r="CT605" i="1"/>
  <c r="CU605" i="1"/>
  <c r="CV605" i="1"/>
  <c r="CW605" i="1"/>
  <c r="CX605" i="1"/>
  <c r="CY605" i="1"/>
  <c r="CZ605" i="1"/>
  <c r="DA605" i="1"/>
  <c r="DB605" i="1"/>
  <c r="DC605" i="1"/>
  <c r="DD605" i="1"/>
  <c r="DE605" i="1"/>
  <c r="DF605" i="1"/>
  <c r="DG605" i="1"/>
  <c r="DH605" i="1"/>
  <c r="DI605" i="1"/>
  <c r="DJ605" i="1"/>
  <c r="DK605" i="1"/>
  <c r="DL605" i="1"/>
  <c r="DM605" i="1"/>
  <c r="DN605" i="1"/>
  <c r="DO605" i="1"/>
  <c r="DP605" i="1"/>
  <c r="DQ605" i="1"/>
  <c r="DR605" i="1"/>
  <c r="DS605" i="1"/>
  <c r="DT605" i="1"/>
  <c r="DU605" i="1"/>
  <c r="DV605" i="1"/>
  <c r="DW605" i="1"/>
  <c r="DX605" i="1"/>
  <c r="DY605" i="1"/>
  <c r="DZ605" i="1"/>
  <c r="EA605" i="1"/>
  <c r="EB605" i="1"/>
  <c r="EC605" i="1"/>
  <c r="ED605" i="1"/>
  <c r="EE605" i="1"/>
  <c r="EF605" i="1"/>
  <c r="EG605" i="1"/>
  <c r="EH605" i="1"/>
  <c r="EI605" i="1"/>
  <c r="EJ605" i="1"/>
  <c r="EK605" i="1"/>
  <c r="EL605" i="1"/>
  <c r="EM605" i="1"/>
  <c r="EN605" i="1"/>
  <c r="EO605" i="1"/>
  <c r="EP605" i="1"/>
  <c r="EQ605" i="1"/>
  <c r="ER605" i="1"/>
  <c r="ES605" i="1"/>
  <c r="ET605" i="1"/>
  <c r="EU605" i="1"/>
  <c r="EV605" i="1"/>
  <c r="EW605" i="1"/>
  <c r="EX605" i="1"/>
  <c r="EY605" i="1"/>
  <c r="EZ605" i="1"/>
  <c r="FA605" i="1"/>
  <c r="FB605" i="1"/>
  <c r="FC605" i="1"/>
  <c r="FD605" i="1"/>
  <c r="FE605" i="1"/>
  <c r="FF605" i="1"/>
  <c r="FG605" i="1"/>
  <c r="FH605" i="1"/>
  <c r="FI605" i="1"/>
  <c r="FJ605" i="1"/>
  <c r="FK605" i="1"/>
  <c r="FL605" i="1"/>
  <c r="FM605" i="1"/>
  <c r="FN605" i="1"/>
  <c r="FO605" i="1"/>
  <c r="FP605" i="1"/>
  <c r="FQ605" i="1"/>
  <c r="FR605" i="1"/>
  <c r="FS605" i="1"/>
  <c r="FT605" i="1"/>
  <c r="FU605" i="1"/>
  <c r="FV605" i="1"/>
  <c r="FW605" i="1"/>
  <c r="FX605" i="1"/>
  <c r="FY605" i="1"/>
  <c r="FZ605" i="1"/>
  <c r="GA605" i="1"/>
  <c r="GB605" i="1"/>
  <c r="GC605" i="1"/>
  <c r="GD605" i="1"/>
  <c r="GE605" i="1"/>
  <c r="GF605" i="1"/>
  <c r="GG605" i="1"/>
  <c r="GH605" i="1"/>
  <c r="GI605" i="1"/>
  <c r="GJ605" i="1"/>
  <c r="GK605" i="1"/>
  <c r="GL605" i="1"/>
  <c r="GM605" i="1"/>
  <c r="GN605" i="1"/>
  <c r="GO605" i="1"/>
  <c r="GP605" i="1"/>
  <c r="GQ605" i="1"/>
  <c r="GR605" i="1"/>
  <c r="GS605" i="1"/>
  <c r="GT605" i="1"/>
  <c r="GU605" i="1"/>
  <c r="GV605" i="1"/>
  <c r="GW605" i="1"/>
  <c r="GX605" i="1"/>
  <c r="C607" i="1"/>
  <c r="D607" i="1"/>
  <c r="I607" i="1"/>
  <c r="K607" i="1"/>
  <c r="T607" i="1"/>
  <c r="AC607" i="1"/>
  <c r="AE607" i="1"/>
  <c r="AD607" i="1" s="1"/>
  <c r="AF607" i="1"/>
  <c r="AG607" i="1"/>
  <c r="AH607" i="1"/>
  <c r="AI607" i="1"/>
  <c r="AJ607" i="1"/>
  <c r="CX607" i="1" s="1"/>
  <c r="W607" i="1" s="1"/>
  <c r="CQ607" i="1"/>
  <c r="CR607" i="1"/>
  <c r="CS607" i="1"/>
  <c r="CT607" i="1"/>
  <c r="CU607" i="1"/>
  <c r="CV607" i="1"/>
  <c r="CW607" i="1"/>
  <c r="GL607" i="1"/>
  <c r="GO607" i="1"/>
  <c r="GP607" i="1"/>
  <c r="GV607" i="1"/>
  <c r="HC607" i="1"/>
  <c r="GX607" i="1" s="1"/>
  <c r="C608" i="1"/>
  <c r="D608" i="1"/>
  <c r="I608" i="1"/>
  <c r="K608" i="1"/>
  <c r="W608" i="1"/>
  <c r="AC608" i="1"/>
  <c r="AE608" i="1"/>
  <c r="AD608" i="1" s="1"/>
  <c r="AB608" i="1" s="1"/>
  <c r="AF608" i="1"/>
  <c r="AG608" i="1"/>
  <c r="CU608" i="1" s="1"/>
  <c r="AH608" i="1"/>
  <c r="AI608" i="1"/>
  <c r="AJ608" i="1"/>
  <c r="CX608" i="1" s="1"/>
  <c r="CQ608" i="1"/>
  <c r="CR608" i="1"/>
  <c r="CS608" i="1"/>
  <c r="CT608" i="1"/>
  <c r="CV608" i="1"/>
  <c r="CW608" i="1"/>
  <c r="GL608" i="1"/>
  <c r="GO608" i="1"/>
  <c r="GP608" i="1"/>
  <c r="GV608" i="1"/>
  <c r="HC608" i="1" s="1"/>
  <c r="GX608" i="1" s="1"/>
  <c r="C609" i="1"/>
  <c r="D609" i="1"/>
  <c r="I609" i="1"/>
  <c r="K609" i="1"/>
  <c r="AC609" i="1"/>
  <c r="AE609" i="1"/>
  <c r="AD609" i="1" s="1"/>
  <c r="AF609" i="1"/>
  <c r="AG609" i="1"/>
  <c r="AH609" i="1"/>
  <c r="AI609" i="1"/>
  <c r="AJ609" i="1"/>
  <c r="CX609" i="1" s="1"/>
  <c r="W609" i="1" s="1"/>
  <c r="CQ609" i="1"/>
  <c r="CR609" i="1"/>
  <c r="CS609" i="1"/>
  <c r="CT609" i="1"/>
  <c r="CU609" i="1"/>
  <c r="T609" i="1" s="1"/>
  <c r="CV609" i="1"/>
  <c r="CW609" i="1"/>
  <c r="GL609" i="1"/>
  <c r="GO609" i="1"/>
  <c r="GP609" i="1"/>
  <c r="GV609" i="1"/>
  <c r="HC609" i="1" s="1"/>
  <c r="GX609" i="1" s="1"/>
  <c r="C610" i="1"/>
  <c r="D610" i="1"/>
  <c r="I610" i="1"/>
  <c r="K610" i="1"/>
  <c r="T610" i="1"/>
  <c r="AC610" i="1"/>
  <c r="AE610" i="1"/>
  <c r="AD610" i="1" s="1"/>
  <c r="AF610" i="1"/>
  <c r="AG610" i="1"/>
  <c r="CU610" i="1" s="1"/>
  <c r="AH610" i="1"/>
  <c r="AI610" i="1"/>
  <c r="AJ610" i="1"/>
  <c r="CX610" i="1" s="1"/>
  <c r="W610" i="1" s="1"/>
  <c r="CQ610" i="1"/>
  <c r="CR610" i="1"/>
  <c r="CS610" i="1"/>
  <c r="CT610" i="1"/>
  <c r="CV610" i="1"/>
  <c r="CW610" i="1"/>
  <c r="GL610" i="1"/>
  <c r="GO610" i="1"/>
  <c r="GP610" i="1"/>
  <c r="GV610" i="1"/>
  <c r="HC610" i="1"/>
  <c r="GX610" i="1" s="1"/>
  <c r="C611" i="1"/>
  <c r="D611" i="1"/>
  <c r="I611" i="1"/>
  <c r="K611" i="1"/>
  <c r="AC611" i="1"/>
  <c r="AE611" i="1"/>
  <c r="AD611" i="1" s="1"/>
  <c r="AF611" i="1"/>
  <c r="AG611" i="1"/>
  <c r="CU611" i="1" s="1"/>
  <c r="T611" i="1" s="1"/>
  <c r="AH611" i="1"/>
  <c r="AI611" i="1"/>
  <c r="AJ611" i="1"/>
  <c r="CQ611" i="1"/>
  <c r="CR611" i="1"/>
  <c r="CS611" i="1"/>
  <c r="CT611" i="1"/>
  <c r="CV611" i="1"/>
  <c r="CW611" i="1"/>
  <c r="CX611" i="1"/>
  <c r="GL611" i="1"/>
  <c r="GO611" i="1"/>
  <c r="GP611" i="1"/>
  <c r="GV611" i="1"/>
  <c r="HC611" i="1" s="1"/>
  <c r="GX611" i="1" s="1"/>
  <c r="C612" i="1"/>
  <c r="D612" i="1"/>
  <c r="I612" i="1"/>
  <c r="K612" i="1"/>
  <c r="T612" i="1"/>
  <c r="AC612" i="1"/>
  <c r="AE612" i="1"/>
  <c r="AD612" i="1" s="1"/>
  <c r="AF612" i="1"/>
  <c r="AG612" i="1"/>
  <c r="AH612" i="1"/>
  <c r="AI612" i="1"/>
  <c r="AJ612" i="1"/>
  <c r="CX612" i="1" s="1"/>
  <c r="W612" i="1" s="1"/>
  <c r="CQ612" i="1"/>
  <c r="CR612" i="1"/>
  <c r="CS612" i="1"/>
  <c r="CT612" i="1"/>
  <c r="CU612" i="1"/>
  <c r="CV612" i="1"/>
  <c r="CW612" i="1"/>
  <c r="GL612" i="1"/>
  <c r="GO612" i="1"/>
  <c r="GP612" i="1"/>
  <c r="GV612" i="1"/>
  <c r="HC612" i="1" s="1"/>
  <c r="B614" i="1"/>
  <c r="B605" i="1" s="1"/>
  <c r="C614" i="1"/>
  <c r="D614" i="1"/>
  <c r="D605" i="1" s="1"/>
  <c r="F614" i="1"/>
  <c r="F605" i="1" s="1"/>
  <c r="G614" i="1"/>
  <c r="G605" i="1" s="1"/>
  <c r="BB614" i="1"/>
  <c r="BX614" i="1"/>
  <c r="BX605" i="1" s="1"/>
  <c r="BY614" i="1"/>
  <c r="BY605" i="1" s="1"/>
  <c r="CK614" i="1"/>
  <c r="CK605" i="1" s="1"/>
  <c r="CL614" i="1"/>
  <c r="BC614" i="1" s="1"/>
  <c r="F630" i="1" s="1"/>
  <c r="CM614" i="1"/>
  <c r="BD614" i="1" s="1"/>
  <c r="D644" i="1"/>
  <c r="E646" i="1"/>
  <c r="G646" i="1"/>
  <c r="Z646" i="1"/>
  <c r="AA646" i="1"/>
  <c r="AB646" i="1"/>
  <c r="AC646" i="1"/>
  <c r="AD646" i="1"/>
  <c r="AE646" i="1"/>
  <c r="AF646" i="1"/>
  <c r="AG646" i="1"/>
  <c r="AH646" i="1"/>
  <c r="AI646" i="1"/>
  <c r="AJ646" i="1"/>
  <c r="AK646" i="1"/>
  <c r="AL646" i="1"/>
  <c r="AM646" i="1"/>
  <c r="AN646" i="1"/>
  <c r="BE646" i="1"/>
  <c r="BF646" i="1"/>
  <c r="BG646" i="1"/>
  <c r="BH646" i="1"/>
  <c r="BI646" i="1"/>
  <c r="BJ646" i="1"/>
  <c r="BK646" i="1"/>
  <c r="BL646" i="1"/>
  <c r="BM646" i="1"/>
  <c r="BN646" i="1"/>
  <c r="BO646" i="1"/>
  <c r="BP646" i="1"/>
  <c r="BQ646" i="1"/>
  <c r="BR646" i="1"/>
  <c r="BS646" i="1"/>
  <c r="BT646" i="1"/>
  <c r="BU646" i="1"/>
  <c r="BV646" i="1"/>
  <c r="BW646" i="1"/>
  <c r="BX646" i="1"/>
  <c r="BY646" i="1"/>
  <c r="BZ646" i="1"/>
  <c r="CA646" i="1"/>
  <c r="CB646" i="1"/>
  <c r="CC646" i="1"/>
  <c r="CD646" i="1"/>
  <c r="CE646" i="1"/>
  <c r="CF646" i="1"/>
  <c r="CG646" i="1"/>
  <c r="CH646" i="1"/>
  <c r="CI646" i="1"/>
  <c r="CJ646" i="1"/>
  <c r="CK646" i="1"/>
  <c r="CL646" i="1"/>
  <c r="CM646" i="1"/>
  <c r="CN646" i="1"/>
  <c r="CO646" i="1"/>
  <c r="CP646" i="1"/>
  <c r="CQ646" i="1"/>
  <c r="CR646" i="1"/>
  <c r="CS646" i="1"/>
  <c r="CT646" i="1"/>
  <c r="CU646" i="1"/>
  <c r="CV646" i="1"/>
  <c r="CW646" i="1"/>
  <c r="CX646" i="1"/>
  <c r="CY646" i="1"/>
  <c r="CZ646" i="1"/>
  <c r="DA646" i="1"/>
  <c r="DB646" i="1"/>
  <c r="DC646" i="1"/>
  <c r="DD646" i="1"/>
  <c r="DE646" i="1"/>
  <c r="DF646" i="1"/>
  <c r="DG646" i="1"/>
  <c r="DH646" i="1"/>
  <c r="DI646" i="1"/>
  <c r="DJ646" i="1"/>
  <c r="DK646" i="1"/>
  <c r="DL646" i="1"/>
  <c r="DM646" i="1"/>
  <c r="DN646" i="1"/>
  <c r="DO646" i="1"/>
  <c r="DP646" i="1"/>
  <c r="DQ646" i="1"/>
  <c r="DR646" i="1"/>
  <c r="DS646" i="1"/>
  <c r="DT646" i="1"/>
  <c r="DU646" i="1"/>
  <c r="DV646" i="1"/>
  <c r="DW646" i="1"/>
  <c r="DX646" i="1"/>
  <c r="DY646" i="1"/>
  <c r="DZ646" i="1"/>
  <c r="EA646" i="1"/>
  <c r="EB646" i="1"/>
  <c r="EC646" i="1"/>
  <c r="ED646" i="1"/>
  <c r="EE646" i="1"/>
  <c r="EF646" i="1"/>
  <c r="EG646" i="1"/>
  <c r="EH646" i="1"/>
  <c r="EI646" i="1"/>
  <c r="EJ646" i="1"/>
  <c r="EK646" i="1"/>
  <c r="EL646" i="1"/>
  <c r="EM646" i="1"/>
  <c r="EN646" i="1"/>
  <c r="EO646" i="1"/>
  <c r="EP646" i="1"/>
  <c r="EQ646" i="1"/>
  <c r="ER646" i="1"/>
  <c r="ES646" i="1"/>
  <c r="ET646" i="1"/>
  <c r="EU646" i="1"/>
  <c r="EV646" i="1"/>
  <c r="EW646" i="1"/>
  <c r="EX646" i="1"/>
  <c r="EY646" i="1"/>
  <c r="EZ646" i="1"/>
  <c r="FA646" i="1"/>
  <c r="FB646" i="1"/>
  <c r="FC646" i="1"/>
  <c r="FD646" i="1"/>
  <c r="FE646" i="1"/>
  <c r="FF646" i="1"/>
  <c r="FG646" i="1"/>
  <c r="FH646" i="1"/>
  <c r="FI646" i="1"/>
  <c r="FJ646" i="1"/>
  <c r="FK646" i="1"/>
  <c r="FL646" i="1"/>
  <c r="FM646" i="1"/>
  <c r="FN646" i="1"/>
  <c r="FO646" i="1"/>
  <c r="FP646" i="1"/>
  <c r="FQ646" i="1"/>
  <c r="FR646" i="1"/>
  <c r="FS646" i="1"/>
  <c r="FT646" i="1"/>
  <c r="FU646" i="1"/>
  <c r="FV646" i="1"/>
  <c r="FW646" i="1"/>
  <c r="FX646" i="1"/>
  <c r="FY646" i="1"/>
  <c r="FZ646" i="1"/>
  <c r="GA646" i="1"/>
  <c r="GB646" i="1"/>
  <c r="GC646" i="1"/>
  <c r="GD646" i="1"/>
  <c r="GE646" i="1"/>
  <c r="GF646" i="1"/>
  <c r="GG646" i="1"/>
  <c r="GH646" i="1"/>
  <c r="GI646" i="1"/>
  <c r="GJ646" i="1"/>
  <c r="GK646" i="1"/>
  <c r="GL646" i="1"/>
  <c r="GM646" i="1"/>
  <c r="GN646" i="1"/>
  <c r="GO646" i="1"/>
  <c r="GP646" i="1"/>
  <c r="GQ646" i="1"/>
  <c r="GR646" i="1"/>
  <c r="GS646" i="1"/>
  <c r="GT646" i="1"/>
  <c r="GU646" i="1"/>
  <c r="GV646" i="1"/>
  <c r="GW646" i="1"/>
  <c r="GX646" i="1"/>
  <c r="D648" i="1"/>
  <c r="D650" i="1"/>
  <c r="E650" i="1"/>
  <c r="F650" i="1"/>
  <c r="Z650" i="1"/>
  <c r="AA650" i="1"/>
  <c r="AM650" i="1"/>
  <c r="AN650" i="1"/>
  <c r="BE650" i="1"/>
  <c r="BF650" i="1"/>
  <c r="BG650" i="1"/>
  <c r="BH650" i="1"/>
  <c r="BI650" i="1"/>
  <c r="BJ650" i="1"/>
  <c r="BK650" i="1"/>
  <c r="BL650" i="1"/>
  <c r="BM650" i="1"/>
  <c r="BN650" i="1"/>
  <c r="BO650" i="1"/>
  <c r="BP650" i="1"/>
  <c r="BQ650" i="1"/>
  <c r="BR650" i="1"/>
  <c r="BS650" i="1"/>
  <c r="BT650" i="1"/>
  <c r="BU650" i="1"/>
  <c r="BV650" i="1"/>
  <c r="BW650" i="1"/>
  <c r="CK650" i="1"/>
  <c r="CM650" i="1"/>
  <c r="CN650" i="1"/>
  <c r="CO650" i="1"/>
  <c r="CP650" i="1"/>
  <c r="CQ650" i="1"/>
  <c r="CR650" i="1"/>
  <c r="CS650" i="1"/>
  <c r="CT650" i="1"/>
  <c r="CU650" i="1"/>
  <c r="CV650" i="1"/>
  <c r="CW650" i="1"/>
  <c r="CX650" i="1"/>
  <c r="CY650" i="1"/>
  <c r="CZ650" i="1"/>
  <c r="DA650" i="1"/>
  <c r="DB650" i="1"/>
  <c r="DC650" i="1"/>
  <c r="DD650" i="1"/>
  <c r="DE650" i="1"/>
  <c r="DF650" i="1"/>
  <c r="DG650" i="1"/>
  <c r="DH650" i="1"/>
  <c r="DI650" i="1"/>
  <c r="DJ650" i="1"/>
  <c r="DK650" i="1"/>
  <c r="DL650" i="1"/>
  <c r="DM650" i="1"/>
  <c r="DN650" i="1"/>
  <c r="DO650" i="1"/>
  <c r="DP650" i="1"/>
  <c r="DQ650" i="1"/>
  <c r="DR650" i="1"/>
  <c r="DS650" i="1"/>
  <c r="DT650" i="1"/>
  <c r="DU650" i="1"/>
  <c r="DV650" i="1"/>
  <c r="DW650" i="1"/>
  <c r="DX650" i="1"/>
  <c r="DY650" i="1"/>
  <c r="DZ650" i="1"/>
  <c r="EA650" i="1"/>
  <c r="EB650" i="1"/>
  <c r="EC650" i="1"/>
  <c r="ED650" i="1"/>
  <c r="EE650" i="1"/>
  <c r="EF650" i="1"/>
  <c r="EG650" i="1"/>
  <c r="EH650" i="1"/>
  <c r="EI650" i="1"/>
  <c r="EJ650" i="1"/>
  <c r="EK650" i="1"/>
  <c r="EL650" i="1"/>
  <c r="EM650" i="1"/>
  <c r="EN650" i="1"/>
  <c r="EO650" i="1"/>
  <c r="EP650" i="1"/>
  <c r="EQ650" i="1"/>
  <c r="ER650" i="1"/>
  <c r="ES650" i="1"/>
  <c r="ET650" i="1"/>
  <c r="EU650" i="1"/>
  <c r="EV650" i="1"/>
  <c r="EW650" i="1"/>
  <c r="EX650" i="1"/>
  <c r="EY650" i="1"/>
  <c r="EZ650" i="1"/>
  <c r="FA650" i="1"/>
  <c r="FB650" i="1"/>
  <c r="FC650" i="1"/>
  <c r="FD650" i="1"/>
  <c r="FE650" i="1"/>
  <c r="FF650" i="1"/>
  <c r="FG650" i="1"/>
  <c r="FH650" i="1"/>
  <c r="FI650" i="1"/>
  <c r="FJ650" i="1"/>
  <c r="FK650" i="1"/>
  <c r="FL650" i="1"/>
  <c r="FM650" i="1"/>
  <c r="FN650" i="1"/>
  <c r="FO650" i="1"/>
  <c r="FP650" i="1"/>
  <c r="FQ650" i="1"/>
  <c r="FR650" i="1"/>
  <c r="FS650" i="1"/>
  <c r="FT650" i="1"/>
  <c r="FU650" i="1"/>
  <c r="FV650" i="1"/>
  <c r="FW650" i="1"/>
  <c r="FX650" i="1"/>
  <c r="FY650" i="1"/>
  <c r="FZ650" i="1"/>
  <c r="GA650" i="1"/>
  <c r="GB650" i="1"/>
  <c r="GC650" i="1"/>
  <c r="GD650" i="1"/>
  <c r="GE650" i="1"/>
  <c r="GF650" i="1"/>
  <c r="GG650" i="1"/>
  <c r="GH650" i="1"/>
  <c r="GI650" i="1"/>
  <c r="GJ650" i="1"/>
  <c r="GK650" i="1"/>
  <c r="GL650" i="1"/>
  <c r="GM650" i="1"/>
  <c r="GN650" i="1"/>
  <c r="GO650" i="1"/>
  <c r="GP650" i="1"/>
  <c r="GQ650" i="1"/>
  <c r="GR650" i="1"/>
  <c r="GS650" i="1"/>
  <c r="GT650" i="1"/>
  <c r="GU650" i="1"/>
  <c r="GV650" i="1"/>
  <c r="GW650" i="1"/>
  <c r="GX650" i="1"/>
  <c r="C652" i="1"/>
  <c r="D652" i="1"/>
  <c r="U652" i="1"/>
  <c r="G838" i="7" s="1"/>
  <c r="V652" i="1"/>
  <c r="G841" i="7" s="1"/>
  <c r="AC652" i="1"/>
  <c r="AE652" i="1"/>
  <c r="AD652" i="1" s="1"/>
  <c r="AF652" i="1"/>
  <c r="AG652" i="1"/>
  <c r="CU652" i="1" s="1"/>
  <c r="T652" i="1" s="1"/>
  <c r="AG658" i="1" s="1"/>
  <c r="AH652" i="1"/>
  <c r="AI652" i="1"/>
  <c r="AJ652" i="1"/>
  <c r="CX652" i="1" s="1"/>
  <c r="W652" i="1" s="1"/>
  <c r="CQ652" i="1"/>
  <c r="CR652" i="1"/>
  <c r="CS652" i="1"/>
  <c r="CT652" i="1"/>
  <c r="CV652" i="1"/>
  <c r="CW652" i="1"/>
  <c r="GL652" i="1"/>
  <c r="GO652" i="1"/>
  <c r="GP652" i="1"/>
  <c r="GV652" i="1"/>
  <c r="HC652" i="1" s="1"/>
  <c r="GX652" i="1" s="1"/>
  <c r="C653" i="1"/>
  <c r="D653" i="1"/>
  <c r="U653" i="1"/>
  <c r="G852" i="7" s="1"/>
  <c r="V653" i="1"/>
  <c r="G855" i="7" s="1"/>
  <c r="AC653" i="1"/>
  <c r="AE653" i="1"/>
  <c r="AD653" i="1" s="1"/>
  <c r="AF653" i="1"/>
  <c r="AG653" i="1"/>
  <c r="AH653" i="1"/>
  <c r="AI653" i="1"/>
  <c r="AJ653" i="1"/>
  <c r="CX653" i="1" s="1"/>
  <c r="W653" i="1" s="1"/>
  <c r="AJ658" i="1" s="1"/>
  <c r="CQ653" i="1"/>
  <c r="CR653" i="1"/>
  <c r="CS653" i="1"/>
  <c r="CT653" i="1"/>
  <c r="CU653" i="1"/>
  <c r="T653" i="1" s="1"/>
  <c r="CV653" i="1"/>
  <c r="CW653" i="1"/>
  <c r="GL653" i="1"/>
  <c r="GO653" i="1"/>
  <c r="GP653" i="1"/>
  <c r="GV653" i="1"/>
  <c r="HC653" i="1" s="1"/>
  <c r="GX653" i="1"/>
  <c r="C654" i="1"/>
  <c r="D654" i="1"/>
  <c r="U654" i="1"/>
  <c r="G866" i="7" s="1"/>
  <c r="AC654" i="1"/>
  <c r="AE654" i="1"/>
  <c r="AD654" i="1" s="1"/>
  <c r="AF654" i="1"/>
  <c r="AG654" i="1"/>
  <c r="CU654" i="1" s="1"/>
  <c r="T654" i="1" s="1"/>
  <c r="AH654" i="1"/>
  <c r="AI654" i="1"/>
  <c r="AJ654" i="1"/>
  <c r="CQ654" i="1"/>
  <c r="CR654" i="1"/>
  <c r="CS654" i="1"/>
  <c r="CT654" i="1"/>
  <c r="CV654" i="1"/>
  <c r="CW654" i="1"/>
  <c r="CX654" i="1"/>
  <c r="W654" i="1" s="1"/>
  <c r="GL654" i="1"/>
  <c r="GO654" i="1"/>
  <c r="GP654" i="1"/>
  <c r="GV654" i="1"/>
  <c r="HC654" i="1"/>
  <c r="GX654" i="1" s="1"/>
  <c r="C655" i="1"/>
  <c r="D655" i="1"/>
  <c r="AC655" i="1"/>
  <c r="AE655" i="1"/>
  <c r="AD655" i="1" s="1"/>
  <c r="AF655" i="1"/>
  <c r="AG655" i="1"/>
  <c r="CU655" i="1" s="1"/>
  <c r="T655" i="1" s="1"/>
  <c r="AH655" i="1"/>
  <c r="AI655" i="1"/>
  <c r="AJ655" i="1"/>
  <c r="CX655" i="1" s="1"/>
  <c r="W655" i="1" s="1"/>
  <c r="CQ655" i="1"/>
  <c r="CR655" i="1"/>
  <c r="CS655" i="1"/>
  <c r="CT655" i="1"/>
  <c r="CV655" i="1"/>
  <c r="CW655" i="1"/>
  <c r="GL655" i="1"/>
  <c r="GO655" i="1"/>
  <c r="GP655" i="1"/>
  <c r="GV655" i="1"/>
  <c r="HC655" i="1" s="1"/>
  <c r="GX655" i="1"/>
  <c r="C656" i="1"/>
  <c r="D656" i="1"/>
  <c r="U656" i="1"/>
  <c r="G894" i="7" s="1"/>
  <c r="V656" i="1"/>
  <c r="G897" i="7" s="1"/>
  <c r="AC656" i="1"/>
  <c r="AE656" i="1"/>
  <c r="AD656" i="1" s="1"/>
  <c r="AB656" i="1" s="1"/>
  <c r="AF656" i="1"/>
  <c r="AG656" i="1"/>
  <c r="CU656" i="1" s="1"/>
  <c r="T656" i="1" s="1"/>
  <c r="AH656" i="1"/>
  <c r="AI656" i="1"/>
  <c r="AJ656" i="1"/>
  <c r="CQ656" i="1"/>
  <c r="CR656" i="1"/>
  <c r="CS656" i="1"/>
  <c r="CT656" i="1"/>
  <c r="CV656" i="1"/>
  <c r="CW656" i="1"/>
  <c r="CX656" i="1"/>
  <c r="W656" i="1" s="1"/>
  <c r="GL656" i="1"/>
  <c r="GO656" i="1"/>
  <c r="GP656" i="1"/>
  <c r="GV656" i="1"/>
  <c r="HC656" i="1"/>
  <c r="GX656" i="1" s="1"/>
  <c r="B658" i="1"/>
  <c r="B650" i="1" s="1"/>
  <c r="C658" i="1"/>
  <c r="C650" i="1" s="1"/>
  <c r="D658" i="1"/>
  <c r="F658" i="1"/>
  <c r="G658" i="1"/>
  <c r="G650" i="1" s="1"/>
  <c r="AO658" i="1"/>
  <c r="BD658" i="1"/>
  <c r="BD650" i="1" s="1"/>
  <c r="BX658" i="1"/>
  <c r="BX650" i="1" s="1"/>
  <c r="BY658" i="1"/>
  <c r="BY650" i="1" s="1"/>
  <c r="CK658" i="1"/>
  <c r="BB658" i="1" s="1"/>
  <c r="BB650" i="1" s="1"/>
  <c r="CL658" i="1"/>
  <c r="CL650" i="1" s="1"/>
  <c r="CM658" i="1"/>
  <c r="F671" i="1"/>
  <c r="F683" i="1"/>
  <c r="D688" i="1"/>
  <c r="B690" i="1"/>
  <c r="E690" i="1"/>
  <c r="F690" i="1"/>
  <c r="Z690" i="1"/>
  <c r="AA690" i="1"/>
  <c r="AM690" i="1"/>
  <c r="AN690" i="1"/>
  <c r="BE690" i="1"/>
  <c r="BF690" i="1"/>
  <c r="BG690" i="1"/>
  <c r="BH690" i="1"/>
  <c r="BI690" i="1"/>
  <c r="BJ690" i="1"/>
  <c r="BK690" i="1"/>
  <c r="BL690" i="1"/>
  <c r="BM690" i="1"/>
  <c r="BN690" i="1"/>
  <c r="BO690" i="1"/>
  <c r="BP690" i="1"/>
  <c r="BQ690" i="1"/>
  <c r="BR690" i="1"/>
  <c r="BS690" i="1"/>
  <c r="BT690" i="1"/>
  <c r="BU690" i="1"/>
  <c r="BV690" i="1"/>
  <c r="BW690" i="1"/>
  <c r="CN690" i="1"/>
  <c r="CO690" i="1"/>
  <c r="CP690" i="1"/>
  <c r="CQ690" i="1"/>
  <c r="CR690" i="1"/>
  <c r="CS690" i="1"/>
  <c r="CT690" i="1"/>
  <c r="CU690" i="1"/>
  <c r="CV690" i="1"/>
  <c r="CW690" i="1"/>
  <c r="CX690" i="1"/>
  <c r="CY690" i="1"/>
  <c r="CZ690" i="1"/>
  <c r="DA690" i="1"/>
  <c r="DB690" i="1"/>
  <c r="DC690" i="1"/>
  <c r="DD690" i="1"/>
  <c r="DE690" i="1"/>
  <c r="DF690" i="1"/>
  <c r="DG690" i="1"/>
  <c r="DH690" i="1"/>
  <c r="DI690" i="1"/>
  <c r="DJ690" i="1"/>
  <c r="DK690" i="1"/>
  <c r="DL690" i="1"/>
  <c r="DM690" i="1"/>
  <c r="DN690" i="1"/>
  <c r="DO690" i="1"/>
  <c r="DP690" i="1"/>
  <c r="DQ690" i="1"/>
  <c r="DR690" i="1"/>
  <c r="DS690" i="1"/>
  <c r="DT690" i="1"/>
  <c r="DU690" i="1"/>
  <c r="DV690" i="1"/>
  <c r="DW690" i="1"/>
  <c r="DX690" i="1"/>
  <c r="DY690" i="1"/>
  <c r="DZ690" i="1"/>
  <c r="EA690" i="1"/>
  <c r="EB690" i="1"/>
  <c r="EC690" i="1"/>
  <c r="ED690" i="1"/>
  <c r="EE690" i="1"/>
  <c r="EF690" i="1"/>
  <c r="EG690" i="1"/>
  <c r="EH690" i="1"/>
  <c r="EI690" i="1"/>
  <c r="EJ690" i="1"/>
  <c r="EK690" i="1"/>
  <c r="EL690" i="1"/>
  <c r="EM690" i="1"/>
  <c r="EN690" i="1"/>
  <c r="EO690" i="1"/>
  <c r="EP690" i="1"/>
  <c r="EQ690" i="1"/>
  <c r="ER690" i="1"/>
  <c r="ES690" i="1"/>
  <c r="ET690" i="1"/>
  <c r="EU690" i="1"/>
  <c r="EV690" i="1"/>
  <c r="EW690" i="1"/>
  <c r="EX690" i="1"/>
  <c r="EY690" i="1"/>
  <c r="EZ690" i="1"/>
  <c r="FA690" i="1"/>
  <c r="FB690" i="1"/>
  <c r="FC690" i="1"/>
  <c r="FD690" i="1"/>
  <c r="FE690" i="1"/>
  <c r="FF690" i="1"/>
  <c r="FG690" i="1"/>
  <c r="FH690" i="1"/>
  <c r="FI690" i="1"/>
  <c r="FJ690" i="1"/>
  <c r="FK690" i="1"/>
  <c r="FL690" i="1"/>
  <c r="FM690" i="1"/>
  <c r="FN690" i="1"/>
  <c r="FO690" i="1"/>
  <c r="FP690" i="1"/>
  <c r="FQ690" i="1"/>
  <c r="FR690" i="1"/>
  <c r="FS690" i="1"/>
  <c r="FT690" i="1"/>
  <c r="FU690" i="1"/>
  <c r="FV690" i="1"/>
  <c r="FW690" i="1"/>
  <c r="FX690" i="1"/>
  <c r="FY690" i="1"/>
  <c r="FZ690" i="1"/>
  <c r="GA690" i="1"/>
  <c r="GB690" i="1"/>
  <c r="GC690" i="1"/>
  <c r="GD690" i="1"/>
  <c r="GE690" i="1"/>
  <c r="GF690" i="1"/>
  <c r="GG690" i="1"/>
  <c r="GH690" i="1"/>
  <c r="GI690" i="1"/>
  <c r="GJ690" i="1"/>
  <c r="GK690" i="1"/>
  <c r="GL690" i="1"/>
  <c r="GM690" i="1"/>
  <c r="GN690" i="1"/>
  <c r="GO690" i="1"/>
  <c r="GP690" i="1"/>
  <c r="GQ690" i="1"/>
  <c r="GR690" i="1"/>
  <c r="GS690" i="1"/>
  <c r="GT690" i="1"/>
  <c r="GU690" i="1"/>
  <c r="GV690" i="1"/>
  <c r="GW690" i="1"/>
  <c r="GX690" i="1"/>
  <c r="C692" i="1"/>
  <c r="D692" i="1"/>
  <c r="U692" i="1"/>
  <c r="G910" i="7" s="1"/>
  <c r="V692" i="1"/>
  <c r="AC692" i="1"/>
  <c r="AE692" i="1"/>
  <c r="AD692" i="1" s="1"/>
  <c r="AF692" i="1"/>
  <c r="AB692" i="1" s="1"/>
  <c r="AG692" i="1"/>
  <c r="AH692" i="1"/>
  <c r="AI692" i="1"/>
  <c r="AJ692" i="1"/>
  <c r="CX692" i="1" s="1"/>
  <c r="W692" i="1" s="1"/>
  <c r="CQ692" i="1"/>
  <c r="CR692" i="1"/>
  <c r="CS692" i="1"/>
  <c r="CT692" i="1"/>
  <c r="CU692" i="1"/>
  <c r="T692" i="1" s="1"/>
  <c r="CV692" i="1"/>
  <c r="CW692" i="1"/>
  <c r="GL692" i="1"/>
  <c r="GO692" i="1"/>
  <c r="GP692" i="1"/>
  <c r="GV692" i="1"/>
  <c r="HC692" i="1" s="1"/>
  <c r="GX692" i="1" s="1"/>
  <c r="C693" i="1"/>
  <c r="D693" i="1"/>
  <c r="T693" i="1"/>
  <c r="U693" i="1"/>
  <c r="G920" i="7" s="1"/>
  <c r="V693" i="1"/>
  <c r="AC693" i="1"/>
  <c r="AD693" i="1"/>
  <c r="AE693" i="1"/>
  <c r="AF693" i="1"/>
  <c r="AG693" i="1"/>
  <c r="AH693" i="1"/>
  <c r="AI693" i="1"/>
  <c r="AJ693" i="1"/>
  <c r="CQ693" i="1"/>
  <c r="CR693" i="1"/>
  <c r="CS693" i="1"/>
  <c r="CT693" i="1"/>
  <c r="CU693" i="1"/>
  <c r="CV693" i="1"/>
  <c r="CW693" i="1"/>
  <c r="CX693" i="1"/>
  <c r="W693" i="1" s="1"/>
  <c r="GL693" i="1"/>
  <c r="GO693" i="1"/>
  <c r="GP693" i="1"/>
  <c r="CD698" i="1" s="1"/>
  <c r="AU698" i="1" s="1"/>
  <c r="GV693" i="1"/>
  <c r="GX693" i="1"/>
  <c r="HC693" i="1"/>
  <c r="C694" i="1"/>
  <c r="D694" i="1"/>
  <c r="V694" i="1"/>
  <c r="AC694" i="1"/>
  <c r="AE694" i="1"/>
  <c r="AD694" i="1" s="1"/>
  <c r="AF694" i="1"/>
  <c r="AG694" i="1"/>
  <c r="AH694" i="1"/>
  <c r="AI694" i="1"/>
  <c r="AJ694" i="1"/>
  <c r="CX694" i="1" s="1"/>
  <c r="W694" i="1" s="1"/>
  <c r="CQ694" i="1"/>
  <c r="CR694" i="1"/>
  <c r="CS694" i="1"/>
  <c r="CT694" i="1"/>
  <c r="CU694" i="1"/>
  <c r="T694" i="1" s="1"/>
  <c r="CV694" i="1"/>
  <c r="CW694" i="1"/>
  <c r="GL694" i="1"/>
  <c r="GO694" i="1"/>
  <c r="GP694" i="1"/>
  <c r="GV694" i="1"/>
  <c r="HC694" i="1"/>
  <c r="GX694" i="1" s="1"/>
  <c r="C695" i="1"/>
  <c r="D695" i="1"/>
  <c r="P695" i="1"/>
  <c r="U695" i="1"/>
  <c r="G940" i="7" s="1"/>
  <c r="V695" i="1"/>
  <c r="AC695" i="1"/>
  <c r="AD695" i="1"/>
  <c r="AE695" i="1"/>
  <c r="AF695" i="1"/>
  <c r="AB695" i="1" s="1"/>
  <c r="AG695" i="1"/>
  <c r="CU695" i="1" s="1"/>
  <c r="T695" i="1" s="1"/>
  <c r="AH695" i="1"/>
  <c r="AI695" i="1"/>
  <c r="AJ695" i="1"/>
  <c r="CQ695" i="1"/>
  <c r="CR695" i="1"/>
  <c r="CS695" i="1"/>
  <c r="CT695" i="1"/>
  <c r="CV695" i="1"/>
  <c r="CW695" i="1"/>
  <c r="CX695" i="1"/>
  <c r="W695" i="1" s="1"/>
  <c r="GL695" i="1"/>
  <c r="GO695" i="1"/>
  <c r="GP695" i="1"/>
  <c r="GV695" i="1"/>
  <c r="HC695" i="1" s="1"/>
  <c r="GX695" i="1" s="1"/>
  <c r="C696" i="1"/>
  <c r="D696" i="1"/>
  <c r="U696" i="1"/>
  <c r="G950" i="7" s="1"/>
  <c r="V696" i="1"/>
  <c r="AC696" i="1"/>
  <c r="AD696" i="1"/>
  <c r="AE696" i="1"/>
  <c r="AF696" i="1"/>
  <c r="AG696" i="1"/>
  <c r="AH696" i="1"/>
  <c r="AI696" i="1"/>
  <c r="AJ696" i="1"/>
  <c r="CX696" i="1" s="1"/>
  <c r="W696" i="1" s="1"/>
  <c r="CQ696" i="1"/>
  <c r="CR696" i="1"/>
  <c r="CS696" i="1"/>
  <c r="CT696" i="1"/>
  <c r="CU696" i="1"/>
  <c r="T696" i="1" s="1"/>
  <c r="CV696" i="1"/>
  <c r="CW696" i="1"/>
  <c r="GL696" i="1"/>
  <c r="GO696" i="1"/>
  <c r="GP696" i="1"/>
  <c r="GV696" i="1"/>
  <c r="HC696" i="1" s="1"/>
  <c r="GX696" i="1" s="1"/>
  <c r="B698" i="1"/>
  <c r="C698" i="1"/>
  <c r="C690" i="1" s="1"/>
  <c r="D698" i="1"/>
  <c r="D690" i="1" s="1"/>
  <c r="F698" i="1"/>
  <c r="G698" i="1"/>
  <c r="G690" i="1" s="1"/>
  <c r="AP698" i="1"/>
  <c r="AP690" i="1" s="1"/>
  <c r="BB698" i="1"/>
  <c r="F711" i="1" s="1"/>
  <c r="BC698" i="1"/>
  <c r="F714" i="1" s="1"/>
  <c r="BX698" i="1"/>
  <c r="BY698" i="1"/>
  <c r="CK698" i="1"/>
  <c r="CK690" i="1" s="1"/>
  <c r="CL698" i="1"/>
  <c r="CL690" i="1" s="1"/>
  <c r="CM698" i="1"/>
  <c r="CM690" i="1" s="1"/>
  <c r="F707" i="1"/>
  <c r="B728" i="1"/>
  <c r="B646" i="1" s="1"/>
  <c r="C728" i="1"/>
  <c r="C646" i="1" s="1"/>
  <c r="D728" i="1"/>
  <c r="D646" i="1" s="1"/>
  <c r="F728" i="1"/>
  <c r="F646" i="1" s="1"/>
  <c r="G728" i="1"/>
  <c r="BB728" i="1"/>
  <c r="F741" i="1" s="1"/>
  <c r="D758" i="1"/>
  <c r="E760" i="1"/>
  <c r="Z760" i="1"/>
  <c r="AA760" i="1"/>
  <c r="AM760" i="1"/>
  <c r="AN760" i="1"/>
  <c r="AP760" i="1"/>
  <c r="BE760" i="1"/>
  <c r="BF760" i="1"/>
  <c r="BG760" i="1"/>
  <c r="BH760" i="1"/>
  <c r="BI760" i="1"/>
  <c r="BJ760" i="1"/>
  <c r="BK760" i="1"/>
  <c r="BL760" i="1"/>
  <c r="BM760" i="1"/>
  <c r="BN760" i="1"/>
  <c r="BO760" i="1"/>
  <c r="BP760" i="1"/>
  <c r="BQ760" i="1"/>
  <c r="BR760" i="1"/>
  <c r="BS760" i="1"/>
  <c r="BT760" i="1"/>
  <c r="BU760" i="1"/>
  <c r="BV760" i="1"/>
  <c r="BW760" i="1"/>
  <c r="CL760" i="1"/>
  <c r="CN760" i="1"/>
  <c r="CO760" i="1"/>
  <c r="CP760" i="1"/>
  <c r="CQ760" i="1"/>
  <c r="CR760" i="1"/>
  <c r="CS760" i="1"/>
  <c r="CT760" i="1"/>
  <c r="CU760" i="1"/>
  <c r="CV760" i="1"/>
  <c r="CW760" i="1"/>
  <c r="CX760" i="1"/>
  <c r="CY760" i="1"/>
  <c r="CZ760" i="1"/>
  <c r="DA760" i="1"/>
  <c r="DB760" i="1"/>
  <c r="DC760" i="1"/>
  <c r="DD760" i="1"/>
  <c r="DE760" i="1"/>
  <c r="DF760" i="1"/>
  <c r="DG760" i="1"/>
  <c r="DH760" i="1"/>
  <c r="DI760" i="1"/>
  <c r="DJ760" i="1"/>
  <c r="DK760" i="1"/>
  <c r="DL760" i="1"/>
  <c r="DM760" i="1"/>
  <c r="DN760" i="1"/>
  <c r="DO760" i="1"/>
  <c r="DP760" i="1"/>
  <c r="DQ760" i="1"/>
  <c r="DR760" i="1"/>
  <c r="DS760" i="1"/>
  <c r="DT760" i="1"/>
  <c r="DU760" i="1"/>
  <c r="DV760" i="1"/>
  <c r="DW760" i="1"/>
  <c r="DX760" i="1"/>
  <c r="DY760" i="1"/>
  <c r="DZ760" i="1"/>
  <c r="EA760" i="1"/>
  <c r="EB760" i="1"/>
  <c r="EC760" i="1"/>
  <c r="ED760" i="1"/>
  <c r="EE760" i="1"/>
  <c r="EF760" i="1"/>
  <c r="EG760" i="1"/>
  <c r="EH760" i="1"/>
  <c r="EI760" i="1"/>
  <c r="EJ760" i="1"/>
  <c r="EK760" i="1"/>
  <c r="EL760" i="1"/>
  <c r="EM760" i="1"/>
  <c r="EN760" i="1"/>
  <c r="EO760" i="1"/>
  <c r="EP760" i="1"/>
  <c r="EQ760" i="1"/>
  <c r="ER760" i="1"/>
  <c r="ES760" i="1"/>
  <c r="ET760" i="1"/>
  <c r="EU760" i="1"/>
  <c r="EV760" i="1"/>
  <c r="EW760" i="1"/>
  <c r="EX760" i="1"/>
  <c r="EY760" i="1"/>
  <c r="EZ760" i="1"/>
  <c r="FA760" i="1"/>
  <c r="FB760" i="1"/>
  <c r="FC760" i="1"/>
  <c r="FD760" i="1"/>
  <c r="FE760" i="1"/>
  <c r="FF760" i="1"/>
  <c r="FG760" i="1"/>
  <c r="FH760" i="1"/>
  <c r="FI760" i="1"/>
  <c r="FJ760" i="1"/>
  <c r="FK760" i="1"/>
  <c r="FL760" i="1"/>
  <c r="FM760" i="1"/>
  <c r="FN760" i="1"/>
  <c r="FO760" i="1"/>
  <c r="FP760" i="1"/>
  <c r="FQ760" i="1"/>
  <c r="FR760" i="1"/>
  <c r="FS760" i="1"/>
  <c r="FT760" i="1"/>
  <c r="FU760" i="1"/>
  <c r="FV760" i="1"/>
  <c r="FW760" i="1"/>
  <c r="FX760" i="1"/>
  <c r="FY760" i="1"/>
  <c r="FZ760" i="1"/>
  <c r="GA760" i="1"/>
  <c r="GB760" i="1"/>
  <c r="GC760" i="1"/>
  <c r="GD760" i="1"/>
  <c r="GE760" i="1"/>
  <c r="GF760" i="1"/>
  <c r="GG760" i="1"/>
  <c r="GH760" i="1"/>
  <c r="GI760" i="1"/>
  <c r="GJ760" i="1"/>
  <c r="GK760" i="1"/>
  <c r="GL760" i="1"/>
  <c r="GM760" i="1"/>
  <c r="GN760" i="1"/>
  <c r="GO760" i="1"/>
  <c r="GP760" i="1"/>
  <c r="GQ760" i="1"/>
  <c r="GR760" i="1"/>
  <c r="GS760" i="1"/>
  <c r="GT760" i="1"/>
  <c r="GU760" i="1"/>
  <c r="GV760" i="1"/>
  <c r="GW760" i="1"/>
  <c r="GX760" i="1"/>
  <c r="C762" i="1"/>
  <c r="D762" i="1"/>
  <c r="U762" i="1"/>
  <c r="G962" i="7" s="1"/>
  <c r="V762" i="1"/>
  <c r="G966" i="7" s="1"/>
  <c r="AC762" i="1"/>
  <c r="AD762" i="1"/>
  <c r="AE762" i="1"/>
  <c r="AF762" i="1"/>
  <c r="AG762" i="1"/>
  <c r="CU762" i="1" s="1"/>
  <c r="T762" i="1" s="1"/>
  <c r="AG765" i="1" s="1"/>
  <c r="AG760" i="1" s="1"/>
  <c r="AH762" i="1"/>
  <c r="AI762" i="1"/>
  <c r="AJ762" i="1"/>
  <c r="CQ762" i="1"/>
  <c r="CR762" i="1"/>
  <c r="CS762" i="1"/>
  <c r="CT762" i="1"/>
  <c r="CV762" i="1"/>
  <c r="CW762" i="1"/>
  <c r="CX762" i="1"/>
  <c r="W762" i="1" s="1"/>
  <c r="AJ765" i="1" s="1"/>
  <c r="AJ760" i="1" s="1"/>
  <c r="GL762" i="1"/>
  <c r="GO762" i="1"/>
  <c r="GP762" i="1"/>
  <c r="GV762" i="1"/>
  <c r="HC762" i="1" s="1"/>
  <c r="GX762" i="1"/>
  <c r="CJ765" i="1" s="1"/>
  <c r="C763" i="1"/>
  <c r="D763" i="1"/>
  <c r="T763" i="1"/>
  <c r="V763" i="1"/>
  <c r="G983" i="7" s="1"/>
  <c r="AC763" i="1"/>
  <c r="AD763" i="1"/>
  <c r="AE763" i="1"/>
  <c r="AF763" i="1"/>
  <c r="AG763" i="1"/>
  <c r="AH763" i="1"/>
  <c r="AI763" i="1"/>
  <c r="AJ763" i="1"/>
  <c r="CX763" i="1" s="1"/>
  <c r="W763" i="1" s="1"/>
  <c r="CQ763" i="1"/>
  <c r="CR763" i="1"/>
  <c r="CS763" i="1"/>
  <c r="CT763" i="1"/>
  <c r="CU763" i="1"/>
  <c r="CV763" i="1"/>
  <c r="CW763" i="1"/>
  <c r="GL763" i="1"/>
  <c r="GO763" i="1"/>
  <c r="GP763" i="1"/>
  <c r="CD765" i="1" s="1"/>
  <c r="GV763" i="1"/>
  <c r="GX763" i="1"/>
  <c r="HC763" i="1"/>
  <c r="B765" i="1"/>
  <c r="B760" i="1" s="1"/>
  <c r="C765" i="1"/>
  <c r="C760" i="1" s="1"/>
  <c r="D765" i="1"/>
  <c r="D760" i="1" s="1"/>
  <c r="F765" i="1"/>
  <c r="F760" i="1" s="1"/>
  <c r="G765" i="1"/>
  <c r="G760" i="1" s="1"/>
  <c r="T765" i="1"/>
  <c r="AP765" i="1"/>
  <c r="F774" i="1" s="1"/>
  <c r="BC765" i="1"/>
  <c r="BC760" i="1" s="1"/>
  <c r="BX765" i="1"/>
  <c r="BY765" i="1"/>
  <c r="CK765" i="1"/>
  <c r="CK760" i="1" s="1"/>
  <c r="CL765" i="1"/>
  <c r="CM765" i="1"/>
  <c r="CM760" i="1" s="1"/>
  <c r="F781" i="1"/>
  <c r="D795" i="1"/>
  <c r="D797" i="1"/>
  <c r="E797" i="1"/>
  <c r="Z797" i="1"/>
  <c r="AA797" i="1"/>
  <c r="AM797" i="1"/>
  <c r="AN797" i="1"/>
  <c r="BE797" i="1"/>
  <c r="BF797" i="1"/>
  <c r="BG797" i="1"/>
  <c r="BH797" i="1"/>
  <c r="BI797" i="1"/>
  <c r="BJ797" i="1"/>
  <c r="BK797" i="1"/>
  <c r="BL797" i="1"/>
  <c r="BM797" i="1"/>
  <c r="BN797" i="1"/>
  <c r="BO797" i="1"/>
  <c r="BP797" i="1"/>
  <c r="BQ797" i="1"/>
  <c r="BR797" i="1"/>
  <c r="BS797" i="1"/>
  <c r="BT797" i="1"/>
  <c r="BU797" i="1"/>
  <c r="BV797" i="1"/>
  <c r="BW797" i="1"/>
  <c r="BX797" i="1"/>
  <c r="BY797" i="1"/>
  <c r="CK797" i="1"/>
  <c r="CN797" i="1"/>
  <c r="CO797" i="1"/>
  <c r="CP797" i="1"/>
  <c r="CQ797" i="1"/>
  <c r="CR797" i="1"/>
  <c r="CS797" i="1"/>
  <c r="CT797" i="1"/>
  <c r="CU797" i="1"/>
  <c r="CV797" i="1"/>
  <c r="CW797" i="1"/>
  <c r="CX797" i="1"/>
  <c r="CY797" i="1"/>
  <c r="CZ797" i="1"/>
  <c r="DA797" i="1"/>
  <c r="DB797" i="1"/>
  <c r="DC797" i="1"/>
  <c r="DD797" i="1"/>
  <c r="DE797" i="1"/>
  <c r="DF797" i="1"/>
  <c r="DG797" i="1"/>
  <c r="DH797" i="1"/>
  <c r="DI797" i="1"/>
  <c r="DJ797" i="1"/>
  <c r="DK797" i="1"/>
  <c r="DL797" i="1"/>
  <c r="DM797" i="1"/>
  <c r="DN797" i="1"/>
  <c r="DO797" i="1"/>
  <c r="DP797" i="1"/>
  <c r="DQ797" i="1"/>
  <c r="DR797" i="1"/>
  <c r="DS797" i="1"/>
  <c r="DT797" i="1"/>
  <c r="DU797" i="1"/>
  <c r="DV797" i="1"/>
  <c r="DW797" i="1"/>
  <c r="DX797" i="1"/>
  <c r="DY797" i="1"/>
  <c r="DZ797" i="1"/>
  <c r="EA797" i="1"/>
  <c r="EB797" i="1"/>
  <c r="EC797" i="1"/>
  <c r="ED797" i="1"/>
  <c r="EE797" i="1"/>
  <c r="EF797" i="1"/>
  <c r="EG797" i="1"/>
  <c r="EH797" i="1"/>
  <c r="EI797" i="1"/>
  <c r="EJ797" i="1"/>
  <c r="EK797" i="1"/>
  <c r="EL797" i="1"/>
  <c r="EM797" i="1"/>
  <c r="EN797" i="1"/>
  <c r="EO797" i="1"/>
  <c r="EP797" i="1"/>
  <c r="EQ797" i="1"/>
  <c r="ER797" i="1"/>
  <c r="ES797" i="1"/>
  <c r="ET797" i="1"/>
  <c r="EU797" i="1"/>
  <c r="EV797" i="1"/>
  <c r="EW797" i="1"/>
  <c r="EX797" i="1"/>
  <c r="EY797" i="1"/>
  <c r="EZ797" i="1"/>
  <c r="FA797" i="1"/>
  <c r="FB797" i="1"/>
  <c r="FC797" i="1"/>
  <c r="FD797" i="1"/>
  <c r="FE797" i="1"/>
  <c r="FF797" i="1"/>
  <c r="FG797" i="1"/>
  <c r="FH797" i="1"/>
  <c r="FI797" i="1"/>
  <c r="FJ797" i="1"/>
  <c r="FK797" i="1"/>
  <c r="FL797" i="1"/>
  <c r="FM797" i="1"/>
  <c r="FN797" i="1"/>
  <c r="FO797" i="1"/>
  <c r="FP797" i="1"/>
  <c r="FQ797" i="1"/>
  <c r="FR797" i="1"/>
  <c r="FS797" i="1"/>
  <c r="FT797" i="1"/>
  <c r="FU797" i="1"/>
  <c r="FV797" i="1"/>
  <c r="FW797" i="1"/>
  <c r="FX797" i="1"/>
  <c r="FY797" i="1"/>
  <c r="FZ797" i="1"/>
  <c r="GA797" i="1"/>
  <c r="GB797" i="1"/>
  <c r="GC797" i="1"/>
  <c r="GD797" i="1"/>
  <c r="GE797" i="1"/>
  <c r="GF797" i="1"/>
  <c r="GG797" i="1"/>
  <c r="GH797" i="1"/>
  <c r="GI797" i="1"/>
  <c r="GJ797" i="1"/>
  <c r="GK797" i="1"/>
  <c r="GL797" i="1"/>
  <c r="GM797" i="1"/>
  <c r="GN797" i="1"/>
  <c r="GO797" i="1"/>
  <c r="GP797" i="1"/>
  <c r="GQ797" i="1"/>
  <c r="GR797" i="1"/>
  <c r="GS797" i="1"/>
  <c r="GT797" i="1"/>
  <c r="GU797" i="1"/>
  <c r="GV797" i="1"/>
  <c r="GW797" i="1"/>
  <c r="GX797" i="1"/>
  <c r="C799" i="1"/>
  <c r="D799" i="1"/>
  <c r="P799" i="1"/>
  <c r="Q799" i="1"/>
  <c r="R799" i="1"/>
  <c r="S799" i="1"/>
  <c r="T799" i="1"/>
  <c r="U799" i="1"/>
  <c r="G998" i="7" s="1"/>
  <c r="V799" i="1"/>
  <c r="AC799" i="1"/>
  <c r="AE799" i="1"/>
  <c r="AD799" i="1" s="1"/>
  <c r="AF799" i="1"/>
  <c r="AB799" i="1" s="1"/>
  <c r="AG799" i="1"/>
  <c r="AH799" i="1"/>
  <c r="AI799" i="1"/>
  <c r="AJ799" i="1"/>
  <c r="CX799" i="1" s="1"/>
  <c r="W799" i="1" s="1"/>
  <c r="AJ802" i="1" s="1"/>
  <c r="CQ799" i="1"/>
  <c r="CR799" i="1"/>
  <c r="CS799" i="1"/>
  <c r="CT799" i="1"/>
  <c r="CU799" i="1"/>
  <c r="CV799" i="1"/>
  <c r="CW799" i="1"/>
  <c r="GL799" i="1"/>
  <c r="GO799" i="1"/>
  <c r="GP799" i="1"/>
  <c r="GV799" i="1"/>
  <c r="HC799" i="1" s="1"/>
  <c r="GX799" i="1" s="1"/>
  <c r="CJ802" i="1" s="1"/>
  <c r="CJ797" i="1" s="1"/>
  <c r="C800" i="1"/>
  <c r="D800" i="1"/>
  <c r="P800" i="1"/>
  <c r="Q800" i="1"/>
  <c r="R800" i="1"/>
  <c r="S800" i="1"/>
  <c r="U800" i="1"/>
  <c r="V800" i="1"/>
  <c r="AC800" i="1"/>
  <c r="AD800" i="1"/>
  <c r="AE800" i="1"/>
  <c r="AF800" i="1"/>
  <c r="AG800" i="1"/>
  <c r="AH800" i="1"/>
  <c r="AI800" i="1"/>
  <c r="AJ800" i="1"/>
  <c r="CX800" i="1" s="1"/>
  <c r="W800" i="1" s="1"/>
  <c r="CQ800" i="1"/>
  <c r="CR800" i="1"/>
  <c r="CS800" i="1"/>
  <c r="CT800" i="1"/>
  <c r="CU800" i="1"/>
  <c r="T800" i="1" s="1"/>
  <c r="AG802" i="1" s="1"/>
  <c r="CV800" i="1"/>
  <c r="CW800" i="1"/>
  <c r="GL800" i="1"/>
  <c r="GO800" i="1"/>
  <c r="GP800" i="1"/>
  <c r="GV800" i="1"/>
  <c r="HC800" i="1" s="1"/>
  <c r="GX800" i="1" s="1"/>
  <c r="B802" i="1"/>
  <c r="B797" i="1" s="1"/>
  <c r="C802" i="1"/>
  <c r="C797" i="1" s="1"/>
  <c r="D802" i="1"/>
  <c r="F802" i="1"/>
  <c r="F797" i="1" s="1"/>
  <c r="G802" i="1"/>
  <c r="G797" i="1" s="1"/>
  <c r="AP802" i="1"/>
  <c r="F811" i="1" s="1"/>
  <c r="BA802" i="1"/>
  <c r="BB802" i="1"/>
  <c r="BD802" i="1"/>
  <c r="BX802" i="1"/>
  <c r="AO802" i="1" s="1"/>
  <c r="F806" i="1" s="1"/>
  <c r="BY802" i="1"/>
  <c r="CK802" i="1"/>
  <c r="CL802" i="1"/>
  <c r="CM802" i="1"/>
  <c r="CM797" i="1" s="1"/>
  <c r="D832" i="1"/>
  <c r="B834" i="1"/>
  <c r="E834" i="1"/>
  <c r="Z834" i="1"/>
  <c r="AA834" i="1"/>
  <c r="AJ834" i="1"/>
  <c r="AM834" i="1"/>
  <c r="AN834" i="1"/>
  <c r="BE834" i="1"/>
  <c r="BF834" i="1"/>
  <c r="BG834" i="1"/>
  <c r="BH834" i="1"/>
  <c r="BI834" i="1"/>
  <c r="BJ834" i="1"/>
  <c r="BK834" i="1"/>
  <c r="BL834" i="1"/>
  <c r="BM834" i="1"/>
  <c r="BN834" i="1"/>
  <c r="BO834" i="1"/>
  <c r="BP834" i="1"/>
  <c r="BQ834" i="1"/>
  <c r="BR834" i="1"/>
  <c r="BS834" i="1"/>
  <c r="BT834" i="1"/>
  <c r="BU834" i="1"/>
  <c r="BV834" i="1"/>
  <c r="BW834" i="1"/>
  <c r="BX834" i="1"/>
  <c r="CL834" i="1"/>
  <c r="CN834" i="1"/>
  <c r="CO834" i="1"/>
  <c r="CP834" i="1"/>
  <c r="CQ834" i="1"/>
  <c r="CR834" i="1"/>
  <c r="CS834" i="1"/>
  <c r="CT834" i="1"/>
  <c r="CU834" i="1"/>
  <c r="CV834" i="1"/>
  <c r="CW834" i="1"/>
  <c r="CX834" i="1"/>
  <c r="CY834" i="1"/>
  <c r="CZ834" i="1"/>
  <c r="DA834" i="1"/>
  <c r="DB834" i="1"/>
  <c r="DC834" i="1"/>
  <c r="DD834" i="1"/>
  <c r="DE834" i="1"/>
  <c r="DF834" i="1"/>
  <c r="DG834" i="1"/>
  <c r="DH834" i="1"/>
  <c r="DI834" i="1"/>
  <c r="DJ834" i="1"/>
  <c r="DK834" i="1"/>
  <c r="DL834" i="1"/>
  <c r="DM834" i="1"/>
  <c r="DN834" i="1"/>
  <c r="DO834" i="1"/>
  <c r="DP834" i="1"/>
  <c r="DQ834" i="1"/>
  <c r="DR834" i="1"/>
  <c r="DS834" i="1"/>
  <c r="DT834" i="1"/>
  <c r="DU834" i="1"/>
  <c r="DV834" i="1"/>
  <c r="DW834" i="1"/>
  <c r="DX834" i="1"/>
  <c r="DY834" i="1"/>
  <c r="DZ834" i="1"/>
  <c r="EA834" i="1"/>
  <c r="EB834" i="1"/>
  <c r="EC834" i="1"/>
  <c r="ED834" i="1"/>
  <c r="EE834" i="1"/>
  <c r="EF834" i="1"/>
  <c r="EG834" i="1"/>
  <c r="EH834" i="1"/>
  <c r="EI834" i="1"/>
  <c r="EJ834" i="1"/>
  <c r="EK834" i="1"/>
  <c r="EL834" i="1"/>
  <c r="EM834" i="1"/>
  <c r="EN834" i="1"/>
  <c r="EO834" i="1"/>
  <c r="EP834" i="1"/>
  <c r="EQ834" i="1"/>
  <c r="ER834" i="1"/>
  <c r="ES834" i="1"/>
  <c r="ET834" i="1"/>
  <c r="EU834" i="1"/>
  <c r="EV834" i="1"/>
  <c r="EW834" i="1"/>
  <c r="EX834" i="1"/>
  <c r="EY834" i="1"/>
  <c r="EZ834" i="1"/>
  <c r="FA834" i="1"/>
  <c r="FB834" i="1"/>
  <c r="FC834" i="1"/>
  <c r="FD834" i="1"/>
  <c r="FE834" i="1"/>
  <c r="FF834" i="1"/>
  <c r="FG834" i="1"/>
  <c r="FH834" i="1"/>
  <c r="FI834" i="1"/>
  <c r="FJ834" i="1"/>
  <c r="FK834" i="1"/>
  <c r="FL834" i="1"/>
  <c r="FM834" i="1"/>
  <c r="FN834" i="1"/>
  <c r="FO834" i="1"/>
  <c r="FP834" i="1"/>
  <c r="FQ834" i="1"/>
  <c r="FR834" i="1"/>
  <c r="FS834" i="1"/>
  <c r="FT834" i="1"/>
  <c r="FU834" i="1"/>
  <c r="FV834" i="1"/>
  <c r="FW834" i="1"/>
  <c r="FX834" i="1"/>
  <c r="FY834" i="1"/>
  <c r="FZ834" i="1"/>
  <c r="GA834" i="1"/>
  <c r="GB834" i="1"/>
  <c r="GC834" i="1"/>
  <c r="GD834" i="1"/>
  <c r="GE834" i="1"/>
  <c r="GF834" i="1"/>
  <c r="GG834" i="1"/>
  <c r="GH834" i="1"/>
  <c r="GI834" i="1"/>
  <c r="GJ834" i="1"/>
  <c r="GK834" i="1"/>
  <c r="GL834" i="1"/>
  <c r="GM834" i="1"/>
  <c r="GN834" i="1"/>
  <c r="GO834" i="1"/>
  <c r="GP834" i="1"/>
  <c r="GQ834" i="1"/>
  <c r="GR834" i="1"/>
  <c r="GS834" i="1"/>
  <c r="GT834" i="1"/>
  <c r="GU834" i="1"/>
  <c r="GV834" i="1"/>
  <c r="GW834" i="1"/>
  <c r="GX834" i="1"/>
  <c r="C836" i="1"/>
  <c r="D836" i="1"/>
  <c r="U836" i="1"/>
  <c r="AH838" i="1" s="1"/>
  <c r="U838" i="1" s="1"/>
  <c r="V836" i="1"/>
  <c r="AC836" i="1"/>
  <c r="AE836" i="1"/>
  <c r="AD836" i="1" s="1"/>
  <c r="AB836" i="1" s="1"/>
  <c r="AF836" i="1"/>
  <c r="AG836" i="1"/>
  <c r="AH836" i="1"/>
  <c r="AI836" i="1"/>
  <c r="AJ836" i="1"/>
  <c r="CX836" i="1" s="1"/>
  <c r="W836" i="1" s="1"/>
  <c r="AJ838" i="1" s="1"/>
  <c r="W838" i="1" s="1"/>
  <c r="CQ836" i="1"/>
  <c r="CR836" i="1"/>
  <c r="CS836" i="1"/>
  <c r="CT836" i="1"/>
  <c r="CU836" i="1"/>
  <c r="T836" i="1" s="1"/>
  <c r="AG838" i="1" s="1"/>
  <c r="CV836" i="1"/>
  <c r="CW836" i="1"/>
  <c r="GL836" i="1"/>
  <c r="BZ838" i="1" s="1"/>
  <c r="AQ838" i="1" s="1"/>
  <c r="GO836" i="1"/>
  <c r="CC838" i="1" s="1"/>
  <c r="GP836" i="1"/>
  <c r="CD838" i="1" s="1"/>
  <c r="CD834" i="1" s="1"/>
  <c r="GV836" i="1"/>
  <c r="HC836" i="1" s="1"/>
  <c r="GX836" i="1" s="1"/>
  <c r="B838" i="1"/>
  <c r="C838" i="1"/>
  <c r="C834" i="1" s="1"/>
  <c r="D838" i="1"/>
  <c r="D834" i="1" s="1"/>
  <c r="F838" i="1"/>
  <c r="F834" i="1" s="1"/>
  <c r="G838" i="1"/>
  <c r="G834" i="1" s="1"/>
  <c r="AO838" i="1"/>
  <c r="F842" i="1" s="1"/>
  <c r="BX838" i="1"/>
  <c r="BY838" i="1"/>
  <c r="BY834" i="1" s="1"/>
  <c r="CJ838" i="1"/>
  <c r="BA838" i="1" s="1"/>
  <c r="CK838" i="1"/>
  <c r="CK834" i="1" s="1"/>
  <c r="CL838" i="1"/>
  <c r="BC838" i="1" s="1"/>
  <c r="BC834" i="1" s="1"/>
  <c r="CM838" i="1"/>
  <c r="F854" i="1"/>
  <c r="D868" i="1"/>
  <c r="E870" i="1"/>
  <c r="F870" i="1"/>
  <c r="G870" i="1"/>
  <c r="Z870" i="1"/>
  <c r="AA870" i="1"/>
  <c r="AM870" i="1"/>
  <c r="AN870" i="1"/>
  <c r="AO870" i="1"/>
  <c r="BE870" i="1"/>
  <c r="BF870" i="1"/>
  <c r="BG870" i="1"/>
  <c r="BH870" i="1"/>
  <c r="BI870" i="1"/>
  <c r="BJ870" i="1"/>
  <c r="BK870" i="1"/>
  <c r="BL870" i="1"/>
  <c r="BM870" i="1"/>
  <c r="BN870" i="1"/>
  <c r="BO870" i="1"/>
  <c r="BP870" i="1"/>
  <c r="BQ870" i="1"/>
  <c r="BR870" i="1"/>
  <c r="BS870" i="1"/>
  <c r="BT870" i="1"/>
  <c r="BU870" i="1"/>
  <c r="BV870" i="1"/>
  <c r="BW870" i="1"/>
  <c r="BX870" i="1"/>
  <c r="CN870" i="1"/>
  <c r="CO870" i="1"/>
  <c r="CP870" i="1"/>
  <c r="CQ870" i="1"/>
  <c r="CR870" i="1"/>
  <c r="CS870" i="1"/>
  <c r="CT870" i="1"/>
  <c r="CU870" i="1"/>
  <c r="CV870" i="1"/>
  <c r="CW870" i="1"/>
  <c r="CX870" i="1"/>
  <c r="CY870" i="1"/>
  <c r="CZ870" i="1"/>
  <c r="DA870" i="1"/>
  <c r="DB870" i="1"/>
  <c r="DC870" i="1"/>
  <c r="DD870" i="1"/>
  <c r="DE870" i="1"/>
  <c r="DF870" i="1"/>
  <c r="DG870" i="1"/>
  <c r="DH870" i="1"/>
  <c r="DI870" i="1"/>
  <c r="DJ870" i="1"/>
  <c r="DK870" i="1"/>
  <c r="DL870" i="1"/>
  <c r="DM870" i="1"/>
  <c r="DN870" i="1"/>
  <c r="DO870" i="1"/>
  <c r="DP870" i="1"/>
  <c r="DQ870" i="1"/>
  <c r="DR870" i="1"/>
  <c r="DS870" i="1"/>
  <c r="DT870" i="1"/>
  <c r="DU870" i="1"/>
  <c r="DV870" i="1"/>
  <c r="DW870" i="1"/>
  <c r="DX870" i="1"/>
  <c r="DY870" i="1"/>
  <c r="DZ870" i="1"/>
  <c r="EA870" i="1"/>
  <c r="EB870" i="1"/>
  <c r="EC870" i="1"/>
  <c r="ED870" i="1"/>
  <c r="EE870" i="1"/>
  <c r="EF870" i="1"/>
  <c r="EG870" i="1"/>
  <c r="EH870" i="1"/>
  <c r="EI870" i="1"/>
  <c r="EJ870" i="1"/>
  <c r="EK870" i="1"/>
  <c r="EL870" i="1"/>
  <c r="EM870" i="1"/>
  <c r="EN870" i="1"/>
  <c r="EO870" i="1"/>
  <c r="EP870" i="1"/>
  <c r="EQ870" i="1"/>
  <c r="ER870" i="1"/>
  <c r="ES870" i="1"/>
  <c r="ET870" i="1"/>
  <c r="EU870" i="1"/>
  <c r="EV870" i="1"/>
  <c r="EW870" i="1"/>
  <c r="EX870" i="1"/>
  <c r="EY870" i="1"/>
  <c r="EZ870" i="1"/>
  <c r="FA870" i="1"/>
  <c r="FB870" i="1"/>
  <c r="FC870" i="1"/>
  <c r="FD870" i="1"/>
  <c r="FE870" i="1"/>
  <c r="FF870" i="1"/>
  <c r="FG870" i="1"/>
  <c r="FH870" i="1"/>
  <c r="FI870" i="1"/>
  <c r="FJ870" i="1"/>
  <c r="FK870" i="1"/>
  <c r="FL870" i="1"/>
  <c r="FM870" i="1"/>
  <c r="FN870" i="1"/>
  <c r="FO870" i="1"/>
  <c r="FP870" i="1"/>
  <c r="FQ870" i="1"/>
  <c r="FR870" i="1"/>
  <c r="FS870" i="1"/>
  <c r="FT870" i="1"/>
  <c r="FU870" i="1"/>
  <c r="FV870" i="1"/>
  <c r="FW870" i="1"/>
  <c r="FX870" i="1"/>
  <c r="FY870" i="1"/>
  <c r="FZ870" i="1"/>
  <c r="GA870" i="1"/>
  <c r="GB870" i="1"/>
  <c r="GC870" i="1"/>
  <c r="GD870" i="1"/>
  <c r="GE870" i="1"/>
  <c r="GF870" i="1"/>
  <c r="GG870" i="1"/>
  <c r="GH870" i="1"/>
  <c r="GI870" i="1"/>
  <c r="GJ870" i="1"/>
  <c r="GK870" i="1"/>
  <c r="GL870" i="1"/>
  <c r="GM870" i="1"/>
  <c r="GN870" i="1"/>
  <c r="GO870" i="1"/>
  <c r="GP870" i="1"/>
  <c r="GQ870" i="1"/>
  <c r="GR870" i="1"/>
  <c r="GS870" i="1"/>
  <c r="GT870" i="1"/>
  <c r="GU870" i="1"/>
  <c r="GV870" i="1"/>
  <c r="GW870" i="1"/>
  <c r="GX870" i="1"/>
  <c r="C872" i="1"/>
  <c r="D872" i="1"/>
  <c r="I872" i="1"/>
  <c r="K872" i="1"/>
  <c r="V872" i="1"/>
  <c r="AC872" i="1"/>
  <c r="AD872" i="1"/>
  <c r="AE872" i="1"/>
  <c r="AF872" i="1"/>
  <c r="AG872" i="1"/>
  <c r="AH872" i="1"/>
  <c r="AI872" i="1"/>
  <c r="AJ872" i="1"/>
  <c r="CX872" i="1" s="1"/>
  <c r="W872" i="1" s="1"/>
  <c r="AJ875" i="1" s="1"/>
  <c r="CQ872" i="1"/>
  <c r="CR872" i="1"/>
  <c r="CS872" i="1"/>
  <c r="CT872" i="1"/>
  <c r="CU872" i="1"/>
  <c r="T872" i="1" s="1"/>
  <c r="AG875" i="1" s="1"/>
  <c r="CV872" i="1"/>
  <c r="CW872" i="1"/>
  <c r="GL872" i="1"/>
  <c r="GO872" i="1"/>
  <c r="GP872" i="1"/>
  <c r="GV872" i="1"/>
  <c r="HC872" i="1" s="1"/>
  <c r="GX872" i="1" s="1"/>
  <c r="CJ875" i="1" s="1"/>
  <c r="C873" i="1"/>
  <c r="D873" i="1"/>
  <c r="I873" i="1"/>
  <c r="K873" i="1"/>
  <c r="T873" i="1"/>
  <c r="AC873" i="1"/>
  <c r="AE873" i="1"/>
  <c r="AD873" i="1" s="1"/>
  <c r="AF873" i="1"/>
  <c r="AG873" i="1"/>
  <c r="AH873" i="1"/>
  <c r="AI873" i="1"/>
  <c r="AJ873" i="1"/>
  <c r="CX873" i="1" s="1"/>
  <c r="W873" i="1" s="1"/>
  <c r="CQ873" i="1"/>
  <c r="CR873" i="1"/>
  <c r="CS873" i="1"/>
  <c r="CT873" i="1"/>
  <c r="CU873" i="1"/>
  <c r="CV873" i="1"/>
  <c r="CW873" i="1"/>
  <c r="GL873" i="1"/>
  <c r="GO873" i="1"/>
  <c r="GP873" i="1"/>
  <c r="GV873" i="1"/>
  <c r="HC873" i="1" s="1"/>
  <c r="GX873" i="1" s="1"/>
  <c r="B875" i="1"/>
  <c r="B870" i="1" s="1"/>
  <c r="C875" i="1"/>
  <c r="C870" i="1" s="1"/>
  <c r="D875" i="1"/>
  <c r="D870" i="1" s="1"/>
  <c r="F875" i="1"/>
  <c r="G875" i="1"/>
  <c r="AO875" i="1"/>
  <c r="F879" i="1" s="1"/>
  <c r="BX875" i="1"/>
  <c r="BY875" i="1"/>
  <c r="AP875" i="1" s="1"/>
  <c r="BZ875" i="1"/>
  <c r="AQ875" i="1" s="1"/>
  <c r="CK875" i="1"/>
  <c r="CK870" i="1" s="1"/>
  <c r="CL875" i="1"/>
  <c r="CL870" i="1" s="1"/>
  <c r="CM875" i="1"/>
  <c r="CM870" i="1" s="1"/>
  <c r="D905" i="1"/>
  <c r="B907" i="1"/>
  <c r="E907" i="1"/>
  <c r="Z907" i="1"/>
  <c r="AA907" i="1"/>
  <c r="AM907" i="1"/>
  <c r="AN907" i="1"/>
  <c r="BE907" i="1"/>
  <c r="BF907" i="1"/>
  <c r="BG907" i="1"/>
  <c r="BH907" i="1"/>
  <c r="BI907" i="1"/>
  <c r="BJ907" i="1"/>
  <c r="BK907" i="1"/>
  <c r="BL907" i="1"/>
  <c r="BM907" i="1"/>
  <c r="BN907" i="1"/>
  <c r="BO907" i="1"/>
  <c r="BP907" i="1"/>
  <c r="BQ907" i="1"/>
  <c r="BR907" i="1"/>
  <c r="BS907" i="1"/>
  <c r="BT907" i="1"/>
  <c r="BU907" i="1"/>
  <c r="BV907" i="1"/>
  <c r="BW907" i="1"/>
  <c r="CN907" i="1"/>
  <c r="CO907" i="1"/>
  <c r="CP907" i="1"/>
  <c r="CQ907" i="1"/>
  <c r="CR907" i="1"/>
  <c r="CS907" i="1"/>
  <c r="CT907" i="1"/>
  <c r="CU907" i="1"/>
  <c r="CV907" i="1"/>
  <c r="CW907" i="1"/>
  <c r="CX907" i="1"/>
  <c r="CY907" i="1"/>
  <c r="CZ907" i="1"/>
  <c r="DA907" i="1"/>
  <c r="DB907" i="1"/>
  <c r="DC907" i="1"/>
  <c r="DD907" i="1"/>
  <c r="DE907" i="1"/>
  <c r="DF907" i="1"/>
  <c r="DG907" i="1"/>
  <c r="DH907" i="1"/>
  <c r="DI907" i="1"/>
  <c r="DJ907" i="1"/>
  <c r="DK907" i="1"/>
  <c r="DL907" i="1"/>
  <c r="DM907" i="1"/>
  <c r="DN907" i="1"/>
  <c r="DO907" i="1"/>
  <c r="DP907" i="1"/>
  <c r="DQ907" i="1"/>
  <c r="DR907" i="1"/>
  <c r="DS907" i="1"/>
  <c r="DT907" i="1"/>
  <c r="DU907" i="1"/>
  <c r="DV907" i="1"/>
  <c r="DW907" i="1"/>
  <c r="DX907" i="1"/>
  <c r="DY907" i="1"/>
  <c r="DZ907" i="1"/>
  <c r="EA907" i="1"/>
  <c r="EB907" i="1"/>
  <c r="EC907" i="1"/>
  <c r="ED907" i="1"/>
  <c r="EE907" i="1"/>
  <c r="EF907" i="1"/>
  <c r="EG907" i="1"/>
  <c r="EH907" i="1"/>
  <c r="EI907" i="1"/>
  <c r="EJ907" i="1"/>
  <c r="EK907" i="1"/>
  <c r="EL907" i="1"/>
  <c r="EM907" i="1"/>
  <c r="EN907" i="1"/>
  <c r="EO907" i="1"/>
  <c r="EP907" i="1"/>
  <c r="EQ907" i="1"/>
  <c r="ER907" i="1"/>
  <c r="ES907" i="1"/>
  <c r="ET907" i="1"/>
  <c r="EU907" i="1"/>
  <c r="EV907" i="1"/>
  <c r="EW907" i="1"/>
  <c r="EX907" i="1"/>
  <c r="EY907" i="1"/>
  <c r="EZ907" i="1"/>
  <c r="FA907" i="1"/>
  <c r="FB907" i="1"/>
  <c r="FC907" i="1"/>
  <c r="FD907" i="1"/>
  <c r="FE907" i="1"/>
  <c r="FF907" i="1"/>
  <c r="FG907" i="1"/>
  <c r="FH907" i="1"/>
  <c r="FI907" i="1"/>
  <c r="FJ907" i="1"/>
  <c r="FK907" i="1"/>
  <c r="FL907" i="1"/>
  <c r="FM907" i="1"/>
  <c r="FN907" i="1"/>
  <c r="FO907" i="1"/>
  <c r="FP907" i="1"/>
  <c r="FQ907" i="1"/>
  <c r="FR907" i="1"/>
  <c r="FS907" i="1"/>
  <c r="FT907" i="1"/>
  <c r="FU907" i="1"/>
  <c r="FV907" i="1"/>
  <c r="FW907" i="1"/>
  <c r="FX907" i="1"/>
  <c r="FY907" i="1"/>
  <c r="FZ907" i="1"/>
  <c r="GA907" i="1"/>
  <c r="GB907" i="1"/>
  <c r="GC907" i="1"/>
  <c r="GD907" i="1"/>
  <c r="GE907" i="1"/>
  <c r="GF907" i="1"/>
  <c r="GG907" i="1"/>
  <c r="GH907" i="1"/>
  <c r="GI907" i="1"/>
  <c r="GJ907" i="1"/>
  <c r="GK907" i="1"/>
  <c r="GL907" i="1"/>
  <c r="GM907" i="1"/>
  <c r="GN907" i="1"/>
  <c r="GO907" i="1"/>
  <c r="GP907" i="1"/>
  <c r="GQ907" i="1"/>
  <c r="GR907" i="1"/>
  <c r="GS907" i="1"/>
  <c r="GT907" i="1"/>
  <c r="GU907" i="1"/>
  <c r="GV907" i="1"/>
  <c r="GW907" i="1"/>
  <c r="GX907" i="1"/>
  <c r="O909" i="1"/>
  <c r="P909" i="1"/>
  <c r="Q909" i="1"/>
  <c r="R909" i="1"/>
  <c r="S909" i="1"/>
  <c r="T909" i="1"/>
  <c r="U909" i="1"/>
  <c r="V909" i="1"/>
  <c r="W909" i="1"/>
  <c r="X909" i="1"/>
  <c r="Y909" i="1"/>
  <c r="AB909" i="1"/>
  <c r="CP909" i="1" s="1"/>
  <c r="GM909" i="1" s="1"/>
  <c r="AC909" i="1"/>
  <c r="AD909" i="1"/>
  <c r="AE909" i="1"/>
  <c r="AF909" i="1"/>
  <c r="AG909" i="1"/>
  <c r="AH909" i="1"/>
  <c r="AI909" i="1"/>
  <c r="AJ909" i="1"/>
  <c r="GL909" i="1"/>
  <c r="GO909" i="1"/>
  <c r="GP909" i="1"/>
  <c r="GV909" i="1"/>
  <c r="GX909" i="1"/>
  <c r="O910" i="1"/>
  <c r="AB923" i="1" s="1"/>
  <c r="P910" i="1"/>
  <c r="AC923" i="1" s="1"/>
  <c r="Q910" i="1"/>
  <c r="R910" i="1"/>
  <c r="S910" i="1"/>
  <c r="T910" i="1"/>
  <c r="U910" i="1"/>
  <c r="V910" i="1"/>
  <c r="AI923" i="1" s="1"/>
  <c r="W910" i="1"/>
  <c r="X910" i="1"/>
  <c r="Y910" i="1"/>
  <c r="AB910" i="1"/>
  <c r="AC910" i="1"/>
  <c r="AD910" i="1"/>
  <c r="AE910" i="1"/>
  <c r="AF910" i="1"/>
  <c r="AG910" i="1"/>
  <c r="AH910" i="1"/>
  <c r="AI910" i="1"/>
  <c r="AJ910" i="1"/>
  <c r="CP910" i="1"/>
  <c r="GM910" i="1" s="1"/>
  <c r="GN910" i="1" s="1"/>
  <c r="GL910" i="1"/>
  <c r="GO910" i="1"/>
  <c r="GP910" i="1"/>
  <c r="GV910" i="1"/>
  <c r="GX910" i="1"/>
  <c r="O911" i="1"/>
  <c r="P911" i="1"/>
  <c r="Q911" i="1"/>
  <c r="R911" i="1"/>
  <c r="S911" i="1"/>
  <c r="T911" i="1"/>
  <c r="U911" i="1"/>
  <c r="V911" i="1"/>
  <c r="W911" i="1"/>
  <c r="AJ923" i="1" s="1"/>
  <c r="X911" i="1"/>
  <c r="AK923" i="1" s="1"/>
  <c r="Y911" i="1"/>
  <c r="AL923" i="1" s="1"/>
  <c r="AB911" i="1"/>
  <c r="AC911" i="1"/>
  <c r="AD911" i="1"/>
  <c r="AE911" i="1"/>
  <c r="AF911" i="1"/>
  <c r="AG911" i="1"/>
  <c r="AH911" i="1"/>
  <c r="AI911" i="1"/>
  <c r="AJ911" i="1"/>
  <c r="CP911" i="1"/>
  <c r="GM911" i="1" s="1"/>
  <c r="GL911" i="1"/>
  <c r="GO911" i="1"/>
  <c r="GP911" i="1"/>
  <c r="GV911" i="1"/>
  <c r="GX911" i="1"/>
  <c r="HD911" i="1"/>
  <c r="O912" i="1"/>
  <c r="P912" i="1"/>
  <c r="Q912" i="1"/>
  <c r="R912" i="1"/>
  <c r="S912" i="1"/>
  <c r="T912" i="1"/>
  <c r="U912" i="1"/>
  <c r="V912" i="1"/>
  <c r="W912" i="1"/>
  <c r="X912" i="1"/>
  <c r="Y912" i="1"/>
  <c r="AB912" i="1"/>
  <c r="CP912" i="1" s="1"/>
  <c r="GM912" i="1" s="1"/>
  <c r="HD912" i="1" s="1"/>
  <c r="AC912" i="1"/>
  <c r="AD912" i="1"/>
  <c r="AE912" i="1"/>
  <c r="AF912" i="1"/>
  <c r="AG912" i="1"/>
  <c r="AH912" i="1"/>
  <c r="AI912" i="1"/>
  <c r="AJ912" i="1"/>
  <c r="GL912" i="1"/>
  <c r="BZ923" i="1" s="1"/>
  <c r="GO912" i="1"/>
  <c r="GP912" i="1"/>
  <c r="GV912" i="1"/>
  <c r="GX912" i="1"/>
  <c r="O913" i="1"/>
  <c r="P913" i="1"/>
  <c r="Q913" i="1"/>
  <c r="R913" i="1"/>
  <c r="S913" i="1"/>
  <c r="T913" i="1"/>
  <c r="U913" i="1"/>
  <c r="V913" i="1"/>
  <c r="W913" i="1"/>
  <c r="X913" i="1"/>
  <c r="Y913" i="1"/>
  <c r="AB913" i="1"/>
  <c r="CP913" i="1" s="1"/>
  <c r="GM913" i="1" s="1"/>
  <c r="AC913" i="1"/>
  <c r="AD913" i="1"/>
  <c r="AE913" i="1"/>
  <c r="AF913" i="1"/>
  <c r="AG913" i="1"/>
  <c r="AH913" i="1"/>
  <c r="AI913" i="1"/>
  <c r="AJ913" i="1"/>
  <c r="GL913" i="1"/>
  <c r="GO913" i="1"/>
  <c r="GP913" i="1"/>
  <c r="GV913" i="1"/>
  <c r="GX913" i="1"/>
  <c r="O914" i="1"/>
  <c r="P914" i="1"/>
  <c r="Q914" i="1"/>
  <c r="R914" i="1"/>
  <c r="S914" i="1"/>
  <c r="T914" i="1"/>
  <c r="U914" i="1"/>
  <c r="V914" i="1"/>
  <c r="W914" i="1"/>
  <c r="X914" i="1"/>
  <c r="Y914" i="1"/>
  <c r="AB914" i="1"/>
  <c r="AC914" i="1"/>
  <c r="AD914" i="1"/>
  <c r="AE914" i="1"/>
  <c r="AF914" i="1"/>
  <c r="AG914" i="1"/>
  <c r="AH914" i="1"/>
  <c r="AI914" i="1"/>
  <c r="AJ914" i="1"/>
  <c r="CP914" i="1"/>
  <c r="GM914" i="1" s="1"/>
  <c r="GN914" i="1" s="1"/>
  <c r="GL914" i="1"/>
  <c r="GO914" i="1"/>
  <c r="GP914" i="1"/>
  <c r="GV914" i="1"/>
  <c r="GX914" i="1"/>
  <c r="O915" i="1"/>
  <c r="P915" i="1"/>
  <c r="Q915" i="1"/>
  <c r="R915" i="1"/>
  <c r="S915" i="1"/>
  <c r="T915" i="1"/>
  <c r="U915" i="1"/>
  <c r="V915" i="1"/>
  <c r="W915" i="1"/>
  <c r="X915" i="1"/>
  <c r="Y915" i="1"/>
  <c r="AB915" i="1"/>
  <c r="CP915" i="1" s="1"/>
  <c r="GM915" i="1" s="1"/>
  <c r="AC915" i="1"/>
  <c r="AD915" i="1"/>
  <c r="AE915" i="1"/>
  <c r="AF915" i="1"/>
  <c r="AG915" i="1"/>
  <c r="AH915" i="1"/>
  <c r="AI915" i="1"/>
  <c r="AJ915" i="1"/>
  <c r="GL915" i="1"/>
  <c r="GO915" i="1"/>
  <c r="GP915" i="1"/>
  <c r="GV915" i="1"/>
  <c r="GX915" i="1"/>
  <c r="O916" i="1"/>
  <c r="P916" i="1"/>
  <c r="Q916" i="1"/>
  <c r="R916" i="1"/>
  <c r="AE923" i="1" s="1"/>
  <c r="S916" i="1"/>
  <c r="T916" i="1"/>
  <c r="U916" i="1"/>
  <c r="V916" i="1"/>
  <c r="W916" i="1"/>
  <c r="X916" i="1"/>
  <c r="Y916" i="1"/>
  <c r="AB916" i="1"/>
  <c r="AC916" i="1"/>
  <c r="AD916" i="1"/>
  <c r="AE916" i="1"/>
  <c r="AF916" i="1"/>
  <c r="AG916" i="1"/>
  <c r="AH916" i="1"/>
  <c r="AI916" i="1"/>
  <c r="AJ916" i="1"/>
  <c r="CP916" i="1"/>
  <c r="GM916" i="1" s="1"/>
  <c r="GN916" i="1" s="1"/>
  <c r="GL916" i="1"/>
  <c r="GO916" i="1"/>
  <c r="GP916" i="1"/>
  <c r="GV916" i="1"/>
  <c r="GX916" i="1"/>
  <c r="HD916" i="1"/>
  <c r="O917" i="1"/>
  <c r="P917" i="1"/>
  <c r="Q917" i="1"/>
  <c r="R917" i="1"/>
  <c r="S917" i="1"/>
  <c r="T917" i="1"/>
  <c r="U917" i="1"/>
  <c r="V917" i="1"/>
  <c r="W917" i="1"/>
  <c r="X917" i="1"/>
  <c r="Y917" i="1"/>
  <c r="AB917" i="1"/>
  <c r="AC917" i="1"/>
  <c r="AD917" i="1"/>
  <c r="AE917" i="1"/>
  <c r="AF917" i="1"/>
  <c r="AG917" i="1"/>
  <c r="AH917" i="1"/>
  <c r="AI917" i="1"/>
  <c r="AJ917" i="1"/>
  <c r="CP917" i="1"/>
  <c r="GL917" i="1"/>
  <c r="GM917" i="1"/>
  <c r="GN917" i="1" s="1"/>
  <c r="GO917" i="1"/>
  <c r="GP917" i="1"/>
  <c r="GV917" i="1"/>
  <c r="GX917" i="1"/>
  <c r="HD917" i="1"/>
  <c r="O918" i="1"/>
  <c r="P918" i="1"/>
  <c r="Q918" i="1"/>
  <c r="R918" i="1"/>
  <c r="S918" i="1"/>
  <c r="T918" i="1"/>
  <c r="U918" i="1"/>
  <c r="V918" i="1"/>
  <c r="W918" i="1"/>
  <c r="X918" i="1"/>
  <c r="Y918" i="1"/>
  <c r="AB918" i="1"/>
  <c r="CP918" i="1" s="1"/>
  <c r="GM918" i="1" s="1"/>
  <c r="AC918" i="1"/>
  <c r="AD918" i="1"/>
  <c r="AE918" i="1"/>
  <c r="AF918" i="1"/>
  <c r="AG918" i="1"/>
  <c r="AH918" i="1"/>
  <c r="AI918" i="1"/>
  <c r="AJ918" i="1"/>
  <c r="GL918" i="1"/>
  <c r="GO918" i="1"/>
  <c r="CC923" i="1" s="1"/>
  <c r="GP918" i="1"/>
  <c r="CD923" i="1" s="1"/>
  <c r="GV918" i="1"/>
  <c r="GX918" i="1"/>
  <c r="O919" i="1"/>
  <c r="P919" i="1"/>
  <c r="Q919" i="1"/>
  <c r="R919" i="1"/>
  <c r="S919" i="1"/>
  <c r="T919" i="1"/>
  <c r="AG923" i="1" s="1"/>
  <c r="U919" i="1"/>
  <c r="AH923" i="1" s="1"/>
  <c r="V919" i="1"/>
  <c r="W919" i="1"/>
  <c r="X919" i="1"/>
  <c r="Y919" i="1"/>
  <c r="AB919" i="1"/>
  <c r="AC919" i="1"/>
  <c r="AD919" i="1"/>
  <c r="AE919" i="1"/>
  <c r="AF919" i="1"/>
  <c r="AG919" i="1"/>
  <c r="AH919" i="1"/>
  <c r="AI919" i="1"/>
  <c r="AJ919" i="1"/>
  <c r="CP919" i="1"/>
  <c r="GL919" i="1"/>
  <c r="GM919" i="1"/>
  <c r="HD919" i="1" s="1"/>
  <c r="GN919" i="1"/>
  <c r="GO919" i="1"/>
  <c r="GP919" i="1"/>
  <c r="GV919" i="1"/>
  <c r="GX919" i="1"/>
  <c r="O920" i="1"/>
  <c r="P920" i="1"/>
  <c r="Q920" i="1"/>
  <c r="R920" i="1"/>
  <c r="S920" i="1"/>
  <c r="T920" i="1"/>
  <c r="U920" i="1"/>
  <c r="V920" i="1"/>
  <c r="W920" i="1"/>
  <c r="X920" i="1"/>
  <c r="Y920" i="1"/>
  <c r="AB920" i="1"/>
  <c r="CP920" i="1" s="1"/>
  <c r="GM920" i="1" s="1"/>
  <c r="AC920" i="1"/>
  <c r="AD920" i="1"/>
  <c r="AE920" i="1"/>
  <c r="AF920" i="1"/>
  <c r="AG920" i="1"/>
  <c r="AH920" i="1"/>
  <c r="AI920" i="1"/>
  <c r="AJ920" i="1"/>
  <c r="GL920" i="1"/>
  <c r="GO920" i="1"/>
  <c r="GP920" i="1"/>
  <c r="GV920" i="1"/>
  <c r="GX920" i="1"/>
  <c r="O921" i="1"/>
  <c r="P921" i="1"/>
  <c r="Q921" i="1"/>
  <c r="R921" i="1"/>
  <c r="S921" i="1"/>
  <c r="T921" i="1"/>
  <c r="U921" i="1"/>
  <c r="V921" i="1"/>
  <c r="W921" i="1"/>
  <c r="X921" i="1"/>
  <c r="Y921" i="1"/>
  <c r="AB921" i="1"/>
  <c r="AC921" i="1"/>
  <c r="AD921" i="1"/>
  <c r="AE921" i="1"/>
  <c r="AF921" i="1"/>
  <c r="AG921" i="1"/>
  <c r="AH921" i="1"/>
  <c r="AI921" i="1"/>
  <c r="AJ921" i="1"/>
  <c r="CP921" i="1"/>
  <c r="GM921" i="1" s="1"/>
  <c r="HD921" i="1" s="1"/>
  <c r="GL921" i="1"/>
  <c r="GO921" i="1"/>
  <c r="GP921" i="1"/>
  <c r="GV921" i="1"/>
  <c r="GX921" i="1"/>
  <c r="B923" i="1"/>
  <c r="C923" i="1"/>
  <c r="C907" i="1" s="1"/>
  <c r="D923" i="1"/>
  <c r="D907" i="1" s="1"/>
  <c r="F923" i="1"/>
  <c r="F907" i="1" s="1"/>
  <c r="G923" i="1"/>
  <c r="G907" i="1" s="1"/>
  <c r="AF923" i="1"/>
  <c r="AF907" i="1" s="1"/>
  <c r="AO923" i="1"/>
  <c r="AO907" i="1" s="1"/>
  <c r="BB923" i="1"/>
  <c r="BB907" i="1" s="1"/>
  <c r="BC923" i="1"/>
  <c r="BC907" i="1" s="1"/>
  <c r="BX923" i="1"/>
  <c r="BX907" i="1" s="1"/>
  <c r="BY923" i="1"/>
  <c r="AP923" i="1" s="1"/>
  <c r="CJ923" i="1"/>
  <c r="CJ907" i="1" s="1"/>
  <c r="CK923" i="1"/>
  <c r="CK907" i="1" s="1"/>
  <c r="CL923" i="1"/>
  <c r="CL907" i="1" s="1"/>
  <c r="F927" i="1"/>
  <c r="F936" i="1"/>
  <c r="F939" i="1"/>
  <c r="B953" i="1"/>
  <c r="B22" i="1" s="1"/>
  <c r="C953" i="1"/>
  <c r="C22" i="1" s="1"/>
  <c r="D953" i="1"/>
  <c r="D22" i="1" s="1"/>
  <c r="F953" i="1"/>
  <c r="F22" i="1" s="1"/>
  <c r="G953" i="1"/>
  <c r="G22" i="1" s="1"/>
  <c r="B983" i="1"/>
  <c r="B18" i="1" s="1"/>
  <c r="C983" i="1"/>
  <c r="C18" i="1" s="1"/>
  <c r="D983" i="1"/>
  <c r="D18" i="1" s="1"/>
  <c r="F983" i="1"/>
  <c r="F18" i="1" s="1"/>
  <c r="G983" i="1"/>
  <c r="G18" i="1" s="1"/>
  <c r="F12" i="6"/>
  <c r="G12" i="6"/>
  <c r="CY12" i="6"/>
  <c r="AB873" i="1" l="1"/>
  <c r="CZ799" i="1"/>
  <c r="Y799" i="1" s="1"/>
  <c r="BA1004" i="7" s="1"/>
  <c r="L1003" i="7" s="1"/>
  <c r="CC875" i="1"/>
  <c r="AT875" i="1" s="1"/>
  <c r="F893" i="1" s="1"/>
  <c r="CD802" i="1"/>
  <c r="CD797" i="1" s="1"/>
  <c r="AB150" i="1"/>
  <c r="AB653" i="1"/>
  <c r="AB568" i="1"/>
  <c r="AI381" i="1"/>
  <c r="AB499" i="1"/>
  <c r="L742" i="7"/>
  <c r="L499" i="7"/>
  <c r="L369" i="7"/>
  <c r="L846" i="7"/>
  <c r="L397" i="7"/>
  <c r="L786" i="7"/>
  <c r="L355" i="7"/>
  <c r="L861" i="7"/>
  <c r="L295" i="7"/>
  <c r="L225" i="7"/>
  <c r="L482" i="7"/>
  <c r="L337" i="7"/>
  <c r="L902" i="7"/>
  <c r="L758" i="7"/>
  <c r="L356" i="7"/>
  <c r="L990" i="7"/>
  <c r="L199" i="7"/>
  <c r="L773" i="7"/>
  <c r="L1050" i="7"/>
  <c r="L1049" i="7"/>
  <c r="L787" i="7"/>
  <c r="L268" i="7"/>
  <c r="L310" i="7"/>
  <c r="L860" i="7"/>
  <c r="AB459" i="1"/>
  <c r="AB457" i="1"/>
  <c r="AB191" i="1"/>
  <c r="CC802" i="1"/>
  <c r="AT802" i="1" s="1"/>
  <c r="AH802" i="1"/>
  <c r="G1006" i="7"/>
  <c r="CY800" i="1"/>
  <c r="X800" i="1" s="1"/>
  <c r="AZ1012" i="7" s="1"/>
  <c r="L1010" i="7" s="1"/>
  <c r="CD658" i="1"/>
  <c r="AU658" i="1" s="1"/>
  <c r="AI838" i="1"/>
  <c r="V838" i="1" s="1"/>
  <c r="G1017" i="7"/>
  <c r="AB762" i="1"/>
  <c r="AI417" i="1"/>
  <c r="AI413" i="1" s="1"/>
  <c r="G526" i="7"/>
  <c r="BZ344" i="1"/>
  <c r="CC81" i="1"/>
  <c r="CY799" i="1"/>
  <c r="X799" i="1" s="1"/>
  <c r="AZ1004" i="7" s="1"/>
  <c r="L1002" i="7" s="1"/>
  <c r="AB654" i="1"/>
  <c r="CY379" i="1"/>
  <c r="X379" i="1" s="1"/>
  <c r="AZ521" i="7" s="1"/>
  <c r="L519" i="7" s="1"/>
  <c r="AB190" i="1"/>
  <c r="BZ193" i="1"/>
  <c r="AO707" i="7"/>
  <c r="L309" i="7"/>
  <c r="L703" i="7"/>
  <c r="L383" i="7"/>
  <c r="L815" i="7"/>
  <c r="L55" i="7"/>
  <c r="L678" i="7"/>
  <c r="AO327" i="7"/>
  <c r="L323" i="7"/>
  <c r="L677" i="7"/>
  <c r="L743" i="7"/>
  <c r="L889" i="7"/>
  <c r="L888" i="7"/>
  <c r="AO694" i="7"/>
  <c r="AO242" i="7"/>
  <c r="AO534" i="7"/>
  <c r="L530" i="7"/>
  <c r="L973" i="7"/>
  <c r="L282" i="7"/>
  <c r="L281" i="7"/>
  <c r="L411" i="7"/>
  <c r="AO415" i="7"/>
  <c r="L730" i="7"/>
  <c r="L903" i="7"/>
  <c r="L729" i="7"/>
  <c r="L238" i="7"/>
  <c r="L267" i="7"/>
  <c r="L338" i="7"/>
  <c r="CD614" i="1"/>
  <c r="AU614" i="1" s="1"/>
  <c r="AU605" i="1" s="1"/>
  <c r="AB570" i="1"/>
  <c r="AB378" i="1"/>
  <c r="CC277" i="1"/>
  <c r="CC698" i="1"/>
  <c r="AT698" i="1" s="1"/>
  <c r="AB567" i="1"/>
  <c r="CD193" i="1"/>
  <c r="AB274" i="1"/>
  <c r="CD875" i="1"/>
  <c r="CD870" i="1" s="1"/>
  <c r="AB232" i="1"/>
  <c r="BZ41" i="1"/>
  <c r="AQ41" i="1" s="1"/>
  <c r="BZ802" i="1"/>
  <c r="AI502" i="1"/>
  <c r="AI494" i="1" s="1"/>
  <c r="BZ381" i="1"/>
  <c r="BZ376" i="1" s="1"/>
  <c r="AB872" i="1"/>
  <c r="CC237" i="1"/>
  <c r="CC229" i="1" s="1"/>
  <c r="AB231" i="1"/>
  <c r="AI41" i="1"/>
  <c r="AI32" i="1" s="1"/>
  <c r="AB612" i="1"/>
  <c r="AB694" i="1"/>
  <c r="AI765" i="1"/>
  <c r="V765" i="1" s="1"/>
  <c r="CC573" i="1"/>
  <c r="CD381" i="1"/>
  <c r="CD277" i="1"/>
  <c r="AU277" i="1" s="1"/>
  <c r="AB187" i="1"/>
  <c r="AB34" i="1"/>
  <c r="CC765" i="1"/>
  <c r="AT765" i="1" s="1"/>
  <c r="F783" i="1" s="1"/>
  <c r="AB415" i="1"/>
  <c r="CC381" i="1"/>
  <c r="CC376" i="1" s="1"/>
  <c r="CP272" i="1"/>
  <c r="O272" i="1" s="1"/>
  <c r="CZ272" i="1"/>
  <c r="Y272" i="1" s="1"/>
  <c r="BA437" i="7" s="1"/>
  <c r="L436" i="7" s="1"/>
  <c r="BZ152" i="1"/>
  <c r="AQ152" i="1" s="1"/>
  <c r="CC614" i="1"/>
  <c r="CC605" i="1" s="1"/>
  <c r="CC193" i="1"/>
  <c r="AT193" i="1" s="1"/>
  <c r="AI344" i="1"/>
  <c r="V344" i="1" s="1"/>
  <c r="AB235" i="1"/>
  <c r="AB189" i="1"/>
  <c r="CC41" i="1"/>
  <c r="AF802" i="1"/>
  <c r="AB693" i="1"/>
  <c r="CD690" i="1"/>
  <c r="AB571" i="1"/>
  <c r="AB456" i="1"/>
  <c r="AB271" i="1"/>
  <c r="CC152" i="1"/>
  <c r="CC143" i="1" s="1"/>
  <c r="BZ81" i="1"/>
  <c r="CI81" i="1" s="1"/>
  <c r="CP799" i="1"/>
  <c r="O799" i="1" s="1"/>
  <c r="BZ573" i="1"/>
  <c r="CI573" i="1" s="1"/>
  <c r="CC344" i="1"/>
  <c r="CC339" i="1" s="1"/>
  <c r="AD802" i="1"/>
  <c r="Q802" i="1" s="1"/>
  <c r="CC462" i="1"/>
  <c r="CC453" i="1" s="1"/>
  <c r="CZ379" i="1"/>
  <c r="Y379" i="1" s="1"/>
  <c r="BA521" i="7" s="1"/>
  <c r="L520" i="7" s="1"/>
  <c r="AI81" i="1"/>
  <c r="AI73" i="1" s="1"/>
  <c r="AB36" i="1"/>
  <c r="AB800" i="1"/>
  <c r="CG417" i="1"/>
  <c r="AX417" i="1" s="1"/>
  <c r="AH381" i="1"/>
  <c r="AH376" i="1" s="1"/>
  <c r="AB341" i="1"/>
  <c r="AB145" i="1"/>
  <c r="CD41" i="1"/>
  <c r="AI802" i="1"/>
  <c r="V802" i="1" s="1"/>
  <c r="BZ502" i="1"/>
  <c r="AQ502" i="1" s="1"/>
  <c r="BZ277" i="1"/>
  <c r="AQ277" i="1" s="1"/>
  <c r="AQ269" i="1" s="1"/>
  <c r="AB148" i="1"/>
  <c r="CG41" i="1"/>
  <c r="CG32" i="1" s="1"/>
  <c r="AB38" i="1"/>
  <c r="BZ658" i="1"/>
  <c r="AQ658" i="1" s="1"/>
  <c r="CP379" i="1"/>
  <c r="O379" i="1" s="1"/>
  <c r="AB234" i="1"/>
  <c r="CD237" i="1"/>
  <c r="AU237" i="1" s="1"/>
  <c r="AI237" i="1"/>
  <c r="AB188" i="1"/>
  <c r="AI698" i="1"/>
  <c r="AI690" i="1" s="1"/>
  <c r="AB566" i="1"/>
  <c r="AB460" i="1"/>
  <c r="CP800" i="1"/>
  <c r="O800" i="1" s="1"/>
  <c r="AI462" i="1"/>
  <c r="V462" i="1" s="1"/>
  <c r="CC658" i="1"/>
  <c r="AD376" i="1"/>
  <c r="CD573" i="1"/>
  <c r="CD564" i="1" s="1"/>
  <c r="U834" i="1"/>
  <c r="F860" i="1"/>
  <c r="AE907" i="1"/>
  <c r="R923" i="1"/>
  <c r="BA875" i="1"/>
  <c r="CJ870" i="1"/>
  <c r="AJ650" i="1"/>
  <c r="W658" i="1"/>
  <c r="AI907" i="1"/>
  <c r="V923" i="1"/>
  <c r="AH907" i="1"/>
  <c r="U923" i="1"/>
  <c r="GN918" i="1"/>
  <c r="HD918" i="1"/>
  <c r="GN920" i="1"/>
  <c r="HD920" i="1"/>
  <c r="U802" i="1"/>
  <c r="AH797" i="1"/>
  <c r="AC907" i="1"/>
  <c r="CF923" i="1"/>
  <c r="P923" i="1"/>
  <c r="CE923" i="1"/>
  <c r="CH923" i="1"/>
  <c r="BZ907" i="1"/>
  <c r="AQ923" i="1"/>
  <c r="CG923" i="1"/>
  <c r="Y923" i="1"/>
  <c r="AL907" i="1"/>
  <c r="AB907" i="1"/>
  <c r="O923" i="1"/>
  <c r="W802" i="1"/>
  <c r="AJ797" i="1"/>
  <c r="T838" i="1"/>
  <c r="AG834" i="1"/>
  <c r="AP907" i="1"/>
  <c r="F932" i="1"/>
  <c r="AJ870" i="1"/>
  <c r="W875" i="1"/>
  <c r="T802" i="1"/>
  <c r="AG797" i="1"/>
  <c r="HD913" i="1"/>
  <c r="GN913" i="1"/>
  <c r="CD907" i="1"/>
  <c r="AU923" i="1"/>
  <c r="AG907" i="1"/>
  <c r="T923" i="1"/>
  <c r="AK907" i="1"/>
  <c r="X923" i="1"/>
  <c r="AJ907" i="1"/>
  <c r="W923" i="1"/>
  <c r="AT923" i="1"/>
  <c r="CC907" i="1"/>
  <c r="GN915" i="1"/>
  <c r="HD915" i="1"/>
  <c r="F884" i="1"/>
  <c r="AP870" i="1"/>
  <c r="AG870" i="1"/>
  <c r="T875" i="1"/>
  <c r="CC797" i="1"/>
  <c r="T658" i="1"/>
  <c r="AG650" i="1"/>
  <c r="BD564" i="1"/>
  <c r="F598" i="1"/>
  <c r="GN921" i="1"/>
  <c r="BY907" i="1"/>
  <c r="AQ834" i="1"/>
  <c r="F848" i="1"/>
  <c r="AH834" i="1"/>
  <c r="AU765" i="1"/>
  <c r="CD760" i="1"/>
  <c r="F885" i="1"/>
  <c r="AQ870" i="1"/>
  <c r="F815" i="1"/>
  <c r="BB797" i="1"/>
  <c r="AB763" i="1"/>
  <c r="CX152" i="3"/>
  <c r="CU151" i="3"/>
  <c r="CJ564" i="1"/>
  <c r="BA573" i="1"/>
  <c r="BA797" i="1"/>
  <c r="F822" i="1"/>
  <c r="CD650" i="1"/>
  <c r="CJ658" i="1"/>
  <c r="W834" i="1"/>
  <c r="F862" i="1"/>
  <c r="S923" i="1"/>
  <c r="CA923" i="1"/>
  <c r="AD923" i="1"/>
  <c r="AU690" i="1"/>
  <c r="F717" i="1"/>
  <c r="CM834" i="1"/>
  <c r="BD838" i="1"/>
  <c r="CC690" i="1"/>
  <c r="AG698" i="1"/>
  <c r="F627" i="1"/>
  <c r="BB605" i="1"/>
  <c r="GN911" i="1"/>
  <c r="CJ834" i="1"/>
  <c r="CJ760" i="1"/>
  <c r="BA765" i="1"/>
  <c r="AB696" i="1"/>
  <c r="F639" i="1"/>
  <c r="BD605" i="1"/>
  <c r="CI923" i="1"/>
  <c r="W765" i="1"/>
  <c r="F858" i="1"/>
  <c r="BA834" i="1"/>
  <c r="AO650" i="1"/>
  <c r="F662" i="1"/>
  <c r="AG339" i="1"/>
  <c r="T344" i="1"/>
  <c r="HD914" i="1"/>
  <c r="HD910" i="1"/>
  <c r="CI875" i="1"/>
  <c r="AQ802" i="1"/>
  <c r="CG802" i="1"/>
  <c r="CI802" i="1"/>
  <c r="BZ797" i="1"/>
  <c r="F786" i="1"/>
  <c r="T760" i="1"/>
  <c r="BZ765" i="1"/>
  <c r="CI765" i="1" s="1"/>
  <c r="AJ698" i="1"/>
  <c r="BA923" i="1"/>
  <c r="BY870" i="1"/>
  <c r="CC834" i="1"/>
  <c r="AT838" i="1"/>
  <c r="AK802" i="1"/>
  <c r="BZ698" i="1"/>
  <c r="CI698" i="1" s="1"/>
  <c r="AJ573" i="1"/>
  <c r="CJ376" i="1"/>
  <c r="BA381" i="1"/>
  <c r="CJ698" i="1"/>
  <c r="F827" i="1"/>
  <c r="BD797" i="1"/>
  <c r="S802" i="1"/>
  <c r="AF797" i="1"/>
  <c r="BB838" i="1"/>
  <c r="BZ834" i="1"/>
  <c r="CG838" i="1"/>
  <c r="CL797" i="1"/>
  <c r="BC802" i="1"/>
  <c r="AO797" i="1"/>
  <c r="AP564" i="1"/>
  <c r="F582" i="1"/>
  <c r="GN909" i="1"/>
  <c r="HD909" i="1"/>
  <c r="GN912" i="1"/>
  <c r="CG875" i="1"/>
  <c r="BZ870" i="1"/>
  <c r="AP797" i="1"/>
  <c r="AU381" i="1"/>
  <c r="CD376" i="1"/>
  <c r="CI838" i="1"/>
  <c r="AO765" i="1"/>
  <c r="AO698" i="1"/>
  <c r="AB655" i="1"/>
  <c r="CX164" i="3"/>
  <c r="CU163" i="3"/>
  <c r="CW165" i="3"/>
  <c r="V612" i="1" s="1"/>
  <c r="G825" i="7" s="1"/>
  <c r="CX165" i="3"/>
  <c r="CM605" i="1"/>
  <c r="F548" i="1"/>
  <c r="BC449" i="1"/>
  <c r="CI502" i="1"/>
  <c r="BD875" i="1"/>
  <c r="CU215" i="3"/>
  <c r="CX215" i="3"/>
  <c r="AE802" i="1"/>
  <c r="BY760" i="1"/>
  <c r="CL605" i="1"/>
  <c r="AG573" i="1"/>
  <c r="F545" i="1"/>
  <c r="BB449" i="1"/>
  <c r="CJ502" i="1"/>
  <c r="F475" i="1"/>
  <c r="BB453" i="1"/>
  <c r="T417" i="1"/>
  <c r="AG413" i="1"/>
  <c r="BC875" i="1"/>
  <c r="BX760" i="1"/>
  <c r="AB652" i="1"/>
  <c r="AO573" i="1"/>
  <c r="BX564" i="1"/>
  <c r="BB875" i="1"/>
  <c r="AU838" i="1"/>
  <c r="AC802" i="1"/>
  <c r="BD765" i="1"/>
  <c r="BY690" i="1"/>
  <c r="AB607" i="1"/>
  <c r="F527" i="1"/>
  <c r="BD494" i="1"/>
  <c r="BD532" i="1"/>
  <c r="BD698" i="1"/>
  <c r="BX690" i="1"/>
  <c r="BC605" i="1"/>
  <c r="CC269" i="1"/>
  <c r="AT277" i="1"/>
  <c r="AU802" i="1"/>
  <c r="BB765" i="1"/>
  <c r="BB646" i="1"/>
  <c r="AB611" i="1"/>
  <c r="AB609" i="1"/>
  <c r="BC690" i="1"/>
  <c r="BZ614" i="1"/>
  <c r="AP838" i="1"/>
  <c r="BB690" i="1"/>
  <c r="CX161" i="3"/>
  <c r="CU160" i="3"/>
  <c r="CV160" i="3"/>
  <c r="U611" i="1" s="1"/>
  <c r="G808" i="7" s="1"/>
  <c r="CC564" i="1"/>
  <c r="AT573" i="1"/>
  <c r="AO834" i="1"/>
  <c r="W611" i="1"/>
  <c r="AJ614" i="1" s="1"/>
  <c r="T608" i="1"/>
  <c r="AG614" i="1" s="1"/>
  <c r="CX143" i="3"/>
  <c r="CU142" i="3"/>
  <c r="CV142" i="3"/>
  <c r="U570" i="1" s="1"/>
  <c r="G723" i="7" s="1"/>
  <c r="AJ462" i="1"/>
  <c r="CZ800" i="1"/>
  <c r="Y800" i="1" s="1"/>
  <c r="F515" i="1"/>
  <c r="CU216" i="3"/>
  <c r="CV216" i="3"/>
  <c r="CX216" i="3"/>
  <c r="CX218" i="3"/>
  <c r="CU217" i="3"/>
  <c r="AB497" i="1"/>
  <c r="AI453" i="1"/>
  <c r="AP658" i="1"/>
  <c r="GX612" i="1"/>
  <c r="CJ614" i="1" s="1"/>
  <c r="AB610" i="1"/>
  <c r="AB569" i="1"/>
  <c r="AJ502" i="1"/>
  <c r="V381" i="1"/>
  <c r="AI376" i="1"/>
  <c r="CD269" i="1"/>
  <c r="CU110" i="3"/>
  <c r="CX110" i="3"/>
  <c r="CX111" i="3"/>
  <c r="AJ269" i="1"/>
  <c r="W277" i="1"/>
  <c r="F218" i="1"/>
  <c r="BD184" i="1"/>
  <c r="DJ103" i="3"/>
  <c r="S378" i="1"/>
  <c r="BY376" i="1"/>
  <c r="AC381" i="1"/>
  <c r="CJ237" i="1"/>
  <c r="CX221" i="3"/>
  <c r="DF105" i="3"/>
  <c r="DG105" i="3"/>
  <c r="DH105" i="3"/>
  <c r="DI105" i="3"/>
  <c r="T456" i="1"/>
  <c r="AG462" i="1" s="1"/>
  <c r="V237" i="1"/>
  <c r="AI229" i="1"/>
  <c r="CX158" i="3"/>
  <c r="CU157" i="3"/>
  <c r="CX157" i="3"/>
  <c r="CW159" i="3"/>
  <c r="V610" i="1" s="1"/>
  <c r="G797" i="7" s="1"/>
  <c r="CX159" i="3"/>
  <c r="CV157" i="3"/>
  <c r="U610" i="1" s="1"/>
  <c r="G794" i="7" s="1"/>
  <c r="CJ462" i="1"/>
  <c r="BZ413" i="1"/>
  <c r="AQ417" i="1"/>
  <c r="AG277" i="1"/>
  <c r="AJ193" i="1"/>
  <c r="AU41" i="1"/>
  <c r="CD32" i="1"/>
  <c r="F589" i="1"/>
  <c r="CX140" i="3"/>
  <c r="CU139" i="3"/>
  <c r="CV139" i="3"/>
  <c r="U569" i="1" s="1"/>
  <c r="G710" i="7" s="1"/>
  <c r="CX139" i="3"/>
  <c r="CX141" i="3"/>
  <c r="T499" i="1"/>
  <c r="AG502" i="1" s="1"/>
  <c r="CD502" i="1"/>
  <c r="CM453" i="1"/>
  <c r="AP417" i="1"/>
  <c r="CI417" i="1"/>
  <c r="AO532" i="1"/>
  <c r="AO494" i="1"/>
  <c r="CC502" i="1"/>
  <c r="AB455" i="1"/>
  <c r="CG413" i="1"/>
  <c r="CJ413" i="1"/>
  <c r="BA417" i="1"/>
  <c r="BY413" i="1"/>
  <c r="AP381" i="1"/>
  <c r="AB379" i="1"/>
  <c r="AJ339" i="1"/>
  <c r="W344" i="1"/>
  <c r="F209" i="1"/>
  <c r="BC184" i="1"/>
  <c r="CX149" i="3"/>
  <c r="CU148" i="3"/>
  <c r="CX148" i="3"/>
  <c r="CW150" i="3"/>
  <c r="V607" i="1" s="1"/>
  <c r="G755" i="7" s="1"/>
  <c r="CX150" i="3"/>
  <c r="CV148" i="3"/>
  <c r="U607" i="1" s="1"/>
  <c r="G752" i="7" s="1"/>
  <c r="CW138" i="3"/>
  <c r="V568" i="1" s="1"/>
  <c r="G700" i="7" s="1"/>
  <c r="CU136" i="3"/>
  <c r="CX138" i="3"/>
  <c r="CX137" i="3"/>
  <c r="BD417" i="1"/>
  <c r="CD413" i="1"/>
  <c r="AU417" i="1"/>
  <c r="BX413" i="1"/>
  <c r="AO376" i="1"/>
  <c r="F385" i="1"/>
  <c r="F206" i="1"/>
  <c r="BB184" i="1"/>
  <c r="CD184" i="1"/>
  <c r="AU193" i="1"/>
  <c r="CC413" i="1"/>
  <c r="AT417" i="1"/>
  <c r="BB225" i="1"/>
  <c r="F320" i="1"/>
  <c r="CJ277" i="1"/>
  <c r="BZ462" i="1"/>
  <c r="F430" i="1"/>
  <c r="BB413" i="1"/>
  <c r="F393" i="1"/>
  <c r="Q376" i="1"/>
  <c r="AJ381" i="1"/>
  <c r="CJ344" i="1"/>
  <c r="T193" i="1"/>
  <c r="AG184" i="1"/>
  <c r="T152" i="1"/>
  <c r="AG143" i="1"/>
  <c r="AB498" i="1"/>
  <c r="BD453" i="1"/>
  <c r="AO417" i="1"/>
  <c r="CD344" i="1"/>
  <c r="BC658" i="1"/>
  <c r="AP614" i="1"/>
  <c r="CU154" i="3"/>
  <c r="CW156" i="3"/>
  <c r="V609" i="1" s="1"/>
  <c r="G783" i="7" s="1"/>
  <c r="CX156" i="3"/>
  <c r="CX155" i="3"/>
  <c r="CU145" i="3"/>
  <c r="CW147" i="3"/>
  <c r="V571" i="1" s="1"/>
  <c r="G739" i="7" s="1"/>
  <c r="CX147" i="3"/>
  <c r="CX146" i="3"/>
  <c r="BC453" i="1"/>
  <c r="T376" i="1"/>
  <c r="F402" i="1"/>
  <c r="AB233" i="1"/>
  <c r="AO614" i="1"/>
  <c r="F518" i="1"/>
  <c r="AP502" i="1"/>
  <c r="BY494" i="1"/>
  <c r="GX456" i="1"/>
  <c r="W417" i="1"/>
  <c r="AJ413" i="1"/>
  <c r="BZ339" i="1"/>
  <c r="AQ344" i="1"/>
  <c r="AB146" i="1"/>
  <c r="CX131" i="3"/>
  <c r="CU130" i="3"/>
  <c r="CV130" i="3"/>
  <c r="U566" i="1" s="1"/>
  <c r="G671" i="7" s="1"/>
  <c r="CX130" i="3"/>
  <c r="CW132" i="3"/>
  <c r="V566" i="1" s="1"/>
  <c r="G674" i="7" s="1"/>
  <c r="CX132" i="3"/>
  <c r="CD462" i="1"/>
  <c r="U417" i="1"/>
  <c r="AH413" i="1"/>
  <c r="AB342" i="1"/>
  <c r="F54" i="1"/>
  <c r="BB32" i="1"/>
  <c r="BB111" i="1"/>
  <c r="CV110" i="3"/>
  <c r="U456" i="1" s="1"/>
  <c r="G552" i="7" s="1"/>
  <c r="BZ237" i="1"/>
  <c r="AG237" i="1"/>
  <c r="AT152" i="1"/>
  <c r="DF186" i="3"/>
  <c r="DG186" i="3"/>
  <c r="Q692" i="1" s="1"/>
  <c r="DH186" i="3"/>
  <c r="R692" i="1" s="1"/>
  <c r="DI186" i="3"/>
  <c r="CX121" i="3"/>
  <c r="CU120" i="3"/>
  <c r="CV120" i="3"/>
  <c r="U496" i="1" s="1"/>
  <c r="G610" i="7" s="1"/>
  <c r="CX120" i="3"/>
  <c r="CX115" i="3"/>
  <c r="CU114" i="3"/>
  <c r="BC381" i="1"/>
  <c r="F353" i="1"/>
  <c r="CL269" i="1"/>
  <c r="BC277" i="1"/>
  <c r="AB186" i="1"/>
  <c r="BB73" i="1"/>
  <c r="F94" i="1"/>
  <c r="BB381" i="1"/>
  <c r="CJ193" i="1"/>
  <c r="CX123" i="3"/>
  <c r="BX376" i="1"/>
  <c r="AO344" i="1"/>
  <c r="AQ81" i="1"/>
  <c r="CG81" i="1"/>
  <c r="BZ73" i="1"/>
  <c r="CX125" i="3"/>
  <c r="CU124" i="3"/>
  <c r="CX119" i="3"/>
  <c r="CU118" i="3"/>
  <c r="AE381" i="1"/>
  <c r="CJ152" i="1"/>
  <c r="AJ73" i="1"/>
  <c r="W81" i="1"/>
  <c r="DF36" i="3"/>
  <c r="DG36" i="3"/>
  <c r="DH36" i="3"/>
  <c r="DI36" i="3"/>
  <c r="DJ36" i="3" s="1"/>
  <c r="BZ269" i="1"/>
  <c r="BZ184" i="1"/>
  <c r="AQ193" i="1"/>
  <c r="CI193" i="1"/>
  <c r="BY143" i="1"/>
  <c r="DF206" i="3"/>
  <c r="DJ206" i="3" s="1"/>
  <c r="DH206" i="3"/>
  <c r="DG206" i="3"/>
  <c r="DI206" i="3"/>
  <c r="AJ237" i="1"/>
  <c r="BX143" i="1"/>
  <c r="AO152" i="1"/>
  <c r="CD152" i="1"/>
  <c r="CX113" i="3"/>
  <c r="CU112" i="3"/>
  <c r="CV112" i="3"/>
  <c r="U457" i="1" s="1"/>
  <c r="G563" i="7" s="1"/>
  <c r="CX112" i="3"/>
  <c r="CU53" i="3"/>
  <c r="W190" i="1"/>
  <c r="CX53" i="3"/>
  <c r="CU128" i="3"/>
  <c r="CX128" i="3"/>
  <c r="CI277" i="1"/>
  <c r="BY269" i="1"/>
  <c r="AP277" i="1"/>
  <c r="AB272" i="1"/>
  <c r="AP152" i="1"/>
  <c r="DF40" i="3"/>
  <c r="DG40" i="3"/>
  <c r="DH40" i="3"/>
  <c r="DI40" i="3"/>
  <c r="CC32" i="1"/>
  <c r="AT41" i="1"/>
  <c r="CU1" i="3"/>
  <c r="GX34" i="1"/>
  <c r="CJ41" i="1" s="1"/>
  <c r="AO453" i="1"/>
  <c r="BX269" i="1"/>
  <c r="AO277" i="1"/>
  <c r="AB147" i="1"/>
  <c r="CX134" i="3"/>
  <c r="CU133" i="3"/>
  <c r="CV133" i="3"/>
  <c r="U567" i="1" s="1"/>
  <c r="G684" i="7" s="1"/>
  <c r="BD277" i="1"/>
  <c r="AI277" i="1"/>
  <c r="AO193" i="1"/>
  <c r="CG193" i="1"/>
  <c r="CU122" i="3"/>
  <c r="CV122" i="3"/>
  <c r="U497" i="1" s="1"/>
  <c r="G622" i="7" s="1"/>
  <c r="CX122" i="3"/>
  <c r="CU116" i="3"/>
  <c r="CX116" i="3"/>
  <c r="CK229" i="1"/>
  <c r="AB149" i="1"/>
  <c r="CU29" i="3"/>
  <c r="CV29" i="3"/>
  <c r="U147" i="1" s="1"/>
  <c r="G206" i="7" s="1"/>
  <c r="CX31" i="3"/>
  <c r="W147" i="1"/>
  <c r="AJ152" i="1" s="1"/>
  <c r="AG81" i="1"/>
  <c r="DH76" i="3"/>
  <c r="DI76" i="3"/>
  <c r="DJ76" i="3" s="1"/>
  <c r="DF76" i="3"/>
  <c r="DG76" i="3"/>
  <c r="DF22" i="3"/>
  <c r="DJ22" i="3" s="1"/>
  <c r="DG22" i="3"/>
  <c r="DH22" i="3"/>
  <c r="DI22" i="3"/>
  <c r="CV178" i="3"/>
  <c r="U655" i="1" s="1"/>
  <c r="CX178" i="3"/>
  <c r="CV44" i="3"/>
  <c r="U187" i="1" s="1"/>
  <c r="G275" i="7" s="1"/>
  <c r="DF18" i="3"/>
  <c r="DJ18" i="3" s="1"/>
  <c r="DG18" i="3"/>
  <c r="DH18" i="3"/>
  <c r="DI18" i="3"/>
  <c r="DF8" i="3"/>
  <c r="DJ8" i="3" s="1"/>
  <c r="DG8" i="3"/>
  <c r="DH8" i="3"/>
  <c r="DI8" i="3"/>
  <c r="CU35" i="3"/>
  <c r="CV35" i="3"/>
  <c r="U149" i="1" s="1"/>
  <c r="G232" i="7" s="1"/>
  <c r="CX35" i="3"/>
  <c r="AB39" i="1"/>
  <c r="CY272" i="1"/>
  <c r="X272" i="1" s="1"/>
  <c r="AZ437" i="7" s="1"/>
  <c r="L435" i="7" s="1"/>
  <c r="BC152" i="1"/>
  <c r="DF208" i="3"/>
  <c r="DJ208" i="3" s="1"/>
  <c r="DG208" i="3"/>
  <c r="DH208" i="3"/>
  <c r="DI208" i="3"/>
  <c r="CX2" i="3"/>
  <c r="BB152" i="1"/>
  <c r="AB78" i="1"/>
  <c r="CV128" i="3"/>
  <c r="U500" i="1" s="1"/>
  <c r="G658" i="7" s="1"/>
  <c r="DF83" i="3"/>
  <c r="P273" i="1" s="1"/>
  <c r="DG83" i="3"/>
  <c r="Q273" i="1" s="1"/>
  <c r="DH83" i="3"/>
  <c r="R273" i="1" s="1"/>
  <c r="DI83" i="3"/>
  <c r="CU26" i="3"/>
  <c r="CV26" i="3"/>
  <c r="U146" i="1" s="1"/>
  <c r="G193" i="7" s="1"/>
  <c r="CX26" i="3"/>
  <c r="CV190" i="3"/>
  <c r="U694" i="1" s="1"/>
  <c r="CX190" i="3"/>
  <c r="CW162" i="3"/>
  <c r="V611" i="1" s="1"/>
  <c r="G811" i="7" s="1"/>
  <c r="CW141" i="3"/>
  <c r="V569" i="1" s="1"/>
  <c r="G713" i="7" s="1"/>
  <c r="CV53" i="3"/>
  <c r="U190" i="1" s="1"/>
  <c r="G317" i="7" s="1"/>
  <c r="CX52" i="3"/>
  <c r="CX51" i="3"/>
  <c r="CU50" i="3"/>
  <c r="CV50" i="3"/>
  <c r="U189" i="1" s="1"/>
  <c r="G303" i="7" s="1"/>
  <c r="CX50" i="3"/>
  <c r="AB76" i="1"/>
  <c r="CI41" i="1"/>
  <c r="CV203" i="3"/>
  <c r="U763" i="1" s="1"/>
  <c r="CX203" i="3"/>
  <c r="CV114" i="3"/>
  <c r="U458" i="1" s="1"/>
  <c r="G574" i="7" s="1"/>
  <c r="DF66" i="3"/>
  <c r="DJ66" i="3" s="1"/>
  <c r="DG66" i="3"/>
  <c r="DH66" i="3"/>
  <c r="DI66" i="3"/>
  <c r="DF17" i="3"/>
  <c r="DG17" i="3"/>
  <c r="DH17" i="3"/>
  <c r="DI17" i="3"/>
  <c r="CX220" i="3"/>
  <c r="DF195" i="3"/>
  <c r="DG195" i="3"/>
  <c r="Q696" i="1" s="1"/>
  <c r="DH195" i="3"/>
  <c r="R696" i="1" s="1"/>
  <c r="DI195" i="3"/>
  <c r="S696" i="1" s="1"/>
  <c r="DF185" i="3"/>
  <c r="DJ185" i="3" s="1"/>
  <c r="DG185" i="3"/>
  <c r="DH185" i="3"/>
  <c r="DI185" i="3"/>
  <c r="AB35" i="1"/>
  <c r="DF183" i="3"/>
  <c r="DG183" i="3"/>
  <c r="DH183" i="3"/>
  <c r="DI183" i="3"/>
  <c r="DJ183" i="3" s="1"/>
  <c r="CV151" i="3"/>
  <c r="U608" i="1" s="1"/>
  <c r="G766" i="7" s="1"/>
  <c r="CX4" i="3"/>
  <c r="AO237" i="1"/>
  <c r="CX43" i="3"/>
  <c r="CX42" i="3"/>
  <c r="CU41" i="3"/>
  <c r="CV41" i="3"/>
  <c r="U186" i="1" s="1"/>
  <c r="G261" i="7" s="1"/>
  <c r="CX41" i="3"/>
  <c r="CX34" i="3"/>
  <c r="CX33" i="3"/>
  <c r="CU32" i="3"/>
  <c r="CV32" i="3"/>
  <c r="U148" i="1" s="1"/>
  <c r="G219" i="7" s="1"/>
  <c r="CX32" i="3"/>
  <c r="W34" i="1"/>
  <c r="AJ41" i="1" s="1"/>
  <c r="CV215" i="3"/>
  <c r="U872" i="1" s="1"/>
  <c r="G1030" i="7" s="1"/>
  <c r="DF187" i="3"/>
  <c r="DJ187" i="3" s="1"/>
  <c r="DG187" i="3"/>
  <c r="DH187" i="3"/>
  <c r="DI187" i="3"/>
  <c r="DF70" i="3"/>
  <c r="DJ70" i="3" s="1"/>
  <c r="DG70" i="3"/>
  <c r="DH70" i="3"/>
  <c r="DI70" i="3"/>
  <c r="CX45" i="3"/>
  <c r="CU56" i="3"/>
  <c r="CV56" i="3"/>
  <c r="U191" i="1" s="1"/>
  <c r="G331" i="7" s="1"/>
  <c r="CX58" i="3"/>
  <c r="CX20" i="3"/>
  <c r="CU19" i="3"/>
  <c r="CX19" i="3"/>
  <c r="DF207" i="3"/>
  <c r="DJ207" i="3" s="1"/>
  <c r="DG207" i="3"/>
  <c r="DH207" i="3"/>
  <c r="DI207" i="3"/>
  <c r="DF200" i="3"/>
  <c r="DJ200" i="3" s="1"/>
  <c r="DG200" i="3"/>
  <c r="DH200" i="3"/>
  <c r="DI200" i="3"/>
  <c r="CX25" i="3"/>
  <c r="CX24" i="3"/>
  <c r="CU23" i="3"/>
  <c r="CV23" i="3"/>
  <c r="U145" i="1" s="1"/>
  <c r="G180" i="7" s="1"/>
  <c r="CX23" i="3"/>
  <c r="CC73" i="1"/>
  <c r="AT81" i="1"/>
  <c r="CM32" i="1"/>
  <c r="BD41" i="1"/>
  <c r="CV217" i="3"/>
  <c r="DF173" i="3"/>
  <c r="DG173" i="3"/>
  <c r="DI173" i="3"/>
  <c r="DH173" i="3"/>
  <c r="CX27" i="3"/>
  <c r="BD237" i="1"/>
  <c r="CL32" i="1"/>
  <c r="BC41" i="1"/>
  <c r="T34" i="1"/>
  <c r="AG41" i="1" s="1"/>
  <c r="DF189" i="3"/>
  <c r="DJ189" i="3" s="1"/>
  <c r="DG189" i="3"/>
  <c r="DH189" i="3"/>
  <c r="DI189" i="3"/>
  <c r="CV124" i="3"/>
  <c r="U498" i="1" s="1"/>
  <c r="G634" i="7" s="1"/>
  <c r="AP193" i="1"/>
  <c r="CU47" i="3"/>
  <c r="CV47" i="3"/>
  <c r="U188" i="1" s="1"/>
  <c r="G289" i="7" s="1"/>
  <c r="CX49" i="3"/>
  <c r="CU38" i="3"/>
  <c r="CV38" i="3"/>
  <c r="U150" i="1" s="1"/>
  <c r="G245" i="7" s="1"/>
  <c r="AO81" i="1"/>
  <c r="BX73" i="1"/>
  <c r="DF212" i="3"/>
  <c r="DG212" i="3"/>
  <c r="DH212" i="3"/>
  <c r="DI212" i="3"/>
  <c r="DF202" i="3"/>
  <c r="DJ202" i="3" s="1"/>
  <c r="DG202" i="3"/>
  <c r="DH202" i="3"/>
  <c r="DI202" i="3"/>
  <c r="BD81" i="1"/>
  <c r="DF88" i="3"/>
  <c r="DJ88" i="3" s="1"/>
  <c r="DG88" i="3"/>
  <c r="DH88" i="3"/>
  <c r="DI88" i="3"/>
  <c r="CX29" i="3"/>
  <c r="BC81" i="1"/>
  <c r="CD81" i="1"/>
  <c r="AB77" i="1"/>
  <c r="CJ81" i="1"/>
  <c r="CW219" i="3"/>
  <c r="V873" i="1" s="1"/>
  <c r="DF204" i="3"/>
  <c r="DG204" i="3"/>
  <c r="DH204" i="3"/>
  <c r="DI204" i="3"/>
  <c r="DJ204" i="3" s="1"/>
  <c r="DF191" i="3"/>
  <c r="DJ191" i="3" s="1"/>
  <c r="DG191" i="3"/>
  <c r="DH191" i="3"/>
  <c r="DI191" i="3"/>
  <c r="DF182" i="3"/>
  <c r="P656" i="1" s="1"/>
  <c r="DG182" i="3"/>
  <c r="DH182" i="3"/>
  <c r="R656" i="1" s="1"/>
  <c r="DI182" i="3"/>
  <c r="CX129" i="3"/>
  <c r="CX54" i="3"/>
  <c r="CU11" i="3"/>
  <c r="CX11" i="3"/>
  <c r="DG98" i="3"/>
  <c r="DH98" i="3"/>
  <c r="DI98" i="3"/>
  <c r="CV96" i="3"/>
  <c r="U342" i="1" s="1"/>
  <c r="DH85" i="3"/>
  <c r="R274" i="1" s="1"/>
  <c r="DI85" i="3"/>
  <c r="DG59" i="3"/>
  <c r="DH59" i="3"/>
  <c r="DI59" i="3"/>
  <c r="CX57" i="3"/>
  <c r="CW46" i="3"/>
  <c r="V187" i="1" s="1"/>
  <c r="G278" i="7" s="1"/>
  <c r="CX196" i="3"/>
  <c r="CV126" i="3"/>
  <c r="U499" i="1" s="1"/>
  <c r="G646" i="7" s="1"/>
  <c r="CX114" i="3"/>
  <c r="DF96" i="3"/>
  <c r="P342" i="1" s="1"/>
  <c r="DG96" i="3"/>
  <c r="DH96" i="3"/>
  <c r="R342" i="1" s="1"/>
  <c r="DI96" i="3"/>
  <c r="DF92" i="3"/>
  <c r="DJ92" i="3" s="1"/>
  <c r="DG92" i="3"/>
  <c r="DH92" i="3"/>
  <c r="DI92" i="3"/>
  <c r="CW40" i="3"/>
  <c r="V150" i="1" s="1"/>
  <c r="G248" i="7" s="1"/>
  <c r="CW25" i="3"/>
  <c r="V145" i="1" s="1"/>
  <c r="G183" i="7" s="1"/>
  <c r="CU21" i="3"/>
  <c r="AP41" i="1"/>
  <c r="CX6" i="3"/>
  <c r="CU5" i="3"/>
  <c r="CX205" i="3"/>
  <c r="CW176" i="3"/>
  <c r="V654" i="1" s="1"/>
  <c r="G869" i="7" s="1"/>
  <c r="CX160" i="3"/>
  <c r="CW153" i="3"/>
  <c r="V608" i="1" s="1"/>
  <c r="G769" i="7" s="1"/>
  <c r="DF79" i="3"/>
  <c r="P271" i="1" s="1"/>
  <c r="DG79" i="3"/>
  <c r="DH79" i="3"/>
  <c r="R271" i="1" s="1"/>
  <c r="DI79" i="3"/>
  <c r="CX38" i="3"/>
  <c r="CV21" i="3"/>
  <c r="U79" i="1" s="1"/>
  <c r="G167" i="7" s="1"/>
  <c r="CX21" i="3"/>
  <c r="DF168" i="3"/>
  <c r="P652" i="1" s="1"/>
  <c r="DG168" i="3"/>
  <c r="DI168" i="3"/>
  <c r="S652" i="1" s="1"/>
  <c r="CW135" i="3"/>
  <c r="V567" i="1" s="1"/>
  <c r="G687" i="7" s="1"/>
  <c r="CX124" i="3"/>
  <c r="CV118" i="3"/>
  <c r="U460" i="1" s="1"/>
  <c r="G596" i="7" s="1"/>
  <c r="CX118" i="3"/>
  <c r="CW55" i="3"/>
  <c r="V190" i="1" s="1"/>
  <c r="G320" i="7" s="1"/>
  <c r="CV19" i="3"/>
  <c r="U78" i="1" s="1"/>
  <c r="G155" i="7" s="1"/>
  <c r="AO32" i="1"/>
  <c r="CX151" i="3"/>
  <c r="CW144" i="3"/>
  <c r="V570" i="1" s="1"/>
  <c r="G726" i="7" s="1"/>
  <c r="CV116" i="3"/>
  <c r="U459" i="1" s="1"/>
  <c r="G585" i="7" s="1"/>
  <c r="DF62" i="3"/>
  <c r="DJ62" i="3" s="1"/>
  <c r="DG62" i="3"/>
  <c r="DH62" i="3"/>
  <c r="DI62" i="3"/>
  <c r="CX13" i="3"/>
  <c r="BX32" i="1"/>
  <c r="CX219" i="3"/>
  <c r="CX214" i="3"/>
  <c r="CX188" i="3"/>
  <c r="CX133" i="3"/>
  <c r="DF75" i="3"/>
  <c r="P235" i="1" s="1"/>
  <c r="DG75" i="3"/>
  <c r="DH75" i="3"/>
  <c r="DI75" i="3"/>
  <c r="DJ65" i="3"/>
  <c r="CW49" i="3"/>
  <c r="V188" i="1" s="1"/>
  <c r="G292" i="7" s="1"/>
  <c r="CW34" i="3"/>
  <c r="V148" i="1" s="1"/>
  <c r="G222" i="7" s="1"/>
  <c r="CX30" i="3"/>
  <c r="CV13" i="3"/>
  <c r="U75" i="1" s="1"/>
  <c r="G119" i="7" s="1"/>
  <c r="CX16" i="3"/>
  <c r="CU15" i="3"/>
  <c r="CV15" i="3"/>
  <c r="U76" i="1" s="1"/>
  <c r="G131" i="7" s="1"/>
  <c r="CX142" i="3"/>
  <c r="DF101" i="3"/>
  <c r="DJ101" i="3" s="1"/>
  <c r="DG101" i="3"/>
  <c r="DH101" i="3"/>
  <c r="DI101" i="3"/>
  <c r="CX71" i="3"/>
  <c r="CX47" i="3"/>
  <c r="CX15" i="3"/>
  <c r="CV108" i="3"/>
  <c r="U455" i="1" s="1"/>
  <c r="G541" i="7" s="1"/>
  <c r="DF106" i="3"/>
  <c r="DG106" i="3"/>
  <c r="DH106" i="3"/>
  <c r="DI106" i="3"/>
  <c r="DF97" i="3"/>
  <c r="DG97" i="3"/>
  <c r="DH97" i="3"/>
  <c r="DI97" i="3"/>
  <c r="DJ97" i="3" s="1"/>
  <c r="CV11" i="3"/>
  <c r="U39" i="1" s="1"/>
  <c r="G105" i="7" s="1"/>
  <c r="CV9" i="3"/>
  <c r="U38" i="1" s="1"/>
  <c r="G94" i="7" s="1"/>
  <c r="CV7" i="3"/>
  <c r="U37" i="1" s="1"/>
  <c r="G83" i="7" s="1"/>
  <c r="CW180" i="3"/>
  <c r="V655" i="1" s="1"/>
  <c r="G883" i="7" s="1"/>
  <c r="CX180" i="3"/>
  <c r="DF177" i="3"/>
  <c r="DI177" i="3"/>
  <c r="DI170" i="3"/>
  <c r="CV163" i="3"/>
  <c r="U612" i="1" s="1"/>
  <c r="G822" i="7" s="1"/>
  <c r="CX163" i="3"/>
  <c r="CX127" i="3"/>
  <c r="CU9" i="3"/>
  <c r="CX5" i="3"/>
  <c r="CV3" i="3"/>
  <c r="U35" i="1" s="1"/>
  <c r="G61" i="7" s="1"/>
  <c r="CX3" i="3"/>
  <c r="DH170" i="3"/>
  <c r="R653" i="1" s="1"/>
  <c r="DF84" i="3"/>
  <c r="DJ84" i="3" s="1"/>
  <c r="DG84" i="3"/>
  <c r="DH84" i="3"/>
  <c r="DI84" i="3"/>
  <c r="CV67" i="3"/>
  <c r="U233" i="1" s="1"/>
  <c r="CW58" i="3"/>
  <c r="V191" i="1" s="1"/>
  <c r="G334" i="7" s="1"/>
  <c r="CW43" i="3"/>
  <c r="V186" i="1" s="1"/>
  <c r="G264" i="7" s="1"/>
  <c r="CX39" i="3"/>
  <c r="CW28" i="3"/>
  <c r="V146" i="1" s="1"/>
  <c r="G196" i="7" s="1"/>
  <c r="DI10" i="3"/>
  <c r="CX9" i="3"/>
  <c r="CV5" i="3"/>
  <c r="U36" i="1" s="1"/>
  <c r="G72" i="7" s="1"/>
  <c r="CV1" i="3"/>
  <c r="U34" i="1" s="1"/>
  <c r="G50" i="7" s="1"/>
  <c r="DI213" i="3"/>
  <c r="DG170" i="3"/>
  <c r="CV154" i="3"/>
  <c r="U609" i="1" s="1"/>
  <c r="G780" i="7" s="1"/>
  <c r="CX154" i="3"/>
  <c r="DG85" i="3"/>
  <c r="Q274" i="1" s="1"/>
  <c r="CX56" i="3"/>
  <c r="DH10" i="3"/>
  <c r="DH213" i="3"/>
  <c r="DI179" i="3"/>
  <c r="DJ179" i="3" s="1"/>
  <c r="DG169" i="3"/>
  <c r="DH169" i="3"/>
  <c r="CV136" i="3"/>
  <c r="U568" i="1" s="1"/>
  <c r="G697" i="7" s="1"/>
  <c r="CX136" i="3"/>
  <c r="DF98" i="3"/>
  <c r="DF85" i="3"/>
  <c r="P274" i="1" s="1"/>
  <c r="DF67" i="3"/>
  <c r="DG67" i="3"/>
  <c r="DH67" i="3"/>
  <c r="DI67" i="3"/>
  <c r="DF59" i="3"/>
  <c r="DG10" i="3"/>
  <c r="DG213" i="3"/>
  <c r="DJ213" i="3" s="1"/>
  <c r="DI192" i="3"/>
  <c r="DH179" i="3"/>
  <c r="DI176" i="3"/>
  <c r="CV145" i="3"/>
  <c r="U571" i="1" s="1"/>
  <c r="G736" i="7" s="1"/>
  <c r="CX145" i="3"/>
  <c r="DF93" i="3"/>
  <c r="DJ93" i="3" s="1"/>
  <c r="DG93" i="3"/>
  <c r="DH93" i="3"/>
  <c r="DI93" i="3"/>
  <c r="DF89" i="3"/>
  <c r="DG89" i="3"/>
  <c r="DH89" i="3"/>
  <c r="DI89" i="3"/>
  <c r="DG80" i="3"/>
  <c r="DH80" i="3"/>
  <c r="DI80" i="3"/>
  <c r="CU7" i="3"/>
  <c r="CX7" i="3"/>
  <c r="DI209" i="3"/>
  <c r="DI197" i="3"/>
  <c r="DJ197" i="3" s="1"/>
  <c r="DH192" i="3"/>
  <c r="R695" i="1" s="1"/>
  <c r="DG179" i="3"/>
  <c r="DH176" i="3"/>
  <c r="R654" i="1" s="1"/>
  <c r="CX117" i="3"/>
  <c r="DF78" i="3"/>
  <c r="DJ78" i="3" s="1"/>
  <c r="DG78" i="3"/>
  <c r="DH78" i="3"/>
  <c r="DF63" i="3"/>
  <c r="P232" i="1" s="1"/>
  <c r="DG63" i="3"/>
  <c r="DH63" i="3"/>
  <c r="R232" i="1" s="1"/>
  <c r="DI63" i="3"/>
  <c r="CW52" i="3"/>
  <c r="V189" i="1" s="1"/>
  <c r="G306" i="7" s="1"/>
  <c r="CX48" i="3"/>
  <c r="CW37" i="3"/>
  <c r="V149" i="1" s="1"/>
  <c r="G235" i="7" s="1"/>
  <c r="CX217" i="3"/>
  <c r="DH209" i="3"/>
  <c r="DI201" i="3"/>
  <c r="DH197" i="3"/>
  <c r="DG192" i="3"/>
  <c r="Q695" i="1" s="1"/>
  <c r="DG176" i="3"/>
  <c r="CX109" i="3"/>
  <c r="CX44" i="3"/>
  <c r="CX12" i="3"/>
  <c r="DH168" i="3"/>
  <c r="R652" i="1" s="1"/>
  <c r="DF100" i="3"/>
  <c r="DJ100" i="3" s="1"/>
  <c r="DG100" i="3"/>
  <c r="DH100" i="3"/>
  <c r="CV87" i="3"/>
  <c r="U275" i="1" s="1"/>
  <c r="CX87" i="3"/>
  <c r="DF74" i="3"/>
  <c r="DJ74" i="3" s="1"/>
  <c r="DG74" i="3"/>
  <c r="DH74" i="3"/>
  <c r="DI74" i="3"/>
  <c r="CW31" i="3"/>
  <c r="V147" i="1" s="1"/>
  <c r="G209" i="7" s="1"/>
  <c r="CX14" i="3"/>
  <c r="CX1" i="3"/>
  <c r="CX107" i="3"/>
  <c r="CX55" i="3"/>
  <c r="CX46" i="3"/>
  <c r="CX37" i="3"/>
  <c r="CX28" i="3"/>
  <c r="CX126" i="3"/>
  <c r="CX108" i="3"/>
  <c r="CX91" i="3"/>
  <c r="CX73" i="3"/>
  <c r="CX162" i="3"/>
  <c r="CX153" i="3"/>
  <c r="CX144" i="3"/>
  <c r="CX135" i="3"/>
  <c r="CX69" i="3"/>
  <c r="CX61" i="3"/>
  <c r="CC184" i="1" l="1"/>
  <c r="AI760" i="1"/>
  <c r="CD605" i="1"/>
  <c r="F633" i="1"/>
  <c r="V698" i="1"/>
  <c r="AT870" i="1"/>
  <c r="AI834" i="1"/>
  <c r="V81" i="1"/>
  <c r="U381" i="1"/>
  <c r="U376" i="1" s="1"/>
  <c r="AT381" i="1"/>
  <c r="F399" i="1" s="1"/>
  <c r="CC870" i="1"/>
  <c r="V502" i="1"/>
  <c r="AI875" i="1"/>
  <c r="G1043" i="7"/>
  <c r="AH344" i="1"/>
  <c r="U344" i="1" s="1"/>
  <c r="G488" i="7"/>
  <c r="V417" i="1"/>
  <c r="V413" i="1" s="1"/>
  <c r="AI339" i="1"/>
  <c r="AH277" i="1"/>
  <c r="U277" i="1" s="1"/>
  <c r="G459" i="7"/>
  <c r="AH698" i="1"/>
  <c r="G930" i="7"/>
  <c r="AH658" i="1"/>
  <c r="AH650" i="1" s="1"/>
  <c r="G880" i="7"/>
  <c r="CI344" i="1"/>
  <c r="CG344" i="1"/>
  <c r="K437" i="7"/>
  <c r="I437" i="7" s="1"/>
  <c r="AN437" i="7"/>
  <c r="CC760" i="1"/>
  <c r="GM379" i="1"/>
  <c r="GN379" i="1" s="1"/>
  <c r="AQ111" i="1"/>
  <c r="AQ28" i="1" s="1"/>
  <c r="GM800" i="1"/>
  <c r="BA1012" i="7"/>
  <c r="L1011" i="7" s="1"/>
  <c r="AN1012" i="7" s="1"/>
  <c r="AN521" i="7"/>
  <c r="K521" i="7"/>
  <c r="I521" i="7" s="1"/>
  <c r="AH765" i="1"/>
  <c r="U765" i="1" s="1"/>
  <c r="G979" i="7"/>
  <c r="AH237" i="1"/>
  <c r="U237" i="1" s="1"/>
  <c r="G375" i="7"/>
  <c r="AQ32" i="1"/>
  <c r="AB802" i="1"/>
  <c r="AB797" i="1" s="1"/>
  <c r="AN1004" i="7"/>
  <c r="K1004" i="7"/>
  <c r="I1004" i="7" s="1"/>
  <c r="GM799" i="1"/>
  <c r="GN799" i="1" s="1"/>
  <c r="CG658" i="1"/>
  <c r="BZ32" i="1"/>
  <c r="AT237" i="1"/>
  <c r="AT229" i="1" s="1"/>
  <c r="CI152" i="1"/>
  <c r="V41" i="1"/>
  <c r="V111" i="1" s="1"/>
  <c r="AI658" i="1"/>
  <c r="AI650" i="1" s="1"/>
  <c r="AQ381" i="1"/>
  <c r="F391" i="1" s="1"/>
  <c r="AU875" i="1"/>
  <c r="CG277" i="1"/>
  <c r="AT462" i="1"/>
  <c r="F480" i="1" s="1"/>
  <c r="CG502" i="1"/>
  <c r="CG494" i="1" s="1"/>
  <c r="F51" i="1"/>
  <c r="BZ494" i="1"/>
  <c r="CG381" i="1"/>
  <c r="CG376" i="1" s="1"/>
  <c r="GM272" i="1"/>
  <c r="GN272" i="1" s="1"/>
  <c r="CI381" i="1"/>
  <c r="CI376" i="1" s="1"/>
  <c r="CD229" i="1"/>
  <c r="BZ564" i="1"/>
  <c r="CG573" i="1"/>
  <c r="AX573" i="1" s="1"/>
  <c r="AQ573" i="1"/>
  <c r="CG152" i="1"/>
  <c r="CC650" i="1"/>
  <c r="AT658" i="1"/>
  <c r="AT728" i="1" s="1"/>
  <c r="AD797" i="1"/>
  <c r="AT344" i="1"/>
  <c r="F362" i="1" s="1"/>
  <c r="AX41" i="1"/>
  <c r="F48" i="1" s="1"/>
  <c r="AH81" i="1"/>
  <c r="AH73" i="1" s="1"/>
  <c r="BZ143" i="1"/>
  <c r="CI658" i="1"/>
  <c r="AZ658" i="1" s="1"/>
  <c r="BZ650" i="1"/>
  <c r="AT760" i="1"/>
  <c r="AT614" i="1"/>
  <c r="F632" i="1" s="1"/>
  <c r="AU573" i="1"/>
  <c r="AU564" i="1" s="1"/>
  <c r="AI797" i="1"/>
  <c r="F287" i="1"/>
  <c r="AJ605" i="1"/>
  <c r="W614" i="1"/>
  <c r="AJ143" i="1"/>
  <c r="W152" i="1"/>
  <c r="GN800" i="1"/>
  <c r="T502" i="1"/>
  <c r="AG494" i="1"/>
  <c r="CJ605" i="1"/>
  <c r="BA614" i="1"/>
  <c r="AI870" i="1"/>
  <c r="V875" i="1"/>
  <c r="DH14" i="3"/>
  <c r="DI14" i="3"/>
  <c r="DF14" i="3"/>
  <c r="DJ14" i="3" s="1"/>
  <c r="DG14" i="3"/>
  <c r="DJ186" i="3"/>
  <c r="S692" i="1"/>
  <c r="BC650" i="1"/>
  <c r="F674" i="1"/>
  <c r="BC728" i="1"/>
  <c r="DF140" i="3"/>
  <c r="DG140" i="3"/>
  <c r="DH140" i="3"/>
  <c r="DI140" i="3"/>
  <c r="DJ140" i="3" s="1"/>
  <c r="BA502" i="1"/>
  <c r="CJ494" i="1"/>
  <c r="CM923" i="1"/>
  <c r="AQ650" i="1"/>
  <c r="F668" i="1"/>
  <c r="V834" i="1"/>
  <c r="F861" i="1"/>
  <c r="F788" i="1"/>
  <c r="V760" i="1"/>
  <c r="AT690" i="1"/>
  <c r="F716" i="1"/>
  <c r="DF7" i="3"/>
  <c r="P37" i="1" s="1"/>
  <c r="DG7" i="3"/>
  <c r="Q37" i="1" s="1"/>
  <c r="DH7" i="3"/>
  <c r="R37" i="1" s="1"/>
  <c r="DI7" i="3"/>
  <c r="DF154" i="3"/>
  <c r="DG154" i="3"/>
  <c r="DH154" i="3"/>
  <c r="DI154" i="3"/>
  <c r="DF3" i="3"/>
  <c r="P35" i="1" s="1"/>
  <c r="DG3" i="3"/>
  <c r="DH3" i="3"/>
  <c r="R35" i="1" s="1"/>
  <c r="DI3" i="3"/>
  <c r="DF30" i="3"/>
  <c r="DG30" i="3"/>
  <c r="DH30" i="3"/>
  <c r="DI30" i="3"/>
  <c r="DJ30" i="3" s="1"/>
  <c r="Q271" i="1"/>
  <c r="Q342" i="1"/>
  <c r="DF54" i="3"/>
  <c r="DG54" i="3"/>
  <c r="DH54" i="3"/>
  <c r="DI54" i="3"/>
  <c r="DJ54" i="3" s="1"/>
  <c r="F97" i="1"/>
  <c r="BC73" i="1"/>
  <c r="DJ173" i="3"/>
  <c r="P653" i="1"/>
  <c r="AO184" i="1"/>
  <c r="F197" i="1"/>
  <c r="F161" i="1"/>
  <c r="AP143" i="1"/>
  <c r="CD453" i="1"/>
  <c r="AU462" i="1"/>
  <c r="CD339" i="1"/>
  <c r="AU344" i="1"/>
  <c r="F424" i="1"/>
  <c r="AX413" i="1"/>
  <c r="AF381" i="1"/>
  <c r="CY378" i="1"/>
  <c r="X378" i="1" s="1"/>
  <c r="CZ378" i="1"/>
  <c r="Y378" i="1" s="1"/>
  <c r="BZ605" i="1"/>
  <c r="AQ614" i="1"/>
  <c r="CG614" i="1"/>
  <c r="CI614" i="1"/>
  <c r="BD760" i="1"/>
  <c r="F790" i="1"/>
  <c r="CB923" i="1"/>
  <c r="BD834" i="1"/>
  <c r="F863" i="1"/>
  <c r="AT907" i="1"/>
  <c r="F941" i="1"/>
  <c r="T834" i="1"/>
  <c r="F859" i="1"/>
  <c r="DF26" i="3"/>
  <c r="DG26" i="3"/>
  <c r="DH26" i="3"/>
  <c r="DI26" i="3"/>
  <c r="DF49" i="3"/>
  <c r="DG49" i="3"/>
  <c r="DH49" i="3"/>
  <c r="DI49" i="3"/>
  <c r="AI573" i="1"/>
  <c r="DF48" i="3"/>
  <c r="DG48" i="3"/>
  <c r="DH48" i="3"/>
  <c r="DI48" i="3"/>
  <c r="DJ48" i="3" s="1"/>
  <c r="DJ67" i="3"/>
  <c r="DJ106" i="3"/>
  <c r="DF160" i="3"/>
  <c r="DG160" i="3"/>
  <c r="DH160" i="3"/>
  <c r="DI160" i="3"/>
  <c r="DI19" i="3"/>
  <c r="DG19" i="3"/>
  <c r="Q78" i="1" s="1"/>
  <c r="DH19" i="3"/>
  <c r="R78" i="1" s="1"/>
  <c r="DF19" i="3"/>
  <c r="P78" i="1" s="1"/>
  <c r="AH760" i="1"/>
  <c r="T81" i="1"/>
  <c r="AG73" i="1"/>
  <c r="AX152" i="1"/>
  <c r="CG143" i="1"/>
  <c r="F394" i="1"/>
  <c r="BB376" i="1"/>
  <c r="AT143" i="1"/>
  <c r="F170" i="1"/>
  <c r="DF130" i="3"/>
  <c r="DG130" i="3"/>
  <c r="DH130" i="3"/>
  <c r="DI130" i="3"/>
  <c r="AU184" i="1"/>
  <c r="F212" i="1"/>
  <c r="AI614" i="1"/>
  <c r="AT502" i="1"/>
  <c r="CC494" i="1"/>
  <c r="W193" i="1"/>
  <c r="AJ184" i="1"/>
  <c r="T462" i="1"/>
  <c r="AG453" i="1"/>
  <c r="AX658" i="1"/>
  <c r="CG650" i="1"/>
  <c r="AZ838" i="1"/>
  <c r="CI834" i="1"/>
  <c r="BA376" i="1"/>
  <c r="F401" i="1"/>
  <c r="CI797" i="1"/>
  <c r="AZ802" i="1"/>
  <c r="V494" i="1"/>
  <c r="F525" i="1"/>
  <c r="X907" i="1"/>
  <c r="F949" i="1"/>
  <c r="O907" i="1"/>
  <c r="F925" i="1"/>
  <c r="F945" i="1"/>
  <c r="U907" i="1"/>
  <c r="DJ192" i="3"/>
  <c r="S695" i="1"/>
  <c r="CP695" i="1" s="1"/>
  <c r="O695" i="1" s="1"/>
  <c r="AU152" i="1"/>
  <c r="CD143" i="1"/>
  <c r="F702" i="1"/>
  <c r="AO690" i="1"/>
  <c r="DF196" i="3"/>
  <c r="P762" i="1" s="1"/>
  <c r="DG196" i="3"/>
  <c r="Q762" i="1" s="1"/>
  <c r="DH196" i="3"/>
  <c r="R762" i="1" s="1"/>
  <c r="DI196" i="3"/>
  <c r="Q656" i="1"/>
  <c r="AP184" i="1"/>
  <c r="F202" i="1"/>
  <c r="AT73" i="1"/>
  <c r="F99" i="1"/>
  <c r="CI269" i="1"/>
  <c r="AZ277" i="1"/>
  <c r="F105" i="1"/>
  <c r="W73" i="1"/>
  <c r="AH573" i="1"/>
  <c r="DF148" i="3"/>
  <c r="DG148" i="3"/>
  <c r="DH148" i="3"/>
  <c r="DI148" i="3"/>
  <c r="AG269" i="1"/>
  <c r="T277" i="1"/>
  <c r="DJ105" i="3"/>
  <c r="W269" i="1"/>
  <c r="F301" i="1"/>
  <c r="BB870" i="1"/>
  <c r="F888" i="1"/>
  <c r="CG797" i="1"/>
  <c r="AX802" i="1"/>
  <c r="F789" i="1"/>
  <c r="W760" i="1"/>
  <c r="DF152" i="3"/>
  <c r="DG152" i="3"/>
  <c r="DH152" i="3"/>
  <c r="DI152" i="3"/>
  <c r="DJ152" i="3" s="1"/>
  <c r="DG32" i="3"/>
  <c r="DH32" i="3"/>
  <c r="DI32" i="3"/>
  <c r="DF32" i="3"/>
  <c r="P148" i="1" s="1"/>
  <c r="P692" i="1"/>
  <c r="AO413" i="1"/>
  <c r="F421" i="1"/>
  <c r="AU32" i="1"/>
  <c r="F60" i="1"/>
  <c r="DI20" i="3"/>
  <c r="DF20" i="3"/>
  <c r="DJ20" i="3" s="1"/>
  <c r="DG20" i="3"/>
  <c r="DH20" i="3"/>
  <c r="DG33" i="3"/>
  <c r="DF33" i="3"/>
  <c r="DH33" i="3"/>
  <c r="DI33" i="3"/>
  <c r="DJ33" i="3" s="1"/>
  <c r="CI32" i="1"/>
  <c r="AZ41" i="1"/>
  <c r="DF31" i="3"/>
  <c r="DG31" i="3"/>
  <c r="DH31" i="3"/>
  <c r="DI31" i="3"/>
  <c r="DF134" i="3"/>
  <c r="DG134" i="3"/>
  <c r="DH134" i="3"/>
  <c r="DI134" i="3"/>
  <c r="DJ134" i="3" s="1"/>
  <c r="DF128" i="3"/>
  <c r="DG128" i="3"/>
  <c r="DH128" i="3"/>
  <c r="DI128" i="3"/>
  <c r="W237" i="1"/>
  <c r="AJ229" i="1"/>
  <c r="T237" i="1"/>
  <c r="AG229" i="1"/>
  <c r="AO449" i="1"/>
  <c r="F536" i="1"/>
  <c r="AQ413" i="1"/>
  <c r="F427" i="1"/>
  <c r="R415" i="1"/>
  <c r="AE417" i="1" s="1"/>
  <c r="DF143" i="3"/>
  <c r="DG143" i="3"/>
  <c r="DH143" i="3"/>
  <c r="DI143" i="3"/>
  <c r="DJ143" i="3" s="1"/>
  <c r="F778" i="1"/>
  <c r="BB760" i="1"/>
  <c r="R802" i="1"/>
  <c r="AE797" i="1"/>
  <c r="F400" i="1"/>
  <c r="AU376" i="1"/>
  <c r="BC797" i="1"/>
  <c r="F818" i="1"/>
  <c r="AJ564" i="1"/>
  <c r="W573" i="1"/>
  <c r="F812" i="1"/>
  <c r="AQ797" i="1"/>
  <c r="CI907" i="1"/>
  <c r="AZ923" i="1"/>
  <c r="T907" i="1"/>
  <c r="F944" i="1"/>
  <c r="V907" i="1"/>
  <c r="F946" i="1"/>
  <c r="V658" i="1"/>
  <c r="BD32" i="1"/>
  <c r="BD111" i="1"/>
  <c r="F66" i="1"/>
  <c r="DJ89" i="3"/>
  <c r="DI162" i="3"/>
  <c r="DF162" i="3"/>
  <c r="DG162" i="3"/>
  <c r="DH162" i="3"/>
  <c r="DF9" i="3"/>
  <c r="P38" i="1" s="1"/>
  <c r="DG9" i="3"/>
  <c r="Q38" i="1" s="1"/>
  <c r="DH9" i="3"/>
  <c r="R38" i="1" s="1"/>
  <c r="DI9" i="3"/>
  <c r="DF15" i="3"/>
  <c r="DH15" i="3"/>
  <c r="DG15" i="3"/>
  <c r="DI15" i="3"/>
  <c r="Q235" i="1"/>
  <c r="DF118" i="3"/>
  <c r="DG118" i="3"/>
  <c r="Q460" i="1" s="1"/>
  <c r="DH118" i="3"/>
  <c r="R460" i="1" s="1"/>
  <c r="DI118" i="3"/>
  <c r="DF57" i="3"/>
  <c r="DG57" i="3"/>
  <c r="DH57" i="3"/>
  <c r="DI57" i="3"/>
  <c r="DJ57" i="3" s="1"/>
  <c r="F106" i="1"/>
  <c r="BD73" i="1"/>
  <c r="DG23" i="3"/>
  <c r="DH23" i="3"/>
  <c r="DI23" i="3"/>
  <c r="DF23" i="3"/>
  <c r="DF58" i="3"/>
  <c r="DG58" i="3"/>
  <c r="DH58" i="3"/>
  <c r="DI58" i="3"/>
  <c r="DF34" i="3"/>
  <c r="DG34" i="3"/>
  <c r="DH34" i="3"/>
  <c r="DI34" i="3"/>
  <c r="CY696" i="1"/>
  <c r="X696" i="1" s="1"/>
  <c r="AZ958" i="7" s="1"/>
  <c r="L956" i="7" s="1"/>
  <c r="CZ696" i="1"/>
  <c r="Y696" i="1" s="1"/>
  <c r="BA958" i="7" s="1"/>
  <c r="L957" i="7" s="1"/>
  <c r="CJ143" i="1"/>
  <c r="BA152" i="1"/>
  <c r="BZ229" i="1"/>
  <c r="AQ237" i="1"/>
  <c r="CG237" i="1"/>
  <c r="CI237" i="1"/>
  <c r="DF131" i="3"/>
  <c r="DG131" i="3"/>
  <c r="DI131" i="3"/>
  <c r="DJ131" i="3" s="1"/>
  <c r="DH131" i="3"/>
  <c r="T143" i="1"/>
  <c r="F173" i="1"/>
  <c r="DF149" i="3"/>
  <c r="DG149" i="3"/>
  <c r="DI149" i="3"/>
  <c r="DJ149" i="3" s="1"/>
  <c r="DH149" i="3"/>
  <c r="CI564" i="1"/>
  <c r="AZ573" i="1"/>
  <c r="V453" i="1"/>
  <c r="F485" i="1"/>
  <c r="V532" i="1"/>
  <c r="T614" i="1"/>
  <c r="AG605" i="1"/>
  <c r="AU797" i="1"/>
  <c r="F821" i="1"/>
  <c r="AO564" i="1"/>
  <c r="F577" i="1"/>
  <c r="DF215" i="3"/>
  <c r="P872" i="1" s="1"/>
  <c r="DG215" i="3"/>
  <c r="Q872" i="1" s="1"/>
  <c r="DI215" i="3"/>
  <c r="DH215" i="3"/>
  <c r="R872" i="1" s="1"/>
  <c r="BZ690" i="1"/>
  <c r="AQ698" i="1"/>
  <c r="AZ875" i="1"/>
  <c r="CI870" i="1"/>
  <c r="T650" i="1"/>
  <c r="F679" i="1"/>
  <c r="Y907" i="1"/>
  <c r="F950" i="1"/>
  <c r="AI269" i="1"/>
  <c r="V277" i="1"/>
  <c r="V307" i="1" s="1"/>
  <c r="W907" i="1"/>
  <c r="F947" i="1"/>
  <c r="DF150" i="3"/>
  <c r="DG150" i="3"/>
  <c r="DI150" i="3"/>
  <c r="DH150" i="3"/>
  <c r="DH73" i="3"/>
  <c r="DF73" i="3"/>
  <c r="DG73" i="3"/>
  <c r="DI73" i="3"/>
  <c r="DJ59" i="3"/>
  <c r="AO269" i="1"/>
  <c r="F281" i="1"/>
  <c r="DF53" i="3"/>
  <c r="DG53" i="3"/>
  <c r="DH53" i="3"/>
  <c r="DI53" i="3"/>
  <c r="AE376" i="1"/>
  <c r="R381" i="1"/>
  <c r="F293" i="1"/>
  <c r="BC269" i="1"/>
  <c r="BC307" i="1"/>
  <c r="AT339" i="1"/>
  <c r="AX32" i="1"/>
  <c r="CJ453" i="1"/>
  <c r="BA462" i="1"/>
  <c r="AT376" i="1"/>
  <c r="AT269" i="1"/>
  <c r="F295" i="1"/>
  <c r="CG834" i="1"/>
  <c r="AX838" i="1"/>
  <c r="X802" i="1"/>
  <c r="AK797" i="1"/>
  <c r="AD907" i="1"/>
  <c r="Q923" i="1"/>
  <c r="AU907" i="1"/>
  <c r="F942" i="1"/>
  <c r="AX923" i="1"/>
  <c r="CG907" i="1"/>
  <c r="W650" i="1"/>
  <c r="F682" i="1"/>
  <c r="DF35" i="3"/>
  <c r="DG35" i="3"/>
  <c r="DH35" i="3"/>
  <c r="DI35" i="3"/>
  <c r="CG184" i="1"/>
  <c r="AX193" i="1"/>
  <c r="F439" i="1"/>
  <c r="U413" i="1"/>
  <c r="F403" i="1"/>
  <c r="BD269" i="1"/>
  <c r="F302" i="1"/>
  <c r="DF163" i="3"/>
  <c r="DG163" i="3"/>
  <c r="DH163" i="3"/>
  <c r="DI163" i="3"/>
  <c r="DG6" i="3"/>
  <c r="DF6" i="3"/>
  <c r="DJ6" i="3" s="1"/>
  <c r="DH6" i="3"/>
  <c r="DI6" i="3"/>
  <c r="DG50" i="3"/>
  <c r="DH50" i="3"/>
  <c r="DI50" i="3"/>
  <c r="DF50" i="3"/>
  <c r="P341" i="1"/>
  <c r="DF71" i="3"/>
  <c r="DG71" i="3"/>
  <c r="Q234" i="1" s="1"/>
  <c r="DH71" i="3"/>
  <c r="DI71" i="3"/>
  <c r="DF133" i="3"/>
  <c r="DG133" i="3"/>
  <c r="DH133" i="3"/>
  <c r="DI133" i="3"/>
  <c r="DF124" i="3"/>
  <c r="DG124" i="3"/>
  <c r="DH124" i="3"/>
  <c r="DI124" i="3"/>
  <c r="AP32" i="1"/>
  <c r="AP111" i="1"/>
  <c r="F50" i="1"/>
  <c r="AH193" i="1"/>
  <c r="BB143" i="1"/>
  <c r="F165" i="1"/>
  <c r="BB28" i="1"/>
  <c r="F124" i="1"/>
  <c r="BB953" i="1"/>
  <c r="DF146" i="3"/>
  <c r="DG146" i="3"/>
  <c r="DH146" i="3"/>
  <c r="DI146" i="3"/>
  <c r="DJ146" i="3" s="1"/>
  <c r="T184" i="1"/>
  <c r="F214" i="1"/>
  <c r="CI413" i="1"/>
  <c r="AZ417" i="1"/>
  <c r="DF221" i="3"/>
  <c r="DJ221" i="3" s="1"/>
  <c r="DG221" i="3"/>
  <c r="DH221" i="3"/>
  <c r="DI221" i="3"/>
  <c r="DH111" i="3"/>
  <c r="DI111" i="3"/>
  <c r="DF111" i="3"/>
  <c r="DJ111" i="3" s="1"/>
  <c r="DG111" i="3"/>
  <c r="F900" i="1"/>
  <c r="BD870" i="1"/>
  <c r="F512" i="1"/>
  <c r="AQ494" i="1"/>
  <c r="AT834" i="1"/>
  <c r="F856" i="1"/>
  <c r="CA907" i="1"/>
  <c r="AR923" i="1"/>
  <c r="CI760" i="1"/>
  <c r="AZ765" i="1"/>
  <c r="F825" i="1"/>
  <c r="V797" i="1"/>
  <c r="AQ907" i="1"/>
  <c r="F933" i="1"/>
  <c r="CD73" i="1"/>
  <c r="AU81" i="1"/>
  <c r="AU111" i="1" s="1"/>
  <c r="DF217" i="3"/>
  <c r="DG217" i="3"/>
  <c r="DH217" i="3"/>
  <c r="DI217" i="3"/>
  <c r="DJ217" i="3" s="1"/>
  <c r="AJ32" i="1"/>
  <c r="W41" i="1"/>
  <c r="DF132" i="3"/>
  <c r="DG132" i="3"/>
  <c r="DH132" i="3"/>
  <c r="DI132" i="3"/>
  <c r="BA564" i="1"/>
  <c r="F593" i="1"/>
  <c r="DI69" i="3"/>
  <c r="S233" i="1" s="1"/>
  <c r="DF69" i="3"/>
  <c r="P233" i="1" s="1"/>
  <c r="DG69" i="3"/>
  <c r="DJ69" i="3" s="1"/>
  <c r="DH69" i="3"/>
  <c r="R233" i="1" s="1"/>
  <c r="DJ182" i="3"/>
  <c r="S656" i="1"/>
  <c r="F769" i="1"/>
  <c r="AO760" i="1"/>
  <c r="AH152" i="1"/>
  <c r="DG41" i="3"/>
  <c r="DH41" i="3"/>
  <c r="DI41" i="3"/>
  <c r="DF41" i="3"/>
  <c r="DH91" i="3"/>
  <c r="R341" i="1" s="1"/>
  <c r="AE344" i="1" s="1"/>
  <c r="DF91" i="3"/>
  <c r="DG91" i="3"/>
  <c r="DJ91" i="3" s="1"/>
  <c r="DI91" i="3"/>
  <c r="S341" i="1" s="1"/>
  <c r="DH108" i="3"/>
  <c r="DF108" i="3"/>
  <c r="DI108" i="3"/>
  <c r="DG108" i="3"/>
  <c r="DF136" i="3"/>
  <c r="DG136" i="3"/>
  <c r="Q568" i="1" s="1"/>
  <c r="DH136" i="3"/>
  <c r="R568" i="1" s="1"/>
  <c r="DI136" i="3"/>
  <c r="DF39" i="3"/>
  <c r="DG39" i="3"/>
  <c r="DH39" i="3"/>
  <c r="DI39" i="3"/>
  <c r="DJ39" i="3" s="1"/>
  <c r="DJ177" i="3"/>
  <c r="P654" i="1"/>
  <c r="DH188" i="3"/>
  <c r="R693" i="1" s="1"/>
  <c r="DI188" i="3"/>
  <c r="DF188" i="3"/>
  <c r="P693" i="1" s="1"/>
  <c r="DG188" i="3"/>
  <c r="Q693" i="1" s="1"/>
  <c r="DG24" i="3"/>
  <c r="DF24" i="3"/>
  <c r="DH24" i="3"/>
  <c r="DI24" i="3"/>
  <c r="DJ24" i="3" s="1"/>
  <c r="DF45" i="3"/>
  <c r="DG45" i="3"/>
  <c r="DH45" i="3"/>
  <c r="DI45" i="3"/>
  <c r="DJ45" i="3" s="1"/>
  <c r="DJ195" i="3"/>
  <c r="P696" i="1"/>
  <c r="CP696" i="1" s="1"/>
  <c r="O696" i="1" s="1"/>
  <c r="DI2" i="3"/>
  <c r="DF2" i="3"/>
  <c r="DJ2" i="3" s="1"/>
  <c r="DG2" i="3"/>
  <c r="DH2" i="3"/>
  <c r="DF119" i="3"/>
  <c r="DJ119" i="3" s="1"/>
  <c r="DG119" i="3"/>
  <c r="DH119" i="3"/>
  <c r="DI119" i="3"/>
  <c r="F162" i="1"/>
  <c r="AQ143" i="1"/>
  <c r="DH147" i="3"/>
  <c r="DI147" i="3"/>
  <c r="DF147" i="3"/>
  <c r="DG147" i="3"/>
  <c r="DJ147" i="3" s="1"/>
  <c r="CJ339" i="1"/>
  <c r="BA344" i="1"/>
  <c r="AP413" i="1"/>
  <c r="F426" i="1"/>
  <c r="DF159" i="3"/>
  <c r="DG159" i="3"/>
  <c r="DI159" i="3"/>
  <c r="DH159" i="3"/>
  <c r="BA237" i="1"/>
  <c r="CJ229" i="1"/>
  <c r="DF110" i="3"/>
  <c r="DG110" i="3"/>
  <c r="DH110" i="3"/>
  <c r="DI110" i="3"/>
  <c r="DF218" i="3"/>
  <c r="DG218" i="3"/>
  <c r="DH218" i="3"/>
  <c r="DI218" i="3"/>
  <c r="DJ218" i="3" s="1"/>
  <c r="F591" i="1"/>
  <c r="AT564" i="1"/>
  <c r="CI494" i="1"/>
  <c r="AZ502" i="1"/>
  <c r="F851" i="1"/>
  <c r="BB834" i="1"/>
  <c r="F365" i="1"/>
  <c r="T339" i="1"/>
  <c r="BA760" i="1"/>
  <c r="F785" i="1"/>
  <c r="F938" i="1"/>
  <c r="S907" i="1"/>
  <c r="AT797" i="1"/>
  <c r="F820" i="1"/>
  <c r="DF61" i="3"/>
  <c r="P231" i="1" s="1"/>
  <c r="DG61" i="3"/>
  <c r="DH61" i="3"/>
  <c r="R231" i="1" s="1"/>
  <c r="DI61" i="3"/>
  <c r="S231" i="1" s="1"/>
  <c r="AU834" i="1"/>
  <c r="F857" i="1"/>
  <c r="AH41" i="1"/>
  <c r="DF87" i="3"/>
  <c r="P275" i="1" s="1"/>
  <c r="AC277" i="1" s="1"/>
  <c r="DG87" i="3"/>
  <c r="Q275" i="1" s="1"/>
  <c r="DH87" i="3"/>
  <c r="R275" i="1" s="1"/>
  <c r="AE277" i="1" s="1"/>
  <c r="DI87" i="3"/>
  <c r="CY652" i="1"/>
  <c r="X652" i="1" s="1"/>
  <c r="AZ850" i="7" s="1"/>
  <c r="L848" i="7" s="1"/>
  <c r="CZ652" i="1"/>
  <c r="Y652" i="1" s="1"/>
  <c r="BA850" i="7" s="1"/>
  <c r="L849" i="7" s="1"/>
  <c r="AG32" i="1"/>
  <c r="T41" i="1"/>
  <c r="DF25" i="3"/>
  <c r="DG25" i="3"/>
  <c r="DJ25" i="3" s="1"/>
  <c r="DH25" i="3"/>
  <c r="DI25" i="3"/>
  <c r="DG42" i="3"/>
  <c r="DF42" i="3"/>
  <c r="DH42" i="3"/>
  <c r="DI42" i="3"/>
  <c r="DJ42" i="3" s="1"/>
  <c r="DF220" i="3"/>
  <c r="DJ220" i="3" s="1"/>
  <c r="DG220" i="3"/>
  <c r="DH220" i="3"/>
  <c r="DI220" i="3"/>
  <c r="DG51" i="3"/>
  <c r="DH51" i="3"/>
  <c r="DF51" i="3"/>
  <c r="DI51" i="3"/>
  <c r="DJ51" i="3" s="1"/>
  <c r="CJ32" i="1"/>
  <c r="BA41" i="1"/>
  <c r="AT307" i="1"/>
  <c r="V73" i="1"/>
  <c r="F104" i="1"/>
  <c r="BC376" i="1"/>
  <c r="F397" i="1"/>
  <c r="AQ339" i="1"/>
  <c r="F354" i="1"/>
  <c r="W381" i="1"/>
  <c r="AJ376" i="1"/>
  <c r="DF216" i="3"/>
  <c r="DG216" i="3"/>
  <c r="DH216" i="3"/>
  <c r="DI216" i="3"/>
  <c r="CI690" i="1"/>
  <c r="AZ698" i="1"/>
  <c r="CH907" i="1"/>
  <c r="AY923" i="1"/>
  <c r="DF123" i="3"/>
  <c r="DJ123" i="3" s="1"/>
  <c r="DG123" i="3"/>
  <c r="DH123" i="3"/>
  <c r="DI123" i="3"/>
  <c r="DJ75" i="3"/>
  <c r="S235" i="1"/>
  <c r="DH47" i="3"/>
  <c r="DG47" i="3"/>
  <c r="Q188" i="1" s="1"/>
  <c r="DF47" i="3"/>
  <c r="P188" i="1" s="1"/>
  <c r="DI47" i="3"/>
  <c r="DH126" i="3"/>
  <c r="DF126" i="3"/>
  <c r="P499" i="1" s="1"/>
  <c r="DG126" i="3"/>
  <c r="DI126" i="3"/>
  <c r="DF28" i="3"/>
  <c r="DG28" i="3"/>
  <c r="DH28" i="3"/>
  <c r="DI28" i="3"/>
  <c r="DH219" i="3"/>
  <c r="DI219" i="3"/>
  <c r="DF219" i="3"/>
  <c r="DG219" i="3"/>
  <c r="DJ168" i="3"/>
  <c r="Q652" i="1"/>
  <c r="DJ212" i="3"/>
  <c r="F57" i="1"/>
  <c r="BC32" i="1"/>
  <c r="BC111" i="1"/>
  <c r="DF43" i="3"/>
  <c r="DG43" i="3"/>
  <c r="DH43" i="3"/>
  <c r="DI43" i="3"/>
  <c r="DJ17" i="3"/>
  <c r="S77" i="1"/>
  <c r="DF52" i="3"/>
  <c r="DG52" i="3"/>
  <c r="DJ52" i="3" s="1"/>
  <c r="DH52" i="3"/>
  <c r="DI52" i="3"/>
  <c r="DH178" i="3"/>
  <c r="DI178" i="3"/>
  <c r="DF178" i="3"/>
  <c r="DG178" i="3"/>
  <c r="DI116" i="3"/>
  <c r="DH116" i="3"/>
  <c r="DF116" i="3"/>
  <c r="DG116" i="3"/>
  <c r="DF125" i="3"/>
  <c r="DJ125" i="3" s="1"/>
  <c r="DG125" i="3"/>
  <c r="DH125" i="3"/>
  <c r="DI125" i="3"/>
  <c r="AT184" i="1"/>
  <c r="F211" i="1"/>
  <c r="F368" i="1"/>
  <c r="W339" i="1"/>
  <c r="CD494" i="1"/>
  <c r="AU502" i="1"/>
  <c r="DF157" i="3"/>
  <c r="DG157" i="3"/>
  <c r="DH157" i="3"/>
  <c r="DI157" i="3"/>
  <c r="CE381" i="1"/>
  <c r="CF381" i="1"/>
  <c r="CH381" i="1"/>
  <c r="P381" i="1"/>
  <c r="AC376" i="1"/>
  <c r="AU269" i="1"/>
  <c r="F296" i="1"/>
  <c r="U873" i="1"/>
  <c r="V690" i="1"/>
  <c r="F721" i="1"/>
  <c r="F896" i="1"/>
  <c r="T870" i="1"/>
  <c r="CE907" i="1"/>
  <c r="AV923" i="1"/>
  <c r="F121" i="1"/>
  <c r="DG5" i="3"/>
  <c r="Q36" i="1" s="1"/>
  <c r="DH5" i="3"/>
  <c r="R36" i="1" s="1"/>
  <c r="DI5" i="3"/>
  <c r="DF5" i="3"/>
  <c r="P36" i="1" s="1"/>
  <c r="DF203" i="3"/>
  <c r="P763" i="1" s="1"/>
  <c r="DG203" i="3"/>
  <c r="Q763" i="1" s="1"/>
  <c r="DH203" i="3"/>
  <c r="R763" i="1" s="1"/>
  <c r="DI203" i="3"/>
  <c r="DI144" i="3"/>
  <c r="DH144" i="3"/>
  <c r="DF144" i="3"/>
  <c r="DG144" i="3"/>
  <c r="R235" i="1"/>
  <c r="R77" i="1"/>
  <c r="AT32" i="1"/>
  <c r="AT111" i="1"/>
  <c r="F59" i="1"/>
  <c r="DF112" i="3"/>
  <c r="DG112" i="3"/>
  <c r="Q457" i="1" s="1"/>
  <c r="DI112" i="3"/>
  <c r="DH112" i="3"/>
  <c r="AZ152" i="1"/>
  <c r="CI143" i="1"/>
  <c r="DF115" i="3"/>
  <c r="DJ115" i="3" s="1"/>
  <c r="DG115" i="3"/>
  <c r="DH115" i="3"/>
  <c r="DI115" i="3"/>
  <c r="DF155" i="3"/>
  <c r="DG155" i="3"/>
  <c r="DH155" i="3"/>
  <c r="DI155" i="3"/>
  <c r="DJ155" i="3" s="1"/>
  <c r="AU413" i="1"/>
  <c r="F436" i="1"/>
  <c r="CP378" i="1"/>
  <c r="O378" i="1" s="1"/>
  <c r="BD690" i="1"/>
  <c r="BD728" i="1"/>
  <c r="F723" i="1"/>
  <c r="BC870" i="1"/>
  <c r="F891" i="1"/>
  <c r="BA907" i="1"/>
  <c r="F943" i="1"/>
  <c r="AQ564" i="1"/>
  <c r="F583" i="1"/>
  <c r="BA658" i="1"/>
  <c r="CJ650" i="1"/>
  <c r="T797" i="1"/>
  <c r="F823" i="1"/>
  <c r="P907" i="1"/>
  <c r="F926" i="1"/>
  <c r="BA870" i="1"/>
  <c r="F895" i="1"/>
  <c r="DF151" i="3"/>
  <c r="P608" i="1" s="1"/>
  <c r="DG151" i="3"/>
  <c r="DH151" i="3"/>
  <c r="R608" i="1" s="1"/>
  <c r="DI151" i="3"/>
  <c r="DJ83" i="3"/>
  <c r="S273" i="1"/>
  <c r="CP273" i="1" s="1"/>
  <c r="O273" i="1" s="1"/>
  <c r="AP307" i="1"/>
  <c r="AP269" i="1"/>
  <c r="F286" i="1"/>
  <c r="F618" i="1"/>
  <c r="AO605" i="1"/>
  <c r="F667" i="1"/>
  <c r="AP650" i="1"/>
  <c r="AP728" i="1"/>
  <c r="F826" i="1"/>
  <c r="W797" i="1"/>
  <c r="DI153" i="3"/>
  <c r="DF153" i="3"/>
  <c r="DG153" i="3"/>
  <c r="DJ153" i="3" s="1"/>
  <c r="DH153" i="3"/>
  <c r="Q341" i="1"/>
  <c r="AD344" i="1" s="1"/>
  <c r="DF46" i="3"/>
  <c r="DG46" i="3"/>
  <c r="DH46" i="3"/>
  <c r="DI46" i="3"/>
  <c r="DF145" i="3"/>
  <c r="DG145" i="3"/>
  <c r="DH145" i="3"/>
  <c r="DI145" i="3"/>
  <c r="DF142" i="3"/>
  <c r="P570" i="1" s="1"/>
  <c r="DG142" i="3"/>
  <c r="Q570" i="1" s="1"/>
  <c r="DH142" i="3"/>
  <c r="R570" i="1" s="1"/>
  <c r="DI142" i="3"/>
  <c r="DF13" i="3"/>
  <c r="P75" i="1" s="1"/>
  <c r="DG13" i="3"/>
  <c r="Q75" i="1" s="1"/>
  <c r="DH13" i="3"/>
  <c r="R75" i="1" s="1"/>
  <c r="DI13" i="3"/>
  <c r="DF21" i="3"/>
  <c r="P79" i="1" s="1"/>
  <c r="DG21" i="3"/>
  <c r="Q79" i="1" s="1"/>
  <c r="DH21" i="3"/>
  <c r="R79" i="1" s="1"/>
  <c r="DI21" i="3"/>
  <c r="Q836" i="1"/>
  <c r="AD838" i="1" s="1"/>
  <c r="BD229" i="1"/>
  <c r="F262" i="1"/>
  <c r="BD307" i="1"/>
  <c r="DF4" i="3"/>
  <c r="DJ4" i="3" s="1"/>
  <c r="DG4" i="3"/>
  <c r="DH4" i="3"/>
  <c r="DI4" i="3"/>
  <c r="Q77" i="1"/>
  <c r="DF122" i="3"/>
  <c r="P497" i="1" s="1"/>
  <c r="DG122" i="3"/>
  <c r="Q497" i="1" s="1"/>
  <c r="DH122" i="3"/>
  <c r="R497" i="1" s="1"/>
  <c r="DI122" i="3"/>
  <c r="AZ81" i="1"/>
  <c r="CI73" i="1"/>
  <c r="DG120" i="3"/>
  <c r="Q496" i="1" s="1"/>
  <c r="DH120" i="3"/>
  <c r="R496" i="1" s="1"/>
  <c r="DI120" i="3"/>
  <c r="DF120" i="3"/>
  <c r="P496" i="1" s="1"/>
  <c r="F441" i="1"/>
  <c r="W413" i="1"/>
  <c r="DH156" i="3"/>
  <c r="DI156" i="3"/>
  <c r="DF156" i="3"/>
  <c r="DG156" i="3"/>
  <c r="DJ156" i="3" s="1"/>
  <c r="DF141" i="3"/>
  <c r="DG141" i="3"/>
  <c r="DH141" i="3"/>
  <c r="DI141" i="3"/>
  <c r="DF158" i="3"/>
  <c r="DI158" i="3"/>
  <c r="DJ158" i="3" s="1"/>
  <c r="DG158" i="3"/>
  <c r="DH158" i="3"/>
  <c r="DF161" i="3"/>
  <c r="DG161" i="3"/>
  <c r="DH161" i="3"/>
  <c r="DI161" i="3"/>
  <c r="DJ161" i="3" s="1"/>
  <c r="F557" i="1"/>
  <c r="BD449" i="1"/>
  <c r="DH165" i="3"/>
  <c r="DI165" i="3"/>
  <c r="DG165" i="3"/>
  <c r="DF165" i="3"/>
  <c r="F814" i="1"/>
  <c r="Q797" i="1"/>
  <c r="S797" i="1"/>
  <c r="F817" i="1"/>
  <c r="W698" i="1"/>
  <c r="AJ690" i="1"/>
  <c r="AO728" i="1"/>
  <c r="F677" i="1"/>
  <c r="AU728" i="1"/>
  <c r="AU650" i="1"/>
  <c r="W870" i="1"/>
  <c r="F899" i="1"/>
  <c r="CF907" i="1"/>
  <c r="AW923" i="1"/>
  <c r="R907" i="1"/>
  <c r="F937" i="1"/>
  <c r="DH129" i="3"/>
  <c r="DI129" i="3"/>
  <c r="DF129" i="3"/>
  <c r="DJ129" i="3" s="1"/>
  <c r="DG129" i="3"/>
  <c r="AH614" i="1"/>
  <c r="DF114" i="3"/>
  <c r="DG114" i="3"/>
  <c r="Q458" i="1" s="1"/>
  <c r="DH114" i="3"/>
  <c r="R458" i="1" s="1"/>
  <c r="DI114" i="3"/>
  <c r="CJ184" i="1"/>
  <c r="BA193" i="1"/>
  <c r="DI135" i="3"/>
  <c r="DG135" i="3"/>
  <c r="DH135" i="3"/>
  <c r="DF135" i="3"/>
  <c r="DF205" i="3"/>
  <c r="DG205" i="3"/>
  <c r="DJ205" i="3" s="1"/>
  <c r="DH205" i="3"/>
  <c r="DI205" i="3"/>
  <c r="AI193" i="1"/>
  <c r="DJ85" i="3"/>
  <c r="S274" i="1"/>
  <c r="DF37" i="3"/>
  <c r="DG37" i="3"/>
  <c r="DH37" i="3"/>
  <c r="DI37" i="3"/>
  <c r="CP652" i="1"/>
  <c r="O652" i="1" s="1"/>
  <c r="DF55" i="3"/>
  <c r="DG55" i="3"/>
  <c r="DH55" i="3"/>
  <c r="DI55" i="3"/>
  <c r="DF27" i="3"/>
  <c r="DG27" i="3"/>
  <c r="DH27" i="3"/>
  <c r="DI27" i="3"/>
  <c r="DJ27" i="3" s="1"/>
  <c r="P77" i="1"/>
  <c r="F168" i="1"/>
  <c r="BC143" i="1"/>
  <c r="CI184" i="1"/>
  <c r="AZ193" i="1"/>
  <c r="CG73" i="1"/>
  <c r="AX81" i="1"/>
  <c r="AH502" i="1"/>
  <c r="F442" i="1"/>
  <c r="BD413" i="1"/>
  <c r="F390" i="1"/>
  <c r="AP376" i="1"/>
  <c r="DF139" i="3"/>
  <c r="DG139" i="3"/>
  <c r="DH139" i="3"/>
  <c r="DI139" i="3"/>
  <c r="V376" i="1"/>
  <c r="F404" i="1"/>
  <c r="F438" i="1"/>
  <c r="T413" i="1"/>
  <c r="BZ760" i="1"/>
  <c r="AQ765" i="1"/>
  <c r="F348" i="1"/>
  <c r="AO339" i="1"/>
  <c r="AC797" i="1"/>
  <c r="CE802" i="1"/>
  <c r="CF802" i="1"/>
  <c r="CH802" i="1"/>
  <c r="P802" i="1"/>
  <c r="Q653" i="1"/>
  <c r="CJ690" i="1"/>
  <c r="BA698" i="1"/>
  <c r="AH462" i="1"/>
  <c r="DJ170" i="3"/>
  <c r="S653" i="1"/>
  <c r="DF180" i="3"/>
  <c r="DG180" i="3"/>
  <c r="DI180" i="3"/>
  <c r="DH180" i="3"/>
  <c r="DH214" i="3"/>
  <c r="R836" i="1" s="1"/>
  <c r="AE838" i="1" s="1"/>
  <c r="DI214" i="3"/>
  <c r="S836" i="1" s="1"/>
  <c r="DF214" i="3"/>
  <c r="P836" i="1" s="1"/>
  <c r="DG214" i="3"/>
  <c r="DI117" i="3"/>
  <c r="DF117" i="3"/>
  <c r="DJ117" i="3" s="1"/>
  <c r="DG117" i="3"/>
  <c r="DH117" i="3"/>
  <c r="DJ176" i="3"/>
  <c r="Q654" i="1"/>
  <c r="DH38" i="3"/>
  <c r="R150" i="1" s="1"/>
  <c r="DF38" i="3"/>
  <c r="DG38" i="3"/>
  <c r="Q150" i="1" s="1"/>
  <c r="DI38" i="3"/>
  <c r="CJ73" i="1"/>
  <c r="BA81" i="1"/>
  <c r="DF190" i="3"/>
  <c r="P694" i="1" s="1"/>
  <c r="DG190" i="3"/>
  <c r="Q694" i="1" s="1"/>
  <c r="AD698" i="1" s="1"/>
  <c r="DH190" i="3"/>
  <c r="R694" i="1" s="1"/>
  <c r="DI190" i="3"/>
  <c r="DF113" i="3"/>
  <c r="DJ113" i="3" s="1"/>
  <c r="DG113" i="3"/>
  <c r="DH113" i="3"/>
  <c r="DI113" i="3"/>
  <c r="AQ184" i="1"/>
  <c r="F203" i="1"/>
  <c r="AQ73" i="1"/>
  <c r="F91" i="1"/>
  <c r="BZ453" i="1"/>
  <c r="AQ462" i="1"/>
  <c r="CG462" i="1"/>
  <c r="CI462" i="1"/>
  <c r="DF137" i="3"/>
  <c r="DG137" i="3"/>
  <c r="DH137" i="3"/>
  <c r="DI137" i="3"/>
  <c r="DJ137" i="3" s="1"/>
  <c r="V229" i="1"/>
  <c r="F260" i="1"/>
  <c r="AJ494" i="1"/>
  <c r="W502" i="1"/>
  <c r="AP834" i="1"/>
  <c r="F847" i="1"/>
  <c r="AX875" i="1"/>
  <c r="CG870" i="1"/>
  <c r="AL802" i="1"/>
  <c r="AG690" i="1"/>
  <c r="T698" i="1"/>
  <c r="T728" i="1" s="1"/>
  <c r="CG765" i="1"/>
  <c r="AU760" i="1"/>
  <c r="F784" i="1"/>
  <c r="DH29" i="3"/>
  <c r="DF29" i="3"/>
  <c r="DG29" i="3"/>
  <c r="Q147" i="1" s="1"/>
  <c r="DI29" i="3"/>
  <c r="AT413" i="1"/>
  <c r="F435" i="1"/>
  <c r="AT453" i="1"/>
  <c r="AO143" i="1"/>
  <c r="F156" i="1"/>
  <c r="T573" i="1"/>
  <c r="AG564" i="1"/>
  <c r="DF127" i="3"/>
  <c r="DJ127" i="3" s="1"/>
  <c r="DG127" i="3"/>
  <c r="DH127" i="3"/>
  <c r="DI127" i="3"/>
  <c r="DJ63" i="3"/>
  <c r="S232" i="1"/>
  <c r="Q232" i="1"/>
  <c r="AI152" i="1"/>
  <c r="DF12" i="3"/>
  <c r="DJ12" i="3" s="1"/>
  <c r="DG12" i="3"/>
  <c r="DH12" i="3"/>
  <c r="DI12" i="3"/>
  <c r="DF44" i="3"/>
  <c r="P187" i="1" s="1"/>
  <c r="DG44" i="3"/>
  <c r="DH44" i="3"/>
  <c r="DI44" i="3"/>
  <c r="AO229" i="1"/>
  <c r="F241" i="1"/>
  <c r="AO307" i="1"/>
  <c r="DF109" i="3"/>
  <c r="DJ109" i="3" s="1"/>
  <c r="DG109" i="3"/>
  <c r="DH109" i="3"/>
  <c r="DI109" i="3"/>
  <c r="DF107" i="3"/>
  <c r="P415" i="1" s="1"/>
  <c r="DG107" i="3"/>
  <c r="DH107" i="3"/>
  <c r="DI107" i="3"/>
  <c r="S415" i="1" s="1"/>
  <c r="S654" i="1"/>
  <c r="DJ98" i="3"/>
  <c r="DI1" i="3"/>
  <c r="DF1" i="3"/>
  <c r="P34" i="1" s="1"/>
  <c r="DG1" i="3"/>
  <c r="Q34" i="1" s="1"/>
  <c r="DH1" i="3"/>
  <c r="R34" i="1" s="1"/>
  <c r="DH56" i="3"/>
  <c r="R191" i="1" s="1"/>
  <c r="DF56" i="3"/>
  <c r="DG56" i="3"/>
  <c r="Q191" i="1" s="1"/>
  <c r="DI56" i="3"/>
  <c r="DF16" i="3"/>
  <c r="DJ16" i="3" s="1"/>
  <c r="DG16" i="3"/>
  <c r="DH16" i="3"/>
  <c r="DI16" i="3"/>
  <c r="DJ79" i="3"/>
  <c r="S271" i="1"/>
  <c r="DJ96" i="3"/>
  <c r="S342" i="1"/>
  <c r="CP342" i="1" s="1"/>
  <c r="O342" i="1" s="1"/>
  <c r="DH11" i="3"/>
  <c r="DF11" i="3"/>
  <c r="P39" i="1" s="1"/>
  <c r="DI11" i="3"/>
  <c r="DG11" i="3"/>
  <c r="AO111" i="1"/>
  <c r="AO73" i="1"/>
  <c r="F85" i="1"/>
  <c r="AH690" i="1"/>
  <c r="U698" i="1"/>
  <c r="DJ40" i="3"/>
  <c r="AX277" i="1"/>
  <c r="CG269" i="1"/>
  <c r="DG121" i="3"/>
  <c r="DF121" i="3"/>
  <c r="DJ121" i="3" s="1"/>
  <c r="DH121" i="3"/>
  <c r="DI121" i="3"/>
  <c r="F511" i="1"/>
  <c r="AP532" i="1"/>
  <c r="AP494" i="1"/>
  <c r="AP605" i="1"/>
  <c r="F623" i="1"/>
  <c r="CJ269" i="1"/>
  <c r="BA277" i="1"/>
  <c r="DH138" i="3"/>
  <c r="DI138" i="3"/>
  <c r="DF138" i="3"/>
  <c r="DG138" i="3"/>
  <c r="DJ138" i="3" s="1"/>
  <c r="BA413" i="1"/>
  <c r="F437" i="1"/>
  <c r="F256" i="1"/>
  <c r="AU307" i="1"/>
  <c r="AU229" i="1"/>
  <c r="F367" i="1"/>
  <c r="V339" i="1"/>
  <c r="W462" i="1"/>
  <c r="AJ453" i="1"/>
  <c r="DF164" i="3"/>
  <c r="DG164" i="3"/>
  <c r="DH164" i="3"/>
  <c r="DI164" i="3"/>
  <c r="DJ164" i="3" s="1"/>
  <c r="CG698" i="1"/>
  <c r="F824" i="1"/>
  <c r="U797" i="1"/>
  <c r="CI650" i="1" l="1"/>
  <c r="AH269" i="1"/>
  <c r="AX381" i="1"/>
  <c r="AQ376" i="1"/>
  <c r="O802" i="1"/>
  <c r="CP271" i="1"/>
  <c r="O271" i="1" s="1"/>
  <c r="CB802" i="1"/>
  <c r="U81" i="1"/>
  <c r="F255" i="1"/>
  <c r="AL381" i="1"/>
  <c r="BA513" i="7"/>
  <c r="L512" i="7" s="1"/>
  <c r="F440" i="1"/>
  <c r="AH339" i="1"/>
  <c r="CG339" i="1"/>
  <c r="AX344" i="1"/>
  <c r="K1012" i="7"/>
  <c r="I1012" i="7" s="1"/>
  <c r="AH875" i="1"/>
  <c r="U875" i="1" s="1"/>
  <c r="G1039" i="7"/>
  <c r="CG564" i="1"/>
  <c r="AK381" i="1"/>
  <c r="AK376" i="1" s="1"/>
  <c r="AZ513" i="7"/>
  <c r="L511" i="7" s="1"/>
  <c r="AH229" i="1"/>
  <c r="CI339" i="1"/>
  <c r="AZ344" i="1"/>
  <c r="AN850" i="7"/>
  <c r="K850" i="7"/>
  <c r="I850" i="7" s="1"/>
  <c r="AT532" i="1"/>
  <c r="K958" i="7"/>
  <c r="I958" i="7" s="1"/>
  <c r="AN958" i="7"/>
  <c r="U658" i="1"/>
  <c r="U650" i="1" s="1"/>
  <c r="CA802" i="1"/>
  <c r="F894" i="1"/>
  <c r="AU870" i="1"/>
  <c r="V32" i="1"/>
  <c r="F64" i="1"/>
  <c r="CP232" i="1"/>
  <c r="O232" i="1" s="1"/>
  <c r="AX502" i="1"/>
  <c r="AZ381" i="1"/>
  <c r="AT605" i="1"/>
  <c r="CP656" i="1"/>
  <c r="O656" i="1" s="1"/>
  <c r="AT650" i="1"/>
  <c r="F676" i="1"/>
  <c r="AE698" i="1"/>
  <c r="AE690" i="1" s="1"/>
  <c r="CP235" i="1"/>
  <c r="O235" i="1" s="1"/>
  <c r="F592" i="1"/>
  <c r="CP836" i="1"/>
  <c r="O836" i="1" s="1"/>
  <c r="AC838" i="1"/>
  <c r="CY836" i="1"/>
  <c r="X836" i="1" s="1"/>
  <c r="CZ836" i="1"/>
  <c r="Y836" i="1" s="1"/>
  <c r="AF838" i="1"/>
  <c r="CY231" i="1"/>
  <c r="X231" i="1" s="1"/>
  <c r="AZ359" i="7" s="1"/>
  <c r="L357" i="7" s="1"/>
  <c r="CZ231" i="1"/>
  <c r="Y231" i="1" s="1"/>
  <c r="BA359" i="7" s="1"/>
  <c r="L358" i="7" s="1"/>
  <c r="AD690" i="1"/>
  <c r="Q698" i="1"/>
  <c r="CY233" i="1"/>
  <c r="X233" i="1" s="1"/>
  <c r="AZ387" i="7" s="1"/>
  <c r="L385" i="7" s="1"/>
  <c r="CZ233" i="1"/>
  <c r="Y233" i="1" s="1"/>
  <c r="BA387" i="7" s="1"/>
  <c r="L386" i="7" s="1"/>
  <c r="T646" i="1"/>
  <c r="F749" i="1"/>
  <c r="AC417" i="1"/>
  <c r="AF344" i="1"/>
  <c r="CY341" i="1"/>
  <c r="X341" i="1" s="1"/>
  <c r="AZ486" i="7" s="1"/>
  <c r="L484" i="7" s="1"/>
  <c r="CZ341" i="1"/>
  <c r="Y341" i="1" s="1"/>
  <c r="BA486" i="7" s="1"/>
  <c r="L485" i="7" s="1"/>
  <c r="R838" i="1"/>
  <c r="AE834" i="1"/>
  <c r="R277" i="1"/>
  <c r="AE269" i="1"/>
  <c r="R344" i="1"/>
  <c r="AE339" i="1"/>
  <c r="AF417" i="1"/>
  <c r="CY415" i="1"/>
  <c r="X415" i="1" s="1"/>
  <c r="CZ415" i="1"/>
  <c r="Y415" i="1" s="1"/>
  <c r="DJ1" i="3"/>
  <c r="S34" i="1"/>
  <c r="CP34" i="1" s="1"/>
  <c r="O34" i="1" s="1"/>
  <c r="AE413" i="1"/>
  <c r="R417" i="1"/>
  <c r="F130" i="1"/>
  <c r="AU28" i="1"/>
  <c r="T73" i="1"/>
  <c r="F102" i="1"/>
  <c r="AI564" i="1"/>
  <c r="V573" i="1"/>
  <c r="CI605" i="1"/>
  <c r="AZ614" i="1"/>
  <c r="DJ214" i="3"/>
  <c r="DJ55" i="3"/>
  <c r="DJ135" i="3"/>
  <c r="DJ120" i="3"/>
  <c r="S496" i="1"/>
  <c r="CP496" i="1" s="1"/>
  <c r="O496" i="1" s="1"/>
  <c r="S79" i="1"/>
  <c r="CP79" i="1" s="1"/>
  <c r="O79" i="1" s="1"/>
  <c r="DJ21" i="3"/>
  <c r="DJ46" i="3"/>
  <c r="DJ28" i="3"/>
  <c r="P277" i="1"/>
  <c r="CE277" i="1"/>
  <c r="CF277" i="1"/>
  <c r="CH277" i="1"/>
  <c r="AC269" i="1"/>
  <c r="DJ136" i="3"/>
  <c r="S568" i="1"/>
  <c r="P234" i="1"/>
  <c r="Q907" i="1"/>
  <c r="F935" i="1"/>
  <c r="F509" i="1"/>
  <c r="AX494" i="1"/>
  <c r="DJ118" i="3"/>
  <c r="S460" i="1"/>
  <c r="DJ162" i="3"/>
  <c r="DJ31" i="3"/>
  <c r="AZ269" i="1"/>
  <c r="F288" i="1"/>
  <c r="W184" i="1"/>
  <c r="F217" i="1"/>
  <c r="F787" i="1"/>
  <c r="U760" i="1"/>
  <c r="CG605" i="1"/>
  <c r="AX614" i="1"/>
  <c r="Q35" i="1"/>
  <c r="U229" i="1"/>
  <c r="F259" i="1"/>
  <c r="U307" i="1"/>
  <c r="AT449" i="1"/>
  <c r="F550" i="1"/>
  <c r="DJ203" i="3"/>
  <c r="S763" i="1"/>
  <c r="DJ126" i="3"/>
  <c r="S499" i="1"/>
  <c r="AY907" i="1"/>
  <c r="F931" i="1"/>
  <c r="U193" i="1"/>
  <c r="AH184" i="1"/>
  <c r="BC225" i="1"/>
  <c r="F323" i="1"/>
  <c r="DJ34" i="3"/>
  <c r="AT646" i="1"/>
  <c r="F746" i="1"/>
  <c r="AT494" i="1"/>
  <c r="F520" i="1"/>
  <c r="DJ49" i="3"/>
  <c r="CP653" i="1"/>
  <c r="O653" i="1" s="1"/>
  <c r="DJ154" i="3"/>
  <c r="S609" i="1"/>
  <c r="CZ273" i="1"/>
  <c r="Y273" i="1" s="1"/>
  <c r="BA447" i="7" s="1"/>
  <c r="L446" i="7" s="1"/>
  <c r="CY273" i="1"/>
  <c r="X273" i="1" s="1"/>
  <c r="CM907" i="1"/>
  <c r="BD923" i="1"/>
  <c r="AP449" i="1"/>
  <c r="F541" i="1"/>
  <c r="BA184" i="1"/>
  <c r="F213" i="1"/>
  <c r="DJ29" i="3"/>
  <c r="S147" i="1"/>
  <c r="AQ760" i="1"/>
  <c r="F775" i="1"/>
  <c r="U502" i="1"/>
  <c r="AH494" i="1"/>
  <c r="GM652" i="1"/>
  <c r="Q608" i="1"/>
  <c r="DJ112" i="3"/>
  <c r="S457" i="1"/>
  <c r="DJ43" i="3"/>
  <c r="Q499" i="1"/>
  <c r="AT225" i="1"/>
  <c r="F325" i="1"/>
  <c r="DJ61" i="3"/>
  <c r="P568" i="1"/>
  <c r="P189" i="1"/>
  <c r="F828" i="1"/>
  <c r="X797" i="1"/>
  <c r="DJ150" i="3"/>
  <c r="DJ215" i="3"/>
  <c r="S872" i="1"/>
  <c r="CP872" i="1" s="1"/>
  <c r="O872" i="1" s="1"/>
  <c r="P460" i="1"/>
  <c r="W564" i="1"/>
  <c r="F597" i="1"/>
  <c r="AZ32" i="1"/>
  <c r="F52" i="1"/>
  <c r="AZ111" i="1"/>
  <c r="AC698" i="1"/>
  <c r="CP692" i="1"/>
  <c r="O692" i="1" s="1"/>
  <c r="V614" i="1"/>
  <c r="AI605" i="1"/>
  <c r="Y381" i="1"/>
  <c r="AL376" i="1"/>
  <c r="R609" i="1"/>
  <c r="BA494" i="1"/>
  <c r="F522" i="1"/>
  <c r="U728" i="1"/>
  <c r="CB797" i="1"/>
  <c r="AS802" i="1"/>
  <c r="V870" i="1"/>
  <c r="F898" i="1"/>
  <c r="F92" i="1"/>
  <c r="AZ73" i="1"/>
  <c r="F580" i="1"/>
  <c r="AX564" i="1"/>
  <c r="Q455" i="1"/>
  <c r="DJ50" i="3"/>
  <c r="S189" i="1"/>
  <c r="F845" i="1"/>
  <c r="AX834" i="1"/>
  <c r="DJ26" i="3"/>
  <c r="S146" i="1"/>
  <c r="Q609" i="1"/>
  <c r="AZ907" i="1"/>
  <c r="F934" i="1"/>
  <c r="Q344" i="1"/>
  <c r="AD339" i="1"/>
  <c r="W453" i="1"/>
  <c r="F486" i="1"/>
  <c r="W532" i="1"/>
  <c r="P147" i="1"/>
  <c r="DJ122" i="3"/>
  <c r="S497" i="1"/>
  <c r="CP497" i="1" s="1"/>
  <c r="O497" i="1" s="1"/>
  <c r="BD646" i="1"/>
  <c r="F753" i="1"/>
  <c r="P457" i="1"/>
  <c r="P376" i="1"/>
  <c r="F384" i="1"/>
  <c r="Q459" i="1"/>
  <c r="BC28" i="1"/>
  <c r="F127" i="1"/>
  <c r="BC953" i="1"/>
  <c r="R499" i="1"/>
  <c r="DJ110" i="3"/>
  <c r="S456" i="1"/>
  <c r="DJ108" i="3"/>
  <c r="S455" i="1"/>
  <c r="AP28" i="1"/>
  <c r="F120" i="1"/>
  <c r="AP953" i="1"/>
  <c r="R189" i="1"/>
  <c r="F200" i="1"/>
  <c r="AX184" i="1"/>
  <c r="R376" i="1"/>
  <c r="F395" i="1"/>
  <c r="DJ15" i="3"/>
  <c r="S76" i="1"/>
  <c r="T229" i="1"/>
  <c r="F258" i="1"/>
  <c r="T307" i="1"/>
  <c r="DJ32" i="3"/>
  <c r="S148" i="1"/>
  <c r="DJ19" i="3"/>
  <c r="S78" i="1"/>
  <c r="CP78" i="1" s="1"/>
  <c r="O78" i="1" s="1"/>
  <c r="R146" i="1"/>
  <c r="AF376" i="1"/>
  <c r="S381" i="1"/>
  <c r="P609" i="1"/>
  <c r="F366" i="1"/>
  <c r="U339" i="1"/>
  <c r="V28" i="1"/>
  <c r="F134" i="1"/>
  <c r="CY342" i="1"/>
  <c r="X342" i="1" s="1"/>
  <c r="AZ503" i="7" s="1"/>
  <c r="L501" i="7" s="1"/>
  <c r="CZ342" i="1"/>
  <c r="Y342" i="1" s="1"/>
  <c r="BA503" i="7" s="1"/>
  <c r="L502" i="7" s="1"/>
  <c r="AU646" i="1"/>
  <c r="F747" i="1"/>
  <c r="CY232" i="1"/>
  <c r="X232" i="1" s="1"/>
  <c r="AZ373" i="7" s="1"/>
  <c r="L371" i="7" s="1"/>
  <c r="CZ232" i="1"/>
  <c r="Y232" i="1" s="1"/>
  <c r="BA373" i="7" s="1"/>
  <c r="L372" i="7" s="1"/>
  <c r="R147" i="1"/>
  <c r="BA73" i="1"/>
  <c r="F101" i="1"/>
  <c r="DJ180" i="3"/>
  <c r="F204" i="1"/>
  <c r="AZ184" i="1"/>
  <c r="DJ37" i="3"/>
  <c r="W690" i="1"/>
  <c r="F722" i="1"/>
  <c r="CH376" i="1"/>
  <c r="AY381" i="1"/>
  <c r="P459" i="1"/>
  <c r="DJ47" i="3"/>
  <c r="S188" i="1"/>
  <c r="AZ690" i="1"/>
  <c r="F709" i="1"/>
  <c r="BA32" i="1"/>
  <c r="F61" i="1"/>
  <c r="BA111" i="1"/>
  <c r="T32" i="1"/>
  <c r="F62" i="1"/>
  <c r="T111" i="1"/>
  <c r="R456" i="1"/>
  <c r="P455" i="1"/>
  <c r="Q189" i="1"/>
  <c r="DJ58" i="3"/>
  <c r="Q76" i="1"/>
  <c r="AD81" i="1" s="1"/>
  <c r="BD28" i="1"/>
  <c r="F136" i="1"/>
  <c r="BD953" i="1"/>
  <c r="R148" i="1"/>
  <c r="DJ130" i="3"/>
  <c r="S566" i="1"/>
  <c r="DJ160" i="3"/>
  <c r="S611" i="1"/>
  <c r="Q146" i="1"/>
  <c r="DJ7" i="3"/>
  <c r="S37" i="1"/>
  <c r="CY654" i="1"/>
  <c r="X654" i="1" s="1"/>
  <c r="AZ878" i="7" s="1"/>
  <c r="L876" i="7" s="1"/>
  <c r="CZ654" i="1"/>
  <c r="Y654" i="1" s="1"/>
  <c r="BA878" i="7" s="1"/>
  <c r="L877" i="7" s="1"/>
  <c r="CZ656" i="1"/>
  <c r="Y656" i="1" s="1"/>
  <c r="BA906" i="7" s="1"/>
  <c r="L905" i="7" s="1"/>
  <c r="CY656" i="1"/>
  <c r="X656" i="1" s="1"/>
  <c r="AZ906" i="7" s="1"/>
  <c r="L904" i="7" s="1"/>
  <c r="P458" i="1"/>
  <c r="U73" i="1"/>
  <c r="F103" i="1"/>
  <c r="AB381" i="1"/>
  <c r="GM378" i="1"/>
  <c r="AT28" i="1"/>
  <c r="F129" i="1"/>
  <c r="AT953" i="1"/>
  <c r="AW381" i="1"/>
  <c r="CF376" i="1"/>
  <c r="R459" i="1"/>
  <c r="Q456" i="1"/>
  <c r="Q231" i="1"/>
  <c r="CP231" i="1" s="1"/>
  <c r="O231" i="1" s="1"/>
  <c r="R455" i="1"/>
  <c r="F776" i="1"/>
  <c r="AZ760" i="1"/>
  <c r="F428" i="1"/>
  <c r="AZ413" i="1"/>
  <c r="DJ124" i="3"/>
  <c r="S498" i="1"/>
  <c r="DJ35" i="3"/>
  <c r="S149" i="1"/>
  <c r="DJ53" i="3"/>
  <c r="S190" i="1"/>
  <c r="V269" i="1"/>
  <c r="F300" i="1"/>
  <c r="R76" i="1"/>
  <c r="AE81" i="1" s="1"/>
  <c r="W229" i="1"/>
  <c r="F261" i="1"/>
  <c r="W307" i="1"/>
  <c r="Q148" i="1"/>
  <c r="T269" i="1"/>
  <c r="F298" i="1"/>
  <c r="DJ196" i="3"/>
  <c r="S762" i="1"/>
  <c r="F813" i="1"/>
  <c r="AZ797" i="1"/>
  <c r="R566" i="1"/>
  <c r="R611" i="1"/>
  <c r="P146" i="1"/>
  <c r="BA605" i="1"/>
  <c r="F634" i="1"/>
  <c r="V225" i="1"/>
  <c r="F330" i="1"/>
  <c r="AO646" i="1"/>
  <c r="F732" i="1"/>
  <c r="DJ107" i="3"/>
  <c r="CI453" i="1"/>
  <c r="AZ462" i="1"/>
  <c r="DJ38" i="3"/>
  <c r="S150" i="1"/>
  <c r="CY653" i="1"/>
  <c r="X653" i="1" s="1"/>
  <c r="AZ864" i="7" s="1"/>
  <c r="L862" i="7" s="1"/>
  <c r="CZ653" i="1"/>
  <c r="Y653" i="1" s="1"/>
  <c r="BA864" i="7" s="1"/>
  <c r="L863" i="7" s="1"/>
  <c r="AZ650" i="1"/>
  <c r="AZ728" i="1"/>
  <c r="F669" i="1"/>
  <c r="CZ274" i="1"/>
  <c r="Y274" i="1" s="1"/>
  <c r="BA457" i="7" s="1"/>
  <c r="L456" i="7" s="1"/>
  <c r="CY274" i="1"/>
  <c r="X274" i="1" s="1"/>
  <c r="AZ457" i="7" s="1"/>
  <c r="L455" i="7" s="1"/>
  <c r="U614" i="1"/>
  <c r="AH605" i="1"/>
  <c r="DJ142" i="3"/>
  <c r="S570" i="1"/>
  <c r="CP570" i="1" s="1"/>
  <c r="O570" i="1" s="1"/>
  <c r="AV381" i="1"/>
  <c r="CE376" i="1"/>
  <c r="DJ116" i="3"/>
  <c r="S459" i="1"/>
  <c r="DJ216" i="3"/>
  <c r="S873" i="1"/>
  <c r="P456" i="1"/>
  <c r="R498" i="1"/>
  <c r="R149" i="1"/>
  <c r="R190" i="1"/>
  <c r="P145" i="1"/>
  <c r="P76" i="1"/>
  <c r="DJ128" i="3"/>
  <c r="S500" i="1"/>
  <c r="AE765" i="1"/>
  <c r="Q566" i="1"/>
  <c r="Q611" i="1"/>
  <c r="F363" i="1"/>
  <c r="AU339" i="1"/>
  <c r="BC646" i="1"/>
  <c r="F744" i="1"/>
  <c r="Q838" i="1"/>
  <c r="AD834" i="1"/>
  <c r="AQ605" i="1"/>
  <c r="F624" i="1"/>
  <c r="R457" i="1"/>
  <c r="DJ13" i="3"/>
  <c r="S75" i="1"/>
  <c r="AX269" i="1"/>
  <c r="F284" i="1"/>
  <c r="CG760" i="1"/>
  <c r="AX765" i="1"/>
  <c r="CG453" i="1"/>
  <c r="AX462" i="1"/>
  <c r="DJ141" i="3"/>
  <c r="AP646" i="1"/>
  <c r="F737" i="1"/>
  <c r="DJ157" i="3"/>
  <c r="S610" i="1"/>
  <c r="Q655" i="1"/>
  <c r="AD658" i="1" s="1"/>
  <c r="R188" i="1"/>
  <c r="R873" i="1"/>
  <c r="AE875" i="1" s="1"/>
  <c r="AR907" i="1"/>
  <c r="F951" i="1"/>
  <c r="Q498" i="1"/>
  <c r="Q149" i="1"/>
  <c r="Q190" i="1"/>
  <c r="DJ23" i="3"/>
  <c r="S145" i="1"/>
  <c r="DJ9" i="3"/>
  <c r="S38" i="1"/>
  <c r="CP38" i="1" s="1"/>
  <c r="O38" i="1" s="1"/>
  <c r="V650" i="1"/>
  <c r="F681" i="1"/>
  <c r="V728" i="1"/>
  <c r="R500" i="1"/>
  <c r="DJ148" i="3"/>
  <c r="S607" i="1"/>
  <c r="AD765" i="1"/>
  <c r="P566" i="1"/>
  <c r="P611" i="1"/>
  <c r="CP37" i="1"/>
  <c r="O37" i="1" s="1"/>
  <c r="R39" i="1"/>
  <c r="AE41" i="1" s="1"/>
  <c r="AI143" i="1"/>
  <c r="V152" i="1"/>
  <c r="P150" i="1"/>
  <c r="V193" i="1"/>
  <c r="AI184" i="1"/>
  <c r="R610" i="1"/>
  <c r="P655" i="1"/>
  <c r="CP274" i="1"/>
  <c r="O274" i="1" s="1"/>
  <c r="Q873" i="1"/>
  <c r="AD875" i="1" s="1"/>
  <c r="F257" i="1"/>
  <c r="BA229" i="1"/>
  <c r="BA307" i="1"/>
  <c r="DJ188" i="3"/>
  <c r="S693" i="1"/>
  <c r="P498" i="1"/>
  <c r="P149" i="1"/>
  <c r="P190" i="1"/>
  <c r="AZ237" i="1"/>
  <c r="CI229" i="1"/>
  <c r="R145" i="1"/>
  <c r="R797" i="1"/>
  <c r="F816" i="1"/>
  <c r="Q500" i="1"/>
  <c r="R607" i="1"/>
  <c r="AC765" i="1"/>
  <c r="T494" i="1"/>
  <c r="F523" i="1"/>
  <c r="CE797" i="1"/>
  <c r="AV802" i="1"/>
  <c r="F364" i="1"/>
  <c r="BA339" i="1"/>
  <c r="DJ151" i="3"/>
  <c r="S608" i="1"/>
  <c r="CP608" i="1" s="1"/>
  <c r="O608" i="1" s="1"/>
  <c r="DJ5" i="3"/>
  <c r="S36" i="1"/>
  <c r="Q610" i="1"/>
  <c r="DJ178" i="3"/>
  <c r="S655" i="1"/>
  <c r="CY235" i="1"/>
  <c r="X235" i="1" s="1"/>
  <c r="AZ415" i="7" s="1"/>
  <c r="L413" i="7" s="1"/>
  <c r="CZ235" i="1"/>
  <c r="Y235" i="1" s="1"/>
  <c r="BA415" i="7" s="1"/>
  <c r="L414" i="7" s="1"/>
  <c r="P873" i="1"/>
  <c r="AC875" i="1" s="1"/>
  <c r="DJ87" i="3"/>
  <c r="S275" i="1"/>
  <c r="CP275" i="1" s="1"/>
  <c r="O275" i="1" s="1"/>
  <c r="DJ132" i="3"/>
  <c r="DJ133" i="3"/>
  <c r="S567" i="1"/>
  <c r="W728" i="1"/>
  <c r="BA453" i="1"/>
  <c r="F482" i="1"/>
  <c r="BA532" i="1"/>
  <c r="T605" i="1"/>
  <c r="F635" i="1"/>
  <c r="CG229" i="1"/>
  <c r="AX237" i="1"/>
  <c r="Q145" i="1"/>
  <c r="P500" i="1"/>
  <c r="Q607" i="1"/>
  <c r="AD277" i="1"/>
  <c r="CY692" i="1"/>
  <c r="X692" i="1" s="1"/>
  <c r="AZ918" i="7" s="1"/>
  <c r="L916" i="7" s="1"/>
  <c r="CZ692" i="1"/>
  <c r="Y692" i="1" s="1"/>
  <c r="BA918" i="7" s="1"/>
  <c r="L917" i="7" s="1"/>
  <c r="AR802" i="1"/>
  <c r="CA797" i="1"/>
  <c r="AU73" i="1"/>
  <c r="F100" i="1"/>
  <c r="CP763" i="1"/>
  <c r="O763" i="1" s="1"/>
  <c r="DJ56" i="3"/>
  <c r="S191" i="1"/>
  <c r="U462" i="1"/>
  <c r="AH453" i="1"/>
  <c r="AO225" i="1"/>
  <c r="F311" i="1"/>
  <c r="BA690" i="1"/>
  <c r="F718" i="1"/>
  <c r="F392" i="1"/>
  <c r="AZ376" i="1"/>
  <c r="P191" i="1"/>
  <c r="Y802" i="1"/>
  <c r="AL797" i="1"/>
  <c r="DJ165" i="3"/>
  <c r="DJ145" i="3"/>
  <c r="S571" i="1"/>
  <c r="P610" i="1"/>
  <c r="R655" i="1"/>
  <c r="AE658" i="1" s="1"/>
  <c r="DJ219" i="3"/>
  <c r="CP654" i="1"/>
  <c r="O654" i="1" s="1"/>
  <c r="GM654" i="1" s="1"/>
  <c r="GN654" i="1" s="1"/>
  <c r="P186" i="1"/>
  <c r="R567" i="1"/>
  <c r="DJ163" i="3"/>
  <c r="S612" i="1"/>
  <c r="V449" i="1"/>
  <c r="F555" i="1"/>
  <c r="AQ229" i="1"/>
  <c r="F247" i="1"/>
  <c r="AQ307" i="1"/>
  <c r="P607" i="1"/>
  <c r="F849" i="1"/>
  <c r="AZ834" i="1"/>
  <c r="AU453" i="1"/>
  <c r="AU532" i="1"/>
  <c r="AU953" i="1" s="1"/>
  <c r="F481" i="1"/>
  <c r="W494" i="1"/>
  <c r="F526" i="1"/>
  <c r="AZ143" i="1"/>
  <c r="F163" i="1"/>
  <c r="DJ190" i="3"/>
  <c r="S694" i="1"/>
  <c r="F719" i="1"/>
  <c r="T690" i="1"/>
  <c r="AX698" i="1"/>
  <c r="AX728" i="1" s="1"/>
  <c r="CG690" i="1"/>
  <c r="T564" i="1"/>
  <c r="F594" i="1"/>
  <c r="DJ139" i="3"/>
  <c r="S569" i="1"/>
  <c r="R571" i="1"/>
  <c r="DJ144" i="3"/>
  <c r="F928" i="1"/>
  <c r="AV907" i="1"/>
  <c r="AU494" i="1"/>
  <c r="F521" i="1"/>
  <c r="W376" i="1"/>
  <c r="F405" i="1"/>
  <c r="DJ159" i="3"/>
  <c r="DJ41" i="3"/>
  <c r="S186" i="1"/>
  <c r="W111" i="1"/>
  <c r="W32" i="1"/>
  <c r="F65" i="1"/>
  <c r="Q567" i="1"/>
  <c r="R612" i="1"/>
  <c r="W143" i="1"/>
  <c r="F176" i="1"/>
  <c r="S39" i="1"/>
  <c r="DJ11" i="3"/>
  <c r="CY77" i="1"/>
  <c r="X77" i="1" s="1"/>
  <c r="AZ151" i="7" s="1"/>
  <c r="L149" i="7" s="1"/>
  <c r="CZ77" i="1"/>
  <c r="Y77" i="1" s="1"/>
  <c r="BA151" i="7" s="1"/>
  <c r="L150" i="7" s="1"/>
  <c r="CP341" i="1"/>
  <c r="O341" i="1" s="1"/>
  <c r="AC344" i="1"/>
  <c r="CY271" i="1"/>
  <c r="X271" i="1" s="1"/>
  <c r="AZ427" i="7" s="1"/>
  <c r="L425" i="7" s="1"/>
  <c r="CZ271" i="1"/>
  <c r="Y271" i="1" s="1"/>
  <c r="BA427" i="7" s="1"/>
  <c r="L426" i="7" s="1"/>
  <c r="AX73" i="1"/>
  <c r="F88" i="1"/>
  <c r="U690" i="1"/>
  <c r="F720" i="1"/>
  <c r="DJ44" i="3"/>
  <c r="S187" i="1"/>
  <c r="F882" i="1"/>
  <c r="AX870" i="1"/>
  <c r="P797" i="1"/>
  <c r="F805" i="1"/>
  <c r="R569" i="1"/>
  <c r="BD225" i="1"/>
  <c r="F332" i="1"/>
  <c r="Q571" i="1"/>
  <c r="R186" i="1"/>
  <c r="P567" i="1"/>
  <c r="Q612" i="1"/>
  <c r="F172" i="1"/>
  <c r="BA143" i="1"/>
  <c r="AX376" i="1"/>
  <c r="F388" i="1"/>
  <c r="F809" i="1"/>
  <c r="AX797" i="1"/>
  <c r="AU143" i="1"/>
  <c r="F171" i="1"/>
  <c r="AX650" i="1"/>
  <c r="F665" i="1"/>
  <c r="CB907" i="1"/>
  <c r="AS923" i="1"/>
  <c r="DJ114" i="3"/>
  <c r="S458" i="1"/>
  <c r="CP77" i="1"/>
  <c r="O77" i="1" s="1"/>
  <c r="BA269" i="1"/>
  <c r="F297" i="1"/>
  <c r="AO28" i="1"/>
  <c r="F115" i="1"/>
  <c r="AO953" i="1"/>
  <c r="R187" i="1"/>
  <c r="CH797" i="1"/>
  <c r="AY802" i="1"/>
  <c r="Q569" i="1"/>
  <c r="Q233" i="1"/>
  <c r="CP233" i="1" s="1"/>
  <c r="O233" i="1" s="1"/>
  <c r="AW907" i="1"/>
  <c r="F929" i="1"/>
  <c r="P571" i="1"/>
  <c r="F678" i="1"/>
  <c r="BA650" i="1"/>
  <c r="BA728" i="1"/>
  <c r="AH32" i="1"/>
  <c r="U41" i="1"/>
  <c r="F513" i="1"/>
  <c r="AZ494" i="1"/>
  <c r="GM696" i="1"/>
  <c r="GN696" i="1" s="1"/>
  <c r="Q186" i="1"/>
  <c r="BB22" i="1"/>
  <c r="BB983" i="1"/>
  <c r="F966" i="1"/>
  <c r="DJ71" i="3"/>
  <c r="S234" i="1"/>
  <c r="P612" i="1"/>
  <c r="AX907" i="1"/>
  <c r="F930" i="1"/>
  <c r="AX111" i="1"/>
  <c r="F886" i="1"/>
  <c r="AZ870" i="1"/>
  <c r="Q415" i="1"/>
  <c r="AD417" i="1" s="1"/>
  <c r="U269" i="1"/>
  <c r="F299" i="1"/>
  <c r="U573" i="1"/>
  <c r="AH564" i="1"/>
  <c r="CY695" i="1"/>
  <c r="X695" i="1" s="1"/>
  <c r="AZ948" i="7" s="1"/>
  <c r="L946" i="7" s="1"/>
  <c r="CZ695" i="1"/>
  <c r="Y695" i="1" s="1"/>
  <c r="BA948" i="7" s="1"/>
  <c r="L947" i="7" s="1"/>
  <c r="AX143" i="1"/>
  <c r="F159" i="1"/>
  <c r="W605" i="1"/>
  <c r="F638" i="1"/>
  <c r="AU225" i="1"/>
  <c r="F326" i="1"/>
  <c r="AQ453" i="1"/>
  <c r="AQ532" i="1"/>
  <c r="F472" i="1"/>
  <c r="Q39" i="1"/>
  <c r="AC41" i="1"/>
  <c r="Q187" i="1"/>
  <c r="CF797" i="1"/>
  <c r="AW802" i="1"/>
  <c r="P569" i="1"/>
  <c r="AP225" i="1"/>
  <c r="F316" i="1"/>
  <c r="AH143" i="1"/>
  <c r="U152" i="1"/>
  <c r="R234" i="1"/>
  <c r="AE237" i="1" s="1"/>
  <c r="DJ73" i="3"/>
  <c r="AQ690" i="1"/>
  <c r="F708" i="1"/>
  <c r="F584" i="1"/>
  <c r="AZ564" i="1"/>
  <c r="O797" i="1"/>
  <c r="F804" i="1"/>
  <c r="F483" i="1"/>
  <c r="T532" i="1"/>
  <c r="T453" i="1"/>
  <c r="S35" i="1"/>
  <c r="CP35" i="1" s="1"/>
  <c r="O35" i="1" s="1"/>
  <c r="DJ3" i="3"/>
  <c r="AQ728" i="1"/>
  <c r="AH870" i="1" l="1"/>
  <c r="F680" i="1"/>
  <c r="K151" i="7"/>
  <c r="I151" i="7" s="1"/>
  <c r="AN151" i="7"/>
  <c r="AN878" i="7"/>
  <c r="K878" i="7"/>
  <c r="I878" i="7" s="1"/>
  <c r="AN373" i="7"/>
  <c r="K373" i="7"/>
  <c r="I373" i="7" s="1"/>
  <c r="X381" i="1"/>
  <c r="X376" i="1" s="1"/>
  <c r="AL417" i="1"/>
  <c r="BA534" i="7"/>
  <c r="L533" i="7" s="1"/>
  <c r="K387" i="7"/>
  <c r="I387" i="7" s="1"/>
  <c r="AN387" i="7"/>
  <c r="AX339" i="1"/>
  <c r="F351" i="1"/>
  <c r="CP187" i="1"/>
  <c r="O187" i="1" s="1"/>
  <c r="K415" i="7"/>
  <c r="I415" i="7" s="1"/>
  <c r="AN415" i="7"/>
  <c r="K864" i="7"/>
  <c r="I864" i="7" s="1"/>
  <c r="AN864" i="7"/>
  <c r="AK417" i="1"/>
  <c r="AZ534" i="7"/>
  <c r="L532" i="7" s="1"/>
  <c r="AN486" i="7"/>
  <c r="K486" i="7"/>
  <c r="I486" i="7" s="1"/>
  <c r="AN513" i="7"/>
  <c r="K513" i="7"/>
  <c r="I513" i="7" s="1"/>
  <c r="AN457" i="7"/>
  <c r="K457" i="7"/>
  <c r="I457" i="7" s="1"/>
  <c r="AN427" i="7"/>
  <c r="K427" i="7"/>
  <c r="I427" i="7" s="1"/>
  <c r="K503" i="7"/>
  <c r="I503" i="7" s="1"/>
  <c r="AN503" i="7"/>
  <c r="AN359" i="7"/>
  <c r="K359" i="7"/>
  <c r="I359" i="7" s="1"/>
  <c r="AN918" i="7"/>
  <c r="K918" i="7"/>
  <c r="I918" i="7" s="1"/>
  <c r="AN906" i="7"/>
  <c r="K906" i="7"/>
  <c r="I906" i="7" s="1"/>
  <c r="AN948" i="7"/>
  <c r="K948" i="7"/>
  <c r="I948" i="7" s="1"/>
  <c r="GM273" i="1"/>
  <c r="GN273" i="1" s="1"/>
  <c r="AZ447" i="7"/>
  <c r="L445" i="7" s="1"/>
  <c r="AL838" i="1"/>
  <c r="BA1025" i="7"/>
  <c r="L1024" i="7" s="1"/>
  <c r="AK838" i="1"/>
  <c r="AZ1025" i="7"/>
  <c r="L1023" i="7" s="1"/>
  <c r="AZ339" i="1"/>
  <c r="F355" i="1"/>
  <c r="GM235" i="1"/>
  <c r="GN235" i="1" s="1"/>
  <c r="GM656" i="1"/>
  <c r="GN656" i="1" s="1"/>
  <c r="GM695" i="1"/>
  <c r="GN695" i="1" s="1"/>
  <c r="CP148" i="1"/>
  <c r="O148" i="1" s="1"/>
  <c r="CP499" i="1"/>
  <c r="O499" i="1" s="1"/>
  <c r="CP150" i="1"/>
  <c r="O150" i="1" s="1"/>
  <c r="CP460" i="1"/>
  <c r="O460" i="1" s="1"/>
  <c r="GM232" i="1"/>
  <c r="GN232" i="1" s="1"/>
  <c r="R698" i="1"/>
  <c r="F712" i="1" s="1"/>
  <c r="CP571" i="1"/>
  <c r="O571" i="1" s="1"/>
  <c r="CP234" i="1"/>
  <c r="O234" i="1" s="1"/>
  <c r="AB237" i="1" s="1"/>
  <c r="AB277" i="1"/>
  <c r="O277" i="1" s="1"/>
  <c r="AD573" i="1"/>
  <c r="AD564" i="1" s="1"/>
  <c r="GM342" i="1"/>
  <c r="GN342" i="1" s="1"/>
  <c r="CP459" i="1"/>
  <c r="O459" i="1" s="1"/>
  <c r="CP189" i="1"/>
  <c r="O189" i="1" s="1"/>
  <c r="CP568" i="1"/>
  <c r="O568" i="1" s="1"/>
  <c r="CP76" i="1"/>
  <c r="O76" i="1" s="1"/>
  <c r="AD614" i="1"/>
  <c r="Q614" i="1" s="1"/>
  <c r="CP500" i="1"/>
  <c r="O500" i="1" s="1"/>
  <c r="AD462" i="1"/>
  <c r="AD502" i="1"/>
  <c r="Q502" i="1" s="1"/>
  <c r="CP147" i="1"/>
  <c r="O147" i="1" s="1"/>
  <c r="AE502" i="1"/>
  <c r="AE494" i="1" s="1"/>
  <c r="GM77" i="1"/>
  <c r="GN77" i="1" s="1"/>
  <c r="CP567" i="1"/>
  <c r="O567" i="1" s="1"/>
  <c r="GM271" i="1"/>
  <c r="GN271" i="1" s="1"/>
  <c r="AF277" i="1"/>
  <c r="AF269" i="1" s="1"/>
  <c r="AE193" i="1"/>
  <c r="AE184" i="1" s="1"/>
  <c r="CP39" i="1"/>
  <c r="O39" i="1" s="1"/>
  <c r="AE32" i="1"/>
  <c r="R41" i="1"/>
  <c r="Q658" i="1"/>
  <c r="AD650" i="1"/>
  <c r="AE73" i="1"/>
  <c r="R81" i="1"/>
  <c r="AD870" i="1"/>
  <c r="Q875" i="1"/>
  <c r="AU22" i="1"/>
  <c r="F972" i="1"/>
  <c r="AU983" i="1"/>
  <c r="CE875" i="1"/>
  <c r="CH875" i="1"/>
  <c r="AC870" i="1"/>
  <c r="P875" i="1"/>
  <c r="CF875" i="1"/>
  <c r="R237" i="1"/>
  <c r="AE229" i="1"/>
  <c r="AD73" i="1"/>
  <c r="Q81" i="1"/>
  <c r="CY655" i="1"/>
  <c r="X655" i="1" s="1"/>
  <c r="CZ655" i="1"/>
  <c r="Y655" i="1" s="1"/>
  <c r="AF152" i="1"/>
  <c r="CY145" i="1"/>
  <c r="X145" i="1" s="1"/>
  <c r="AZ190" i="7" s="1"/>
  <c r="L188" i="7" s="1"/>
  <c r="CZ145" i="1"/>
  <c r="Y145" i="1" s="1"/>
  <c r="BA190" i="7" s="1"/>
  <c r="L189" i="7" s="1"/>
  <c r="AE760" i="1"/>
  <c r="R765" i="1"/>
  <c r="AT22" i="1"/>
  <c r="F971" i="1"/>
  <c r="AT983" i="1"/>
  <c r="CY611" i="1"/>
  <c r="X611" i="1" s="1"/>
  <c r="AZ818" i="7" s="1"/>
  <c r="L816" i="7" s="1"/>
  <c r="CZ611" i="1"/>
  <c r="Y611" i="1" s="1"/>
  <c r="BA818" i="7" s="1"/>
  <c r="L817" i="7" s="1"/>
  <c r="CY148" i="1"/>
  <c r="X148" i="1" s="1"/>
  <c r="AZ229" i="7" s="1"/>
  <c r="L227" i="7" s="1"/>
  <c r="CZ148" i="1"/>
  <c r="Y148" i="1" s="1"/>
  <c r="BA229" i="7" s="1"/>
  <c r="L228" i="7" s="1"/>
  <c r="W449" i="1"/>
  <c r="F556" i="1"/>
  <c r="Q462" i="1"/>
  <c r="AD453" i="1"/>
  <c r="CY147" i="1"/>
  <c r="X147" i="1" s="1"/>
  <c r="AZ216" i="7" s="1"/>
  <c r="L214" i="7" s="1"/>
  <c r="CZ147" i="1"/>
  <c r="Y147" i="1" s="1"/>
  <c r="BA216" i="7" s="1"/>
  <c r="L215" i="7" s="1"/>
  <c r="CZ568" i="1"/>
  <c r="Y568" i="1" s="1"/>
  <c r="BA707" i="7" s="1"/>
  <c r="L706" i="7" s="1"/>
  <c r="CY568" i="1"/>
  <c r="X568" i="1" s="1"/>
  <c r="AZ707" i="7" s="1"/>
  <c r="L705" i="7" s="1"/>
  <c r="BA646" i="1"/>
  <c r="F748" i="1"/>
  <c r="CY190" i="1"/>
  <c r="X190" i="1" s="1"/>
  <c r="AZ327" i="7" s="1"/>
  <c r="L325" i="7" s="1"/>
  <c r="CZ190" i="1"/>
  <c r="Y190" i="1" s="1"/>
  <c r="BA327" i="7" s="1"/>
  <c r="L326" i="7" s="1"/>
  <c r="F636" i="1"/>
  <c r="U605" i="1"/>
  <c r="CY566" i="1"/>
  <c r="X566" i="1" s="1"/>
  <c r="AZ681" i="7" s="1"/>
  <c r="L679" i="7" s="1"/>
  <c r="CZ566" i="1"/>
  <c r="Y566" i="1" s="1"/>
  <c r="BA681" i="7" s="1"/>
  <c r="L680" i="7" s="1"/>
  <c r="AF573" i="1"/>
  <c r="T225" i="1"/>
  <c r="F328" i="1"/>
  <c r="F408" i="1"/>
  <c r="Y376" i="1"/>
  <c r="R875" i="1"/>
  <c r="AE870" i="1"/>
  <c r="AC237" i="1"/>
  <c r="GM233" i="1"/>
  <c r="GN233" i="1" s="1"/>
  <c r="AX28" i="1"/>
  <c r="F118" i="1"/>
  <c r="U453" i="1"/>
  <c r="F484" i="1"/>
  <c r="U532" i="1"/>
  <c r="AZ307" i="1"/>
  <c r="F248" i="1"/>
  <c r="AZ229" i="1"/>
  <c r="V143" i="1"/>
  <c r="F175" i="1"/>
  <c r="CP146" i="1"/>
  <c r="O146" i="1" s="1"/>
  <c r="CY149" i="1"/>
  <c r="X149" i="1" s="1"/>
  <c r="AZ242" i="7" s="1"/>
  <c r="L240" i="7" s="1"/>
  <c r="CZ149" i="1"/>
  <c r="Y149" i="1" s="1"/>
  <c r="BA242" i="7" s="1"/>
  <c r="L241" i="7" s="1"/>
  <c r="GN378" i="1"/>
  <c r="CB381" i="1" s="1"/>
  <c r="CA381" i="1"/>
  <c r="CZ188" i="1"/>
  <c r="Y188" i="1" s="1"/>
  <c r="BA299" i="7" s="1"/>
  <c r="L298" i="7" s="1"/>
  <c r="CY188" i="1"/>
  <c r="X188" i="1" s="1"/>
  <c r="AZ299" i="7" s="1"/>
  <c r="L297" i="7" s="1"/>
  <c r="AY277" i="1"/>
  <c r="CH269" i="1"/>
  <c r="GM231" i="1"/>
  <c r="CF41" i="1"/>
  <c r="CH41" i="1"/>
  <c r="P41" i="1"/>
  <c r="CE41" i="1"/>
  <c r="AC32" i="1"/>
  <c r="CZ500" i="1"/>
  <c r="Y500" i="1" s="1"/>
  <c r="BA666" i="7" s="1"/>
  <c r="L665" i="7" s="1"/>
  <c r="CY500" i="1"/>
  <c r="X500" i="1" s="1"/>
  <c r="AC152" i="1"/>
  <c r="CP145" i="1"/>
  <c r="O145" i="1" s="1"/>
  <c r="O381" i="1"/>
  <c r="AB376" i="1"/>
  <c r="BC22" i="1"/>
  <c r="BC983" i="1"/>
  <c r="F969" i="1"/>
  <c r="Q339" i="1"/>
  <c r="F356" i="1"/>
  <c r="V605" i="1"/>
  <c r="F637" i="1"/>
  <c r="CF269" i="1"/>
  <c r="AW277" i="1"/>
  <c r="Q690" i="1"/>
  <c r="F710" i="1"/>
  <c r="AD152" i="1"/>
  <c r="S277" i="1"/>
  <c r="AQ449" i="1"/>
  <c r="F542" i="1"/>
  <c r="AF81" i="1"/>
  <c r="CZ75" i="1"/>
  <c r="Y75" i="1" s="1"/>
  <c r="BA127" i="7" s="1"/>
  <c r="L126" i="7" s="1"/>
  <c r="CY75" i="1"/>
  <c r="X75" i="1" s="1"/>
  <c r="AZ127" i="7" s="1"/>
  <c r="L125" i="7" s="1"/>
  <c r="AE573" i="1"/>
  <c r="CY498" i="1"/>
  <c r="X498" i="1" s="1"/>
  <c r="AZ642" i="7" s="1"/>
  <c r="L640" i="7" s="1"/>
  <c r="CZ498" i="1"/>
  <c r="Y498" i="1" s="1"/>
  <c r="BA642" i="7" s="1"/>
  <c r="L641" i="7" s="1"/>
  <c r="BD22" i="1"/>
  <c r="BD983" i="1"/>
  <c r="F978" i="1"/>
  <c r="CY76" i="1"/>
  <c r="X76" i="1" s="1"/>
  <c r="AZ139" i="7" s="1"/>
  <c r="L137" i="7" s="1"/>
  <c r="CZ76" i="1"/>
  <c r="Y76" i="1" s="1"/>
  <c r="BA139" i="7" s="1"/>
  <c r="L138" i="7" s="1"/>
  <c r="GM692" i="1"/>
  <c r="CE269" i="1"/>
  <c r="AV277" i="1"/>
  <c r="R269" i="1"/>
  <c r="F291" i="1"/>
  <c r="AX760" i="1"/>
  <c r="F772" i="1"/>
  <c r="AC193" i="1"/>
  <c r="CP186" i="1"/>
  <c r="O186" i="1" s="1"/>
  <c r="GM341" i="1"/>
  <c r="AB344" i="1"/>
  <c r="AU449" i="1"/>
  <c r="F551" i="1"/>
  <c r="CP610" i="1"/>
  <c r="O610" i="1" s="1"/>
  <c r="F552" i="1"/>
  <c r="BA449" i="1"/>
  <c r="CP498" i="1"/>
  <c r="O498" i="1" s="1"/>
  <c r="AB502" i="1" s="1"/>
  <c r="F739" i="1"/>
  <c r="AZ646" i="1"/>
  <c r="AY376" i="1"/>
  <c r="F389" i="1"/>
  <c r="CF698" i="1"/>
  <c r="CH698" i="1"/>
  <c r="AC690" i="1"/>
  <c r="P698" i="1"/>
  <c r="CE698" i="1"/>
  <c r="F948" i="1"/>
  <c r="BD907" i="1"/>
  <c r="U184" i="1"/>
  <c r="F215" i="1"/>
  <c r="P269" i="1"/>
  <c r="F280" i="1"/>
  <c r="F625" i="1"/>
  <c r="AZ605" i="1"/>
  <c r="CY36" i="1"/>
  <c r="X36" i="1" s="1"/>
  <c r="AZ80" i="7" s="1"/>
  <c r="L78" i="7" s="1"/>
  <c r="CZ36" i="1"/>
  <c r="Y36" i="1" s="1"/>
  <c r="BA80" i="7" s="1"/>
  <c r="L79" i="7" s="1"/>
  <c r="CP149" i="1"/>
  <c r="O149" i="1" s="1"/>
  <c r="CY234" i="1"/>
  <c r="X234" i="1" s="1"/>
  <c r="CZ234" i="1"/>
  <c r="Y234" i="1" s="1"/>
  <c r="AX646" i="1"/>
  <c r="F735" i="1"/>
  <c r="CY571" i="1"/>
  <c r="X571" i="1" s="1"/>
  <c r="AZ746" i="7" s="1"/>
  <c r="L744" i="7" s="1"/>
  <c r="CZ571" i="1"/>
  <c r="Y571" i="1" s="1"/>
  <c r="BA746" i="7" s="1"/>
  <c r="L745" i="7" s="1"/>
  <c r="CY693" i="1"/>
  <c r="X693" i="1" s="1"/>
  <c r="AZ928" i="7" s="1"/>
  <c r="L926" i="7" s="1"/>
  <c r="CZ693" i="1"/>
  <c r="Y693" i="1" s="1"/>
  <c r="BA928" i="7" s="1"/>
  <c r="L927" i="7" s="1"/>
  <c r="CP611" i="1"/>
  <c r="O611" i="1" s="1"/>
  <c r="CP693" i="1"/>
  <c r="O693" i="1" s="1"/>
  <c r="CP75" i="1"/>
  <c r="O75" i="1" s="1"/>
  <c r="V953" i="1"/>
  <c r="F122" i="1"/>
  <c r="AZ28" i="1"/>
  <c r="CP36" i="1"/>
  <c r="O36" i="1" s="1"/>
  <c r="F852" i="1"/>
  <c r="R834" i="1"/>
  <c r="AF237" i="1"/>
  <c r="AF413" i="1"/>
  <c r="S417" i="1"/>
  <c r="R339" i="1"/>
  <c r="F358" i="1"/>
  <c r="AS907" i="1"/>
  <c r="F940" i="1"/>
  <c r="F810" i="1"/>
  <c r="AY797" i="1"/>
  <c r="CY39" i="1"/>
  <c r="X39" i="1" s="1"/>
  <c r="AZ113" i="7" s="1"/>
  <c r="L111" i="7" s="1"/>
  <c r="CZ39" i="1"/>
  <c r="Y39" i="1" s="1"/>
  <c r="BA113" i="7" s="1"/>
  <c r="L112" i="7" s="1"/>
  <c r="CP566" i="1"/>
  <c r="O566" i="1" s="1"/>
  <c r="AC573" i="1"/>
  <c r="CP456" i="1"/>
  <c r="O456" i="1" s="1"/>
  <c r="AF765" i="1"/>
  <c r="CY762" i="1"/>
  <c r="X762" i="1" s="1"/>
  <c r="AZ977" i="7" s="1"/>
  <c r="L975" i="7" s="1"/>
  <c r="CZ762" i="1"/>
  <c r="Y762" i="1" s="1"/>
  <c r="BA977" i="7" s="1"/>
  <c r="L976" i="7" s="1"/>
  <c r="AC81" i="1"/>
  <c r="AS797" i="1"/>
  <c r="F819" i="1"/>
  <c r="CZ457" i="1"/>
  <c r="Y457" i="1" s="1"/>
  <c r="BA571" i="7" s="1"/>
  <c r="L570" i="7" s="1"/>
  <c r="CY457" i="1"/>
  <c r="X457" i="1" s="1"/>
  <c r="AZ571" i="7" s="1"/>
  <c r="L569" i="7" s="1"/>
  <c r="F431" i="1"/>
  <c r="R413" i="1"/>
  <c r="CY191" i="1"/>
  <c r="X191" i="1" s="1"/>
  <c r="AZ341" i="7" s="1"/>
  <c r="L339" i="7" s="1"/>
  <c r="CZ191" i="1"/>
  <c r="Y191" i="1" s="1"/>
  <c r="BA341" i="7" s="1"/>
  <c r="L340" i="7" s="1"/>
  <c r="U143" i="1"/>
  <c r="F174" i="1"/>
  <c r="CY569" i="1"/>
  <c r="X569" i="1" s="1"/>
  <c r="AZ720" i="7" s="1"/>
  <c r="L718" i="7" s="1"/>
  <c r="CZ569" i="1"/>
  <c r="Y569" i="1" s="1"/>
  <c r="BA720" i="7" s="1"/>
  <c r="L719" i="7" s="1"/>
  <c r="AC502" i="1"/>
  <c r="W646" i="1"/>
  <c r="F752" i="1"/>
  <c r="F807" i="1"/>
  <c r="AV797" i="1"/>
  <c r="BA225" i="1"/>
  <c r="F327" i="1"/>
  <c r="AD760" i="1"/>
  <c r="Q765" i="1"/>
  <c r="CP458" i="1"/>
  <c r="O458" i="1" s="1"/>
  <c r="CZ499" i="1"/>
  <c r="Y499" i="1" s="1"/>
  <c r="BA654" i="7" s="1"/>
  <c r="L653" i="7" s="1"/>
  <c r="CY499" i="1"/>
  <c r="X499" i="1" s="1"/>
  <c r="AZ654" i="7" s="1"/>
  <c r="L652" i="7" s="1"/>
  <c r="AL344" i="1"/>
  <c r="F553" i="1"/>
  <c r="T449" i="1"/>
  <c r="F621" i="1"/>
  <c r="AX605" i="1"/>
  <c r="CY608" i="1"/>
  <c r="X608" i="1" s="1"/>
  <c r="AZ776" i="7" s="1"/>
  <c r="L774" i="7" s="1"/>
  <c r="CZ608" i="1"/>
  <c r="Y608" i="1" s="1"/>
  <c r="BA776" i="7" s="1"/>
  <c r="L775" i="7" s="1"/>
  <c r="BB18" i="1"/>
  <c r="F996" i="1"/>
  <c r="AC614" i="1"/>
  <c r="CP607" i="1"/>
  <c r="O607" i="1" s="1"/>
  <c r="CY567" i="1"/>
  <c r="X567" i="1" s="1"/>
  <c r="CZ567" i="1"/>
  <c r="Y567" i="1" s="1"/>
  <c r="BA694" i="7" s="1"/>
  <c r="L693" i="7" s="1"/>
  <c r="CY607" i="1"/>
  <c r="X607" i="1" s="1"/>
  <c r="AZ762" i="7" s="1"/>
  <c r="L760" i="7" s="1"/>
  <c r="CZ607" i="1"/>
  <c r="Y607" i="1" s="1"/>
  <c r="BA762" i="7" s="1"/>
  <c r="L761" i="7" s="1"/>
  <c r="AF614" i="1"/>
  <c r="CY873" i="1"/>
  <c r="X873" i="1" s="1"/>
  <c r="AZ1053" i="7" s="1"/>
  <c r="L1051" i="7" s="1"/>
  <c r="CZ873" i="1"/>
  <c r="Y873" i="1" s="1"/>
  <c r="BA1053" i="7" s="1"/>
  <c r="L1052" i="7" s="1"/>
  <c r="CZ150" i="1"/>
  <c r="Y150" i="1" s="1"/>
  <c r="BA255" i="7" s="1"/>
  <c r="L254" i="7" s="1"/>
  <c r="CY150" i="1"/>
  <c r="X150" i="1" s="1"/>
  <c r="AZ255" i="7" s="1"/>
  <c r="L253" i="7" s="1"/>
  <c r="CP457" i="1"/>
  <c r="O457" i="1" s="1"/>
  <c r="CY146" i="1"/>
  <c r="X146" i="1" s="1"/>
  <c r="AZ203" i="7" s="1"/>
  <c r="L201" i="7" s="1"/>
  <c r="CZ146" i="1"/>
  <c r="Y146" i="1" s="1"/>
  <c r="BA203" i="7" s="1"/>
  <c r="L202" i="7" s="1"/>
  <c r="CY609" i="1"/>
  <c r="X609" i="1" s="1"/>
  <c r="AZ790" i="7" s="1"/>
  <c r="L788" i="7" s="1"/>
  <c r="CZ609" i="1"/>
  <c r="Y609" i="1" s="1"/>
  <c r="BA790" i="7" s="1"/>
  <c r="L789" i="7" s="1"/>
  <c r="CZ79" i="1"/>
  <c r="Y79" i="1" s="1"/>
  <c r="BA175" i="7" s="1"/>
  <c r="L174" i="7" s="1"/>
  <c r="CY79" i="1"/>
  <c r="X79" i="1" s="1"/>
  <c r="AF41" i="1"/>
  <c r="CY34" i="1"/>
  <c r="X34" i="1" s="1"/>
  <c r="AZ58" i="7" s="1"/>
  <c r="L56" i="7" s="1"/>
  <c r="CZ34" i="1"/>
  <c r="Y34" i="1" s="1"/>
  <c r="BA58" i="7" s="1"/>
  <c r="L57" i="7" s="1"/>
  <c r="AK344" i="1"/>
  <c r="R193" i="1"/>
  <c r="F829" i="1"/>
  <c r="Y797" i="1"/>
  <c r="F850" i="1"/>
  <c r="Q834" i="1"/>
  <c r="AE462" i="1"/>
  <c r="AC462" i="1"/>
  <c r="CP455" i="1"/>
  <c r="O455" i="1" s="1"/>
  <c r="CY763" i="1"/>
  <c r="X763" i="1" s="1"/>
  <c r="AZ994" i="7" s="1"/>
  <c r="L992" i="7" s="1"/>
  <c r="CZ763" i="1"/>
  <c r="Y763" i="1" s="1"/>
  <c r="BA994" i="7" s="1"/>
  <c r="L993" i="7" s="1"/>
  <c r="CY460" i="1"/>
  <c r="X460" i="1" s="1"/>
  <c r="AZ604" i="7" s="1"/>
  <c r="L602" i="7" s="1"/>
  <c r="CZ460" i="1"/>
  <c r="Y460" i="1" s="1"/>
  <c r="BA604" i="7" s="1"/>
  <c r="L603" i="7" s="1"/>
  <c r="CZ496" i="1"/>
  <c r="Y496" i="1" s="1"/>
  <c r="BA618" i="7" s="1"/>
  <c r="L617" i="7" s="1"/>
  <c r="AF502" i="1"/>
  <c r="CY496" i="1"/>
  <c r="X496" i="1" s="1"/>
  <c r="AZ618" i="7" s="1"/>
  <c r="L616" i="7" s="1"/>
  <c r="AF339" i="1"/>
  <c r="S344" i="1"/>
  <c r="S838" i="1"/>
  <c r="AF834" i="1"/>
  <c r="CY455" i="1"/>
  <c r="X455" i="1" s="1"/>
  <c r="AZ549" i="7" s="1"/>
  <c r="L547" i="7" s="1"/>
  <c r="CZ455" i="1"/>
  <c r="Y455" i="1" s="1"/>
  <c r="BA549" i="7" s="1"/>
  <c r="L548" i="7" s="1"/>
  <c r="AF462" i="1"/>
  <c r="AD413" i="1"/>
  <c r="Q417" i="1"/>
  <c r="F216" i="1"/>
  <c r="V184" i="1"/>
  <c r="V564" i="1"/>
  <c r="F596" i="1"/>
  <c r="CP190" i="1"/>
  <c r="O190" i="1" s="1"/>
  <c r="GM190" i="1" s="1"/>
  <c r="GN190" i="1" s="1"/>
  <c r="CP612" i="1"/>
  <c r="O612" i="1" s="1"/>
  <c r="AD193" i="1"/>
  <c r="AO22" i="1"/>
  <c r="F957" i="1"/>
  <c r="AO983" i="1"/>
  <c r="F317" i="1"/>
  <c r="AQ225" i="1"/>
  <c r="AQ953" i="1"/>
  <c r="CP191" i="1"/>
  <c r="O191" i="1" s="1"/>
  <c r="AR797" i="1"/>
  <c r="F830" i="1"/>
  <c r="AF658" i="1"/>
  <c r="CY610" i="1"/>
  <c r="X610" i="1" s="1"/>
  <c r="AZ804" i="7" s="1"/>
  <c r="L802" i="7" s="1"/>
  <c r="CZ610" i="1"/>
  <c r="Y610" i="1" s="1"/>
  <c r="BA804" i="7" s="1"/>
  <c r="L803" i="7" s="1"/>
  <c r="CY459" i="1"/>
  <c r="X459" i="1" s="1"/>
  <c r="AZ593" i="7" s="1"/>
  <c r="L591" i="7" s="1"/>
  <c r="CZ459" i="1"/>
  <c r="Y459" i="1" s="1"/>
  <c r="BA593" i="7" s="1"/>
  <c r="L592" i="7" s="1"/>
  <c r="F473" i="1"/>
  <c r="AZ453" i="1"/>
  <c r="AZ532" i="1"/>
  <c r="AD237" i="1"/>
  <c r="CP609" i="1"/>
  <c r="O609" i="1" s="1"/>
  <c r="GM653" i="1"/>
  <c r="GN653" i="1" s="1"/>
  <c r="CE417" i="1"/>
  <c r="AC413" i="1"/>
  <c r="CF417" i="1"/>
  <c r="CH417" i="1"/>
  <c r="P417" i="1"/>
  <c r="AL834" i="1"/>
  <c r="Y838" i="1"/>
  <c r="AW376" i="1"/>
  <c r="F387" i="1"/>
  <c r="CZ458" i="1"/>
  <c r="Y458" i="1" s="1"/>
  <c r="BA582" i="7" s="1"/>
  <c r="L581" i="7" s="1"/>
  <c r="CY458" i="1"/>
  <c r="X458" i="1" s="1"/>
  <c r="AZ582" i="7" s="1"/>
  <c r="L580" i="7" s="1"/>
  <c r="AF698" i="1"/>
  <c r="CZ275" i="1"/>
  <c r="Y275" i="1" s="1"/>
  <c r="CY275" i="1"/>
  <c r="X275" i="1" s="1"/>
  <c r="P765" i="1"/>
  <c r="CE765" i="1"/>
  <c r="AC760" i="1"/>
  <c r="CF765" i="1"/>
  <c r="CH765" i="1"/>
  <c r="V646" i="1"/>
  <c r="F751" i="1"/>
  <c r="W225" i="1"/>
  <c r="F331" i="1"/>
  <c r="T28" i="1"/>
  <c r="F132" i="1"/>
  <c r="T953" i="1"/>
  <c r="S376" i="1"/>
  <c r="F396" i="1"/>
  <c r="U646" i="1"/>
  <c r="F750" i="1"/>
  <c r="CY872" i="1"/>
  <c r="X872" i="1" s="1"/>
  <c r="CZ872" i="1"/>
  <c r="Y872" i="1" s="1"/>
  <c r="BA1036" i="7" s="1"/>
  <c r="L1035" i="7" s="1"/>
  <c r="AF875" i="1"/>
  <c r="GN652" i="1"/>
  <c r="CP415" i="1"/>
  <c r="O415" i="1" s="1"/>
  <c r="AK834" i="1"/>
  <c r="X838" i="1"/>
  <c r="CY612" i="1"/>
  <c r="X612" i="1" s="1"/>
  <c r="AZ832" i="7" s="1"/>
  <c r="L830" i="7" s="1"/>
  <c r="CZ612" i="1"/>
  <c r="Y612" i="1" s="1"/>
  <c r="BA832" i="7" s="1"/>
  <c r="L831" i="7" s="1"/>
  <c r="AE152" i="1"/>
  <c r="CY456" i="1"/>
  <c r="X456" i="1" s="1"/>
  <c r="AZ560" i="7" s="1"/>
  <c r="L558" i="7" s="1"/>
  <c r="CZ456" i="1"/>
  <c r="Y456" i="1" s="1"/>
  <c r="BA560" i="7" s="1"/>
  <c r="L559" i="7" s="1"/>
  <c r="F738" i="1"/>
  <c r="AQ646" i="1"/>
  <c r="F808" i="1"/>
  <c r="AW797" i="1"/>
  <c r="AX690" i="1"/>
  <c r="F705" i="1"/>
  <c r="CP762" i="1"/>
  <c r="O762" i="1" s="1"/>
  <c r="GM274" i="1"/>
  <c r="GN274" i="1" s="1"/>
  <c r="CP188" i="1"/>
  <c r="O188" i="1" s="1"/>
  <c r="GM188" i="1" s="1"/>
  <c r="GN188" i="1" s="1"/>
  <c r="AP22" i="1"/>
  <c r="F962" i="1"/>
  <c r="G16" i="2" s="1"/>
  <c r="AP983" i="1"/>
  <c r="CY497" i="1"/>
  <c r="X497" i="1" s="1"/>
  <c r="AZ630" i="7" s="1"/>
  <c r="L628" i="7" s="1"/>
  <c r="CZ497" i="1"/>
  <c r="Y497" i="1" s="1"/>
  <c r="BA630" i="7" s="1"/>
  <c r="L629" i="7" s="1"/>
  <c r="U870" i="1"/>
  <c r="F897" i="1"/>
  <c r="CY694" i="1"/>
  <c r="X694" i="1" s="1"/>
  <c r="CZ694" i="1"/>
  <c r="Y694" i="1" s="1"/>
  <c r="BA938" i="7" s="1"/>
  <c r="L937" i="7" s="1"/>
  <c r="F244" i="1"/>
  <c r="AX229" i="1"/>
  <c r="AX307" i="1"/>
  <c r="R658" i="1"/>
  <c r="AE650" i="1"/>
  <c r="AD41" i="1"/>
  <c r="CP569" i="1"/>
  <c r="O569" i="1" s="1"/>
  <c r="CY35" i="1"/>
  <c r="X35" i="1" s="1"/>
  <c r="AZ69" i="7" s="1"/>
  <c r="L67" i="7" s="1"/>
  <c r="CZ35" i="1"/>
  <c r="Y35" i="1" s="1"/>
  <c r="BA69" i="7" s="1"/>
  <c r="L68" i="7" s="1"/>
  <c r="U564" i="1"/>
  <c r="F595" i="1"/>
  <c r="W28" i="1"/>
  <c r="F135" i="1"/>
  <c r="W953" i="1"/>
  <c r="CP873" i="1"/>
  <c r="O873" i="1" s="1"/>
  <c r="AE614" i="1"/>
  <c r="F386" i="1"/>
  <c r="AV376" i="1"/>
  <c r="CZ37" i="1"/>
  <c r="Y37" i="1" s="1"/>
  <c r="BA91" i="7" s="1"/>
  <c r="L90" i="7" s="1"/>
  <c r="CY37" i="1"/>
  <c r="X37" i="1" s="1"/>
  <c r="AZ91" i="7" s="1"/>
  <c r="L89" i="7" s="1"/>
  <c r="U494" i="1"/>
  <c r="F524" i="1"/>
  <c r="U225" i="1"/>
  <c r="F329" i="1"/>
  <c r="Y417" i="1"/>
  <c r="AL413" i="1"/>
  <c r="P838" i="1"/>
  <c r="CE838" i="1"/>
  <c r="AC834" i="1"/>
  <c r="CF838" i="1"/>
  <c r="CH838" i="1"/>
  <c r="F469" i="1"/>
  <c r="AX453" i="1"/>
  <c r="AX532" i="1"/>
  <c r="P344" i="1"/>
  <c r="CE344" i="1"/>
  <c r="CF344" i="1"/>
  <c r="CH344" i="1"/>
  <c r="AC339" i="1"/>
  <c r="CY187" i="1"/>
  <c r="X187" i="1" s="1"/>
  <c r="AZ285" i="7" s="1"/>
  <c r="L283" i="7" s="1"/>
  <c r="CZ187" i="1"/>
  <c r="Y187" i="1" s="1"/>
  <c r="BA285" i="7" s="1"/>
  <c r="L284" i="7" s="1"/>
  <c r="U32" i="1"/>
  <c r="F63" i="1"/>
  <c r="U111" i="1"/>
  <c r="CY186" i="1"/>
  <c r="X186" i="1" s="1"/>
  <c r="AZ271" i="7" s="1"/>
  <c r="L269" i="7" s="1"/>
  <c r="CZ186" i="1"/>
  <c r="Y186" i="1" s="1"/>
  <c r="BA271" i="7" s="1"/>
  <c r="L270" i="7" s="1"/>
  <c r="AF193" i="1"/>
  <c r="AD269" i="1"/>
  <c r="Q277" i="1"/>
  <c r="CP655" i="1"/>
  <c r="O655" i="1" s="1"/>
  <c r="AC658" i="1"/>
  <c r="CY38" i="1"/>
  <c r="X38" i="1" s="1"/>
  <c r="AZ102" i="7" s="1"/>
  <c r="L100" i="7" s="1"/>
  <c r="CZ38" i="1"/>
  <c r="Y38" i="1" s="1"/>
  <c r="BA102" i="7" s="1"/>
  <c r="L101" i="7" s="1"/>
  <c r="CY570" i="1"/>
  <c r="X570" i="1" s="1"/>
  <c r="AZ733" i="7" s="1"/>
  <c r="L731" i="7" s="1"/>
  <c r="CZ570" i="1"/>
  <c r="Y570" i="1" s="1"/>
  <c r="BA28" i="1"/>
  <c r="F131" i="1"/>
  <c r="BA953" i="1"/>
  <c r="CY78" i="1"/>
  <c r="X78" i="1" s="1"/>
  <c r="AZ163" i="7" s="1"/>
  <c r="L161" i="7" s="1"/>
  <c r="CZ78" i="1"/>
  <c r="Y78" i="1" s="1"/>
  <c r="BA163" i="7" s="1"/>
  <c r="L162" i="7" s="1"/>
  <c r="CP694" i="1"/>
  <c r="O694" i="1" s="1"/>
  <c r="CY189" i="1"/>
  <c r="X189" i="1" s="1"/>
  <c r="AZ313" i="7" s="1"/>
  <c r="L311" i="7" s="1"/>
  <c r="CZ189" i="1"/>
  <c r="Y189" i="1" s="1"/>
  <c r="BA313" i="7" s="1"/>
  <c r="L312" i="7" s="1"/>
  <c r="X417" i="1"/>
  <c r="AK413" i="1"/>
  <c r="AB838" i="1"/>
  <c r="GM836" i="1"/>
  <c r="R502" i="1" l="1"/>
  <c r="F407" i="1"/>
  <c r="K255" i="7"/>
  <c r="I255" i="7" s="1"/>
  <c r="AN255" i="7"/>
  <c r="GM567" i="1"/>
  <c r="GN567" i="1" s="1"/>
  <c r="AZ694" i="7"/>
  <c r="L692" i="7" s="1"/>
  <c r="AN977" i="7"/>
  <c r="K977" i="7"/>
  <c r="I977" i="7" s="1"/>
  <c r="AK237" i="1"/>
  <c r="AZ401" i="7"/>
  <c r="L399" i="7" s="1"/>
  <c r="GM571" i="1"/>
  <c r="GN571" i="1" s="1"/>
  <c r="K447" i="7"/>
  <c r="I447" i="7" s="1"/>
  <c r="AN447" i="7"/>
  <c r="K630" i="7"/>
  <c r="I630" i="7" s="1"/>
  <c r="AN630" i="7"/>
  <c r="GM275" i="1"/>
  <c r="GN275" i="1" s="1"/>
  <c r="AZ467" i="7"/>
  <c r="L465" i="7" s="1"/>
  <c r="K285" i="7"/>
  <c r="I285" i="7" s="1"/>
  <c r="AN285" i="7"/>
  <c r="K69" i="7"/>
  <c r="I69" i="7" s="1"/>
  <c r="AN69" i="7"/>
  <c r="AN313" i="7"/>
  <c r="K313" i="7"/>
  <c r="I313" i="7" s="1"/>
  <c r="AN271" i="7"/>
  <c r="K271" i="7"/>
  <c r="I271" i="7" s="1"/>
  <c r="AN560" i="7"/>
  <c r="K560" i="7"/>
  <c r="I560" i="7" s="1"/>
  <c r="K593" i="7"/>
  <c r="I593" i="7" s="1"/>
  <c r="AN593" i="7"/>
  <c r="K549" i="7"/>
  <c r="I549" i="7" s="1"/>
  <c r="AN549" i="7"/>
  <c r="GM79" i="1"/>
  <c r="GN79" i="1" s="1"/>
  <c r="AZ175" i="7"/>
  <c r="L173" i="7" s="1"/>
  <c r="AN707" i="7"/>
  <c r="K707" i="7"/>
  <c r="I707" i="7" s="1"/>
  <c r="AN102" i="7"/>
  <c r="K102" i="7"/>
  <c r="I102" i="7" s="1"/>
  <c r="AN91" i="7"/>
  <c r="K91" i="7"/>
  <c r="I91" i="7" s="1"/>
  <c r="AN604" i="7"/>
  <c r="K604" i="7"/>
  <c r="I604" i="7" s="1"/>
  <c r="AN571" i="7"/>
  <c r="K571" i="7"/>
  <c r="I571" i="7" s="1"/>
  <c r="AN928" i="7"/>
  <c r="K928" i="7"/>
  <c r="I928" i="7" s="1"/>
  <c r="AN681" i="7"/>
  <c r="K681" i="7"/>
  <c r="I681" i="7" s="1"/>
  <c r="AN229" i="7"/>
  <c r="K229" i="7"/>
  <c r="I229" i="7" s="1"/>
  <c r="K80" i="7"/>
  <c r="I80" i="7" s="1"/>
  <c r="AN80" i="7"/>
  <c r="AN190" i="7"/>
  <c r="K190" i="7"/>
  <c r="I190" i="7" s="1"/>
  <c r="K720" i="7"/>
  <c r="I720" i="7" s="1"/>
  <c r="AN720" i="7"/>
  <c r="K994" i="7"/>
  <c r="I994" i="7" s="1"/>
  <c r="AN994" i="7"/>
  <c r="AN790" i="7"/>
  <c r="K790" i="7"/>
  <c r="I790" i="7" s="1"/>
  <c r="K654" i="7"/>
  <c r="I654" i="7" s="1"/>
  <c r="AN654" i="7"/>
  <c r="AN746" i="7"/>
  <c r="K746" i="7"/>
  <c r="I746" i="7" s="1"/>
  <c r="K642" i="7"/>
  <c r="I642" i="7" s="1"/>
  <c r="AN642" i="7"/>
  <c r="AN242" i="7"/>
  <c r="K242" i="7"/>
  <c r="I242" i="7" s="1"/>
  <c r="AN216" i="7"/>
  <c r="K216" i="7"/>
  <c r="I216" i="7" s="1"/>
  <c r="K818" i="7"/>
  <c r="I818" i="7" s="1"/>
  <c r="AN818" i="7"/>
  <c r="AN1025" i="7"/>
  <c r="K1025" i="7"/>
  <c r="I1025" i="7" s="1"/>
  <c r="AN534" i="7"/>
  <c r="K534" i="7"/>
  <c r="I534" i="7" s="1"/>
  <c r="AK875" i="1"/>
  <c r="X875" i="1" s="1"/>
  <c r="AZ1036" i="7"/>
  <c r="L1034" i="7" s="1"/>
  <c r="AL277" i="1"/>
  <c r="Y277" i="1" s="1"/>
  <c r="BA467" i="7"/>
  <c r="L466" i="7" s="1"/>
  <c r="GM500" i="1"/>
  <c r="GN500" i="1" s="1"/>
  <c r="AZ666" i="7"/>
  <c r="L664" i="7" s="1"/>
  <c r="AL658" i="1"/>
  <c r="BA892" i="7"/>
  <c r="L891" i="7" s="1"/>
  <c r="AN163" i="7"/>
  <c r="K163" i="7"/>
  <c r="I163" i="7" s="1"/>
  <c r="AN804" i="7"/>
  <c r="K804" i="7"/>
  <c r="I804" i="7" s="1"/>
  <c r="K832" i="7"/>
  <c r="I832" i="7" s="1"/>
  <c r="AN832" i="7"/>
  <c r="K618" i="7"/>
  <c r="I618" i="7" s="1"/>
  <c r="AN618" i="7"/>
  <c r="K203" i="7"/>
  <c r="I203" i="7" s="1"/>
  <c r="AN203" i="7"/>
  <c r="AN762" i="7"/>
  <c r="K762" i="7"/>
  <c r="I762" i="7" s="1"/>
  <c r="AN776" i="7"/>
  <c r="K776" i="7"/>
  <c r="I776" i="7" s="1"/>
  <c r="AN113" i="7"/>
  <c r="K113" i="7"/>
  <c r="I113" i="7" s="1"/>
  <c r="AN127" i="7"/>
  <c r="K127" i="7"/>
  <c r="I127" i="7" s="1"/>
  <c r="K327" i="7"/>
  <c r="I327" i="7" s="1"/>
  <c r="AN327" i="7"/>
  <c r="F16" i="2"/>
  <c r="AK658" i="1"/>
  <c r="AK650" i="1" s="1"/>
  <c r="AZ892" i="7"/>
  <c r="L890" i="7" s="1"/>
  <c r="AN1053" i="7"/>
  <c r="K1053" i="7"/>
  <c r="I1053" i="7" s="1"/>
  <c r="GM570" i="1"/>
  <c r="GN570" i="1" s="1"/>
  <c r="BA733" i="7"/>
  <c r="L732" i="7" s="1"/>
  <c r="AN733" i="7" s="1"/>
  <c r="GM873" i="1"/>
  <c r="GN873" i="1" s="1"/>
  <c r="GM569" i="1"/>
  <c r="GN569" i="1" s="1"/>
  <c r="AK698" i="1"/>
  <c r="X698" i="1" s="1"/>
  <c r="AZ938" i="7"/>
  <c r="L936" i="7" s="1"/>
  <c r="K582" i="7"/>
  <c r="I582" i="7" s="1"/>
  <c r="AN582" i="7"/>
  <c r="K58" i="7"/>
  <c r="I58" i="7" s="1"/>
  <c r="AN58" i="7"/>
  <c r="AN341" i="7"/>
  <c r="K341" i="7"/>
  <c r="I341" i="7" s="1"/>
  <c r="AL237" i="1"/>
  <c r="AL229" i="1" s="1"/>
  <c r="BA401" i="7"/>
  <c r="L400" i="7" s="1"/>
  <c r="AN139" i="7"/>
  <c r="K139" i="7"/>
  <c r="I139" i="7" s="1"/>
  <c r="K299" i="7"/>
  <c r="I299" i="7" s="1"/>
  <c r="AN299" i="7"/>
  <c r="Q573" i="1"/>
  <c r="GM76" i="1"/>
  <c r="GN76" i="1" s="1"/>
  <c r="AB269" i="1"/>
  <c r="GM459" i="1"/>
  <c r="GN459" i="1" s="1"/>
  <c r="AX953" i="1"/>
  <c r="AX22" i="1" s="1"/>
  <c r="GM150" i="1"/>
  <c r="GN150" i="1" s="1"/>
  <c r="GM37" i="1"/>
  <c r="GN37" i="1" s="1"/>
  <c r="GM39" i="1"/>
  <c r="GN39" i="1" s="1"/>
  <c r="GM611" i="1"/>
  <c r="GN611" i="1" s="1"/>
  <c r="GM147" i="1"/>
  <c r="GN147" i="1" s="1"/>
  <c r="GM612" i="1"/>
  <c r="GN612" i="1" s="1"/>
  <c r="GM187" i="1"/>
  <c r="GN187" i="1" s="1"/>
  <c r="R690" i="1"/>
  <c r="GM568" i="1"/>
  <c r="GN568" i="1" s="1"/>
  <c r="GM35" i="1"/>
  <c r="GN35" i="1" s="1"/>
  <c r="AL502" i="1"/>
  <c r="Y502" i="1" s="1"/>
  <c r="GM78" i="1"/>
  <c r="GN78" i="1" s="1"/>
  <c r="GM149" i="1"/>
  <c r="GN149" i="1" s="1"/>
  <c r="GM460" i="1"/>
  <c r="GN460" i="1" s="1"/>
  <c r="GM36" i="1"/>
  <c r="GN36" i="1" s="1"/>
  <c r="GM234" i="1"/>
  <c r="GN234" i="1" s="1"/>
  <c r="AL573" i="1"/>
  <c r="AL564" i="1" s="1"/>
  <c r="AZ953" i="1"/>
  <c r="F964" i="1" s="1"/>
  <c r="AK573" i="1"/>
  <c r="AK564" i="1" s="1"/>
  <c r="GM148" i="1"/>
  <c r="GN148" i="1" s="1"/>
  <c r="GM610" i="1"/>
  <c r="GN610" i="1" s="1"/>
  <c r="AK277" i="1"/>
  <c r="AK269" i="1" s="1"/>
  <c r="GM191" i="1"/>
  <c r="GN191" i="1" s="1"/>
  <c r="GM499" i="1"/>
  <c r="GN499" i="1" s="1"/>
  <c r="AL698" i="1"/>
  <c r="Y698" i="1" s="1"/>
  <c r="AD494" i="1"/>
  <c r="GM763" i="1"/>
  <c r="GN763" i="1" s="1"/>
  <c r="AB41" i="1"/>
  <c r="O41" i="1" s="1"/>
  <c r="GM497" i="1"/>
  <c r="GN497" i="1" s="1"/>
  <c r="AK193" i="1"/>
  <c r="X193" i="1" s="1"/>
  <c r="GM608" i="1"/>
  <c r="GN608" i="1" s="1"/>
  <c r="GM38" i="1"/>
  <c r="GN38" i="1" s="1"/>
  <c r="AL193" i="1"/>
  <c r="AL184" i="1" s="1"/>
  <c r="GM189" i="1"/>
  <c r="GN189" i="1" s="1"/>
  <c r="AD605" i="1"/>
  <c r="AK41" i="1"/>
  <c r="AK229" i="1"/>
  <c r="X237" i="1"/>
  <c r="AZ22" i="1"/>
  <c r="AZ983" i="1"/>
  <c r="F543" i="1"/>
  <c r="AZ449" i="1"/>
  <c r="AF32" i="1"/>
  <c r="S41" i="1"/>
  <c r="GM496" i="1"/>
  <c r="GM458" i="1"/>
  <c r="GN458" i="1" s="1"/>
  <c r="GM693" i="1"/>
  <c r="GN693" i="1" s="1"/>
  <c r="F283" i="1"/>
  <c r="AW269" i="1"/>
  <c r="CH32" i="1"/>
  <c r="AY41" i="1"/>
  <c r="AF564" i="1"/>
  <c r="S573" i="1"/>
  <c r="F474" i="1"/>
  <c r="Q532" i="1"/>
  <c r="Q453" i="1"/>
  <c r="R494" i="1"/>
  <c r="F516" i="1"/>
  <c r="Q237" i="1"/>
  <c r="AD229" i="1"/>
  <c r="P32" i="1"/>
  <c r="F44" i="1"/>
  <c r="AL269" i="1"/>
  <c r="AX449" i="1"/>
  <c r="F539" i="1"/>
  <c r="BD18" i="1"/>
  <c r="F1008" i="1"/>
  <c r="O237" i="1"/>
  <c r="AB229" i="1"/>
  <c r="R614" i="1"/>
  <c r="AE605" i="1"/>
  <c r="AC605" i="1"/>
  <c r="CE614" i="1"/>
  <c r="CF614" i="1"/>
  <c r="CH614" i="1"/>
  <c r="P614" i="1"/>
  <c r="O344" i="1"/>
  <c r="AB339" i="1"/>
  <c r="GN231" i="1"/>
  <c r="R73" i="1"/>
  <c r="F95" i="1"/>
  <c r="GM607" i="1"/>
  <c r="AB614" i="1"/>
  <c r="AB462" i="1"/>
  <c r="GM455" i="1"/>
  <c r="F432" i="1"/>
  <c r="S413" i="1"/>
  <c r="AV698" i="1"/>
  <c r="CE690" i="1"/>
  <c r="GN341" i="1"/>
  <c r="CB344" i="1" s="1"/>
  <c r="CA344" i="1"/>
  <c r="R307" i="1"/>
  <c r="F251" i="1"/>
  <c r="R229" i="1"/>
  <c r="F429" i="1"/>
  <c r="Q413" i="1"/>
  <c r="P462" i="1"/>
  <c r="AC453" i="1"/>
  <c r="CE462" i="1"/>
  <c r="CF462" i="1"/>
  <c r="CH462" i="1"/>
  <c r="P690" i="1"/>
  <c r="F701" i="1"/>
  <c r="GM186" i="1"/>
  <c r="AB193" i="1"/>
  <c r="AY269" i="1"/>
  <c r="F285" i="1"/>
  <c r="CA277" i="1"/>
  <c r="P339" i="1"/>
  <c r="F347" i="1"/>
  <c r="GM457" i="1"/>
  <c r="GN457" i="1" s="1"/>
  <c r="AC73" i="1"/>
  <c r="CE81" i="1"/>
  <c r="CH81" i="1"/>
  <c r="P81" i="1"/>
  <c r="P111" i="1" s="1"/>
  <c r="CF81" i="1"/>
  <c r="S237" i="1"/>
  <c r="AF229" i="1"/>
  <c r="AC184" i="1"/>
  <c r="CE193" i="1"/>
  <c r="CF193" i="1"/>
  <c r="CH193" i="1"/>
  <c r="P193" i="1"/>
  <c r="AE564" i="1"/>
  <c r="R573" i="1"/>
  <c r="BC18" i="1"/>
  <c r="F999" i="1"/>
  <c r="AT18" i="1"/>
  <c r="F1001" i="1"/>
  <c r="CB277" i="1"/>
  <c r="AK32" i="1"/>
  <c r="X41" i="1"/>
  <c r="Y834" i="1"/>
  <c r="F865" i="1"/>
  <c r="AP18" i="1"/>
  <c r="F992" i="1"/>
  <c r="X834" i="1"/>
  <c r="F864" i="1"/>
  <c r="P413" i="1"/>
  <c r="F420" i="1"/>
  <c r="S462" i="1"/>
  <c r="AF453" i="1"/>
  <c r="AL765" i="1"/>
  <c r="CH690" i="1"/>
  <c r="AY698" i="1"/>
  <c r="AK81" i="1"/>
  <c r="AW875" i="1"/>
  <c r="CF870" i="1"/>
  <c r="Q650" i="1"/>
  <c r="Q728" i="1"/>
  <c r="F670" i="1"/>
  <c r="GM75" i="1"/>
  <c r="AB81" i="1"/>
  <c r="CF32" i="1"/>
  <c r="AW41" i="1"/>
  <c r="O838" i="1"/>
  <c r="AB834" i="1"/>
  <c r="CH760" i="1"/>
  <c r="AY765" i="1"/>
  <c r="CH413" i="1"/>
  <c r="AY417" i="1"/>
  <c r="AL462" i="1"/>
  <c r="CE502" i="1"/>
  <c r="AC494" i="1"/>
  <c r="CF502" i="1"/>
  <c r="CH502" i="1"/>
  <c r="P502" i="1"/>
  <c r="AK765" i="1"/>
  <c r="AW698" i="1"/>
  <c r="CF690" i="1"/>
  <c r="AL81" i="1"/>
  <c r="AR381" i="1"/>
  <c r="CA376" i="1"/>
  <c r="P237" i="1"/>
  <c r="AC229" i="1"/>
  <c r="CE237" i="1"/>
  <c r="CF237" i="1"/>
  <c r="CH237" i="1"/>
  <c r="F878" i="1"/>
  <c r="P870" i="1"/>
  <c r="GM655" i="1"/>
  <c r="Q269" i="1"/>
  <c r="F289" i="1"/>
  <c r="CH834" i="1"/>
  <c r="AY838" i="1"/>
  <c r="U28" i="1"/>
  <c r="F133" i="1"/>
  <c r="U953" i="1"/>
  <c r="GM415" i="1"/>
  <c r="AB417" i="1"/>
  <c r="CF760" i="1"/>
  <c r="AW765" i="1"/>
  <c r="CF413" i="1"/>
  <c r="AW417" i="1"/>
  <c r="AK462" i="1"/>
  <c r="AF760" i="1"/>
  <c r="S765" i="1"/>
  <c r="AF73" i="1"/>
  <c r="S81" i="1"/>
  <c r="O376" i="1"/>
  <c r="F383" i="1"/>
  <c r="AS381" i="1"/>
  <c r="CB376" i="1"/>
  <c r="AD184" i="1"/>
  <c r="Q193" i="1"/>
  <c r="S193" i="1"/>
  <c r="AF184" i="1"/>
  <c r="AQ22" i="1"/>
  <c r="AQ983" i="1"/>
  <c r="F963" i="1"/>
  <c r="GM456" i="1"/>
  <c r="GN456" i="1" s="1"/>
  <c r="GM145" i="1"/>
  <c r="AB152" i="1"/>
  <c r="F626" i="1"/>
  <c r="Q605" i="1"/>
  <c r="F779" i="1"/>
  <c r="R760" i="1"/>
  <c r="AY875" i="1"/>
  <c r="CH870" i="1"/>
  <c r="F55" i="1"/>
  <c r="R32" i="1"/>
  <c r="R111" i="1"/>
  <c r="CH658" i="1"/>
  <c r="P658" i="1"/>
  <c r="AC650" i="1"/>
  <c r="CE658" i="1"/>
  <c r="CF658" i="1"/>
  <c r="Q73" i="1"/>
  <c r="F93" i="1"/>
  <c r="W22" i="1"/>
  <c r="W983" i="1"/>
  <c r="F977" i="1"/>
  <c r="X413" i="1"/>
  <c r="F443" i="1"/>
  <c r="GM694" i="1"/>
  <c r="GN694" i="1" s="1"/>
  <c r="AV765" i="1"/>
  <c r="CE760" i="1"/>
  <c r="CE413" i="1"/>
  <c r="AV417" i="1"/>
  <c r="S834" i="1"/>
  <c r="F853" i="1"/>
  <c r="S614" i="1"/>
  <c r="AF605" i="1"/>
  <c r="CE573" i="1"/>
  <c r="CF573" i="1"/>
  <c r="CH573" i="1"/>
  <c r="AC564" i="1"/>
  <c r="P573" i="1"/>
  <c r="CE152" i="1"/>
  <c r="CF152" i="1"/>
  <c r="CH152" i="1"/>
  <c r="AC143" i="1"/>
  <c r="P152" i="1"/>
  <c r="AV875" i="1"/>
  <c r="CE870" i="1"/>
  <c r="CA838" i="1"/>
  <c r="GN836" i="1"/>
  <c r="CB838" i="1" s="1"/>
  <c r="F841" i="1"/>
  <c r="P834" i="1"/>
  <c r="AD32" i="1"/>
  <c r="Q41" i="1"/>
  <c r="GM762" i="1"/>
  <c r="AB765" i="1"/>
  <c r="S875" i="1"/>
  <c r="AF870" i="1"/>
  <c r="P760" i="1"/>
  <c r="F768" i="1"/>
  <c r="S339" i="1"/>
  <c r="F359" i="1"/>
  <c r="AL614" i="1"/>
  <c r="AL339" i="1"/>
  <c r="Y344" i="1"/>
  <c r="GM566" i="1"/>
  <c r="AB573" i="1"/>
  <c r="AV269" i="1"/>
  <c r="F282" i="1"/>
  <c r="GM146" i="1"/>
  <c r="GN146" i="1" s="1"/>
  <c r="R870" i="1"/>
  <c r="F889" i="1"/>
  <c r="AL152" i="1"/>
  <c r="AL494" i="1"/>
  <c r="F318" i="1"/>
  <c r="AZ225" i="1"/>
  <c r="Q870" i="1"/>
  <c r="F887" i="1"/>
  <c r="R462" i="1"/>
  <c r="AE453" i="1"/>
  <c r="BA22" i="1"/>
  <c r="F973" i="1"/>
  <c r="BA983" i="1"/>
  <c r="AY344" i="1"/>
  <c r="CH339" i="1"/>
  <c r="AL875" i="1"/>
  <c r="AB658" i="1"/>
  <c r="AO18" i="1"/>
  <c r="F987" i="1"/>
  <c r="F207" i="1"/>
  <c r="R184" i="1"/>
  <c r="AK614" i="1"/>
  <c r="GM872" i="1"/>
  <c r="F292" i="1"/>
  <c r="S269" i="1"/>
  <c r="AK152" i="1"/>
  <c r="O269" i="1"/>
  <c r="F279" i="1"/>
  <c r="F777" i="1"/>
  <c r="Q760" i="1"/>
  <c r="T22" i="1"/>
  <c r="F974" i="1"/>
  <c r="T983" i="1"/>
  <c r="GM34" i="1"/>
  <c r="S658" i="1"/>
  <c r="AF650" i="1"/>
  <c r="CE834" i="1"/>
  <c r="AV838" i="1"/>
  <c r="CF339" i="1"/>
  <c r="AW344" i="1"/>
  <c r="R650" i="1"/>
  <c r="R728" i="1"/>
  <c r="F672" i="1"/>
  <c r="AK502" i="1"/>
  <c r="AK339" i="1"/>
  <c r="X344" i="1"/>
  <c r="AB875" i="1"/>
  <c r="Q564" i="1"/>
  <c r="F585" i="1"/>
  <c r="GM498" i="1"/>
  <c r="GN498" i="1" s="1"/>
  <c r="GN692" i="1"/>
  <c r="AD143" i="1"/>
  <c r="Q152" i="1"/>
  <c r="AF143" i="1"/>
  <c r="S152" i="1"/>
  <c r="AU18" i="1"/>
  <c r="F1002" i="1"/>
  <c r="AB494" i="1"/>
  <c r="O502" i="1"/>
  <c r="F554" i="1"/>
  <c r="U449" i="1"/>
  <c r="AE143" i="1"/>
  <c r="R152" i="1"/>
  <c r="CF834" i="1"/>
  <c r="AW838" i="1"/>
  <c r="Y413" i="1"/>
  <c r="F444" i="1"/>
  <c r="CE339" i="1"/>
  <c r="AV344" i="1"/>
  <c r="AX225" i="1"/>
  <c r="F314" i="1"/>
  <c r="AF690" i="1"/>
  <c r="S698" i="1"/>
  <c r="GM609" i="1"/>
  <c r="GN609" i="1" s="1"/>
  <c r="AF494" i="1"/>
  <c r="S502" i="1"/>
  <c r="AL41" i="1"/>
  <c r="V22" i="1"/>
  <c r="F976" i="1"/>
  <c r="V983" i="1"/>
  <c r="AB698" i="1"/>
  <c r="AV41" i="1"/>
  <c r="CE32" i="1"/>
  <c r="AL650" i="1"/>
  <c r="Y658" i="1"/>
  <c r="H16" i="2"/>
  <c r="Q494" i="1"/>
  <c r="F514" i="1"/>
  <c r="Y237" i="1" l="1"/>
  <c r="AK690" i="1"/>
  <c r="X277" i="1"/>
  <c r="X658" i="1"/>
  <c r="X573" i="1"/>
  <c r="K733" i="7"/>
  <c r="I733" i="7" s="1"/>
  <c r="K892" i="7"/>
  <c r="I892" i="7" s="1"/>
  <c r="AN892" i="7"/>
  <c r="K401" i="7"/>
  <c r="I401" i="7" s="1"/>
  <c r="AN401" i="7"/>
  <c r="AK870" i="1"/>
  <c r="AN938" i="7"/>
  <c r="K938" i="7"/>
  <c r="I938" i="7" s="1"/>
  <c r="Y193" i="1"/>
  <c r="AX983" i="1"/>
  <c r="CA237" i="1"/>
  <c r="CA229" i="1" s="1"/>
  <c r="F960" i="1"/>
  <c r="AL690" i="1"/>
  <c r="CB237" i="1"/>
  <c r="CB229" i="1" s="1"/>
  <c r="K694" i="7"/>
  <c r="I694" i="7" s="1"/>
  <c r="AN694" i="7"/>
  <c r="AN1036" i="7"/>
  <c r="K1036" i="7"/>
  <c r="I1036" i="7" s="1"/>
  <c r="Y573" i="1"/>
  <c r="F600" i="1" s="1"/>
  <c r="K666" i="7"/>
  <c r="I666" i="7" s="1"/>
  <c r="AN666" i="7"/>
  <c r="AN175" i="7"/>
  <c r="K175" i="7"/>
  <c r="I175" i="7" s="1"/>
  <c r="AN467" i="7"/>
  <c r="K467" i="7"/>
  <c r="I467" i="7" s="1"/>
  <c r="AK184" i="1"/>
  <c r="AB32" i="1"/>
  <c r="CA698" i="1"/>
  <c r="AR698" i="1" s="1"/>
  <c r="CB698" i="1"/>
  <c r="CB690" i="1" s="1"/>
  <c r="CB339" i="1"/>
  <c r="AS344" i="1"/>
  <c r="F346" i="1"/>
  <c r="O339" i="1"/>
  <c r="P28" i="1"/>
  <c r="F114" i="1"/>
  <c r="CA502" i="1"/>
  <c r="GN496" i="1"/>
  <c r="CB502" i="1" s="1"/>
  <c r="F409" i="1"/>
  <c r="AR376" i="1"/>
  <c r="S229" i="1"/>
  <c r="S307" i="1"/>
  <c r="F252" i="1"/>
  <c r="CF605" i="1"/>
  <c r="AW614" i="1"/>
  <c r="CF184" i="1"/>
  <c r="AW193" i="1"/>
  <c r="F249" i="1"/>
  <c r="Q307" i="1"/>
  <c r="Q229" i="1"/>
  <c r="Q646" i="1"/>
  <c r="F740" i="1"/>
  <c r="CF73" i="1"/>
  <c r="AW81" i="1"/>
  <c r="AW111" i="1" s="1"/>
  <c r="CE605" i="1"/>
  <c r="AV614" i="1"/>
  <c r="F56" i="1"/>
  <c r="S32" i="1"/>
  <c r="S111" i="1"/>
  <c r="F205" i="1"/>
  <c r="Q184" i="1"/>
  <c r="CA834" i="1"/>
  <c r="AR838" i="1"/>
  <c r="AY834" i="1"/>
  <c r="F846" i="1"/>
  <c r="P494" i="1"/>
  <c r="F505" i="1"/>
  <c r="Y184" i="1"/>
  <c r="F220" i="1"/>
  <c r="F84" i="1"/>
  <c r="P73" i="1"/>
  <c r="CH453" i="1"/>
  <c r="AY462" i="1"/>
  <c r="CA462" i="1"/>
  <c r="GN455" i="1"/>
  <c r="CB462" i="1" s="1"/>
  <c r="CA339" i="1"/>
  <c r="AR344" i="1"/>
  <c r="AY81" i="1"/>
  <c r="AY111" i="1" s="1"/>
  <c r="CH73" i="1"/>
  <c r="CF453" i="1"/>
  <c r="AW462" i="1"/>
  <c r="AB453" i="1"/>
  <c r="O462" i="1"/>
  <c r="Q449" i="1"/>
  <c r="F544" i="1"/>
  <c r="X690" i="1"/>
  <c r="F724" i="1"/>
  <c r="AW658" i="1"/>
  <c r="CF650" i="1"/>
  <c r="AB413" i="1"/>
  <c r="O417" i="1"/>
  <c r="Y650" i="1"/>
  <c r="F685" i="1"/>
  <c r="Y728" i="1"/>
  <c r="S650" i="1"/>
  <c r="F673" i="1"/>
  <c r="S728" i="1"/>
  <c r="CA193" i="1"/>
  <c r="GN186" i="1"/>
  <c r="CB193" i="1" s="1"/>
  <c r="AY658" i="1"/>
  <c r="CH650" i="1"/>
  <c r="AB690" i="1"/>
  <c r="O698" i="1"/>
  <c r="CA573" i="1"/>
  <c r="GN566" i="1"/>
  <c r="CB573" i="1" s="1"/>
  <c r="F370" i="1"/>
  <c r="X339" i="1"/>
  <c r="Y339" i="1"/>
  <c r="F371" i="1"/>
  <c r="AV870" i="1"/>
  <c r="F880" i="1"/>
  <c r="AV760" i="1"/>
  <c r="F770" i="1"/>
  <c r="CF494" i="1"/>
  <c r="AW502" i="1"/>
  <c r="AW870" i="1"/>
  <c r="F881" i="1"/>
  <c r="CE73" i="1"/>
  <c r="AV81" i="1"/>
  <c r="CE453" i="1"/>
  <c r="AV462" i="1"/>
  <c r="F628" i="1"/>
  <c r="R605" i="1"/>
  <c r="CE564" i="1"/>
  <c r="AV573" i="1"/>
  <c r="AV658" i="1"/>
  <c r="CE650" i="1"/>
  <c r="CE184" i="1"/>
  <c r="AV193" i="1"/>
  <c r="CB834" i="1"/>
  <c r="AS838" i="1"/>
  <c r="R143" i="1"/>
  <c r="F166" i="1"/>
  <c r="CH494" i="1"/>
  <c r="AY502" i="1"/>
  <c r="CE494" i="1"/>
  <c r="AV502" i="1"/>
  <c r="AY690" i="1"/>
  <c r="F706" i="1"/>
  <c r="F465" i="1"/>
  <c r="P453" i="1"/>
  <c r="P532" i="1"/>
  <c r="O614" i="1"/>
  <c r="AB605" i="1"/>
  <c r="F239" i="1"/>
  <c r="O307" i="1"/>
  <c r="O229" i="1"/>
  <c r="Q143" i="1"/>
  <c r="F164" i="1"/>
  <c r="AW32" i="1"/>
  <c r="F47" i="1"/>
  <c r="F53" i="1"/>
  <c r="Q32" i="1"/>
  <c r="Q111" i="1"/>
  <c r="F208" i="1"/>
  <c r="S184" i="1"/>
  <c r="AV32" i="1"/>
  <c r="AV111" i="1"/>
  <c r="F46" i="1"/>
  <c r="F352" i="1"/>
  <c r="AY339" i="1"/>
  <c r="CB269" i="1"/>
  <c r="AS277" i="1"/>
  <c r="CA614" i="1"/>
  <c r="GN607" i="1"/>
  <c r="CB614" i="1" s="1"/>
  <c r="AY32" i="1"/>
  <c r="F49" i="1"/>
  <c r="AZ18" i="1"/>
  <c r="F994" i="1"/>
  <c r="AV339" i="1"/>
  <c r="F349" i="1"/>
  <c r="AB73" i="1"/>
  <c r="O81" i="1"/>
  <c r="O658" i="1"/>
  <c r="AB650" i="1"/>
  <c r="F844" i="1"/>
  <c r="AW834" i="1"/>
  <c r="AY870" i="1"/>
  <c r="F883" i="1"/>
  <c r="Y41" i="1"/>
  <c r="AL32" i="1"/>
  <c r="O494" i="1"/>
  <c r="F504" i="1"/>
  <c r="AK143" i="1"/>
  <c r="X152" i="1"/>
  <c r="AW152" i="1"/>
  <c r="CF143" i="1"/>
  <c r="F780" i="1"/>
  <c r="S760" i="1"/>
  <c r="F425" i="1"/>
  <c r="AY413" i="1"/>
  <c r="Y765" i="1"/>
  <c r="AL760" i="1"/>
  <c r="X184" i="1"/>
  <c r="F219" i="1"/>
  <c r="X650" i="1"/>
  <c r="F684" i="1"/>
  <c r="X728" i="1"/>
  <c r="AL73" i="1"/>
  <c r="Y81" i="1"/>
  <c r="U22" i="1"/>
  <c r="U983" i="1"/>
  <c r="F975" i="1"/>
  <c r="Y875" i="1"/>
  <c r="AL870" i="1"/>
  <c r="AW690" i="1"/>
  <c r="F704" i="1"/>
  <c r="T18" i="1"/>
  <c r="F1004" i="1"/>
  <c r="F398" i="1"/>
  <c r="AS376" i="1"/>
  <c r="AK73" i="1"/>
  <c r="X81" i="1"/>
  <c r="X111" i="1" s="1"/>
  <c r="AK494" i="1"/>
  <c r="X502" i="1"/>
  <c r="S73" i="1"/>
  <c r="F96" i="1"/>
  <c r="X870" i="1"/>
  <c r="F901" i="1"/>
  <c r="AY152" i="1"/>
  <c r="CH143" i="1"/>
  <c r="AV152" i="1"/>
  <c r="CE143" i="1"/>
  <c r="AY237" i="1"/>
  <c r="CH229" i="1"/>
  <c r="F303" i="1"/>
  <c r="X269" i="1"/>
  <c r="F599" i="1"/>
  <c r="X564" i="1"/>
  <c r="X229" i="1"/>
  <c r="F263" i="1"/>
  <c r="X307" i="1"/>
  <c r="AL143" i="1"/>
  <c r="Y152" i="1"/>
  <c r="CA417" i="1"/>
  <c r="GN415" i="1"/>
  <c r="CB417" i="1" s="1"/>
  <c r="GN75" i="1"/>
  <c r="CB81" i="1" s="1"/>
  <c r="CA81" i="1"/>
  <c r="CA41" i="1"/>
  <c r="GN34" i="1"/>
  <c r="CB41" i="1" s="1"/>
  <c r="AB564" i="1"/>
  <c r="O573" i="1"/>
  <c r="O32" i="1"/>
  <c r="F43" i="1"/>
  <c r="GN655" i="1"/>
  <c r="CB658" i="1" s="1"/>
  <c r="CA658" i="1"/>
  <c r="R646" i="1"/>
  <c r="F742" i="1"/>
  <c r="W18" i="1"/>
  <c r="F1007" i="1"/>
  <c r="AB143" i="1"/>
  <c r="O152" i="1"/>
  <c r="X462" i="1"/>
  <c r="AK453" i="1"/>
  <c r="CF229" i="1"/>
  <c r="AW237" i="1"/>
  <c r="AY760" i="1"/>
  <c r="F773" i="1"/>
  <c r="S532" i="1"/>
  <c r="S453" i="1"/>
  <c r="F477" i="1"/>
  <c r="R564" i="1"/>
  <c r="F587" i="1"/>
  <c r="AV834" i="1"/>
  <c r="F843" i="1"/>
  <c r="AB184" i="1"/>
  <c r="O193" i="1"/>
  <c r="AV413" i="1"/>
  <c r="F422" i="1"/>
  <c r="V18" i="1"/>
  <c r="F1006" i="1"/>
  <c r="X32" i="1"/>
  <c r="F67" i="1"/>
  <c r="S564" i="1"/>
  <c r="F588" i="1"/>
  <c r="F476" i="1"/>
  <c r="R453" i="1"/>
  <c r="R532" i="1"/>
  <c r="F713" i="1"/>
  <c r="S690" i="1"/>
  <c r="GN872" i="1"/>
  <c r="CB875" i="1" s="1"/>
  <c r="CA875" i="1"/>
  <c r="GN145" i="1"/>
  <c r="CB152" i="1" s="1"/>
  <c r="CA152" i="1"/>
  <c r="AW413" i="1"/>
  <c r="F423" i="1"/>
  <c r="CE229" i="1"/>
  <c r="AV237" i="1"/>
  <c r="Y269" i="1"/>
  <c r="F304" i="1"/>
  <c r="GN762" i="1"/>
  <c r="CB765" i="1" s="1"/>
  <c r="CA765" i="1"/>
  <c r="P605" i="1"/>
  <c r="F617" i="1"/>
  <c r="P650" i="1"/>
  <c r="P728" i="1"/>
  <c r="F661" i="1"/>
  <c r="AV690" i="1"/>
  <c r="F703" i="1"/>
  <c r="R28" i="1"/>
  <c r="F125" i="1"/>
  <c r="R953" i="1"/>
  <c r="AB870" i="1"/>
  <c r="O875" i="1"/>
  <c r="P143" i="1"/>
  <c r="F155" i="1"/>
  <c r="Y690" i="1"/>
  <c r="F725" i="1"/>
  <c r="Y462" i="1"/>
  <c r="AL453" i="1"/>
  <c r="P564" i="1"/>
  <c r="F576" i="1"/>
  <c r="S143" i="1"/>
  <c r="F167" i="1"/>
  <c r="F350" i="1"/>
  <c r="AW339" i="1"/>
  <c r="X614" i="1"/>
  <c r="AK605" i="1"/>
  <c r="F529" i="1"/>
  <c r="Y494" i="1"/>
  <c r="S870" i="1"/>
  <c r="F890" i="1"/>
  <c r="AY573" i="1"/>
  <c r="CH564" i="1"/>
  <c r="P184" i="1"/>
  <c r="F196" i="1"/>
  <c r="AR237" i="1"/>
  <c r="Y229" i="1"/>
  <c r="Y307" i="1"/>
  <c r="F264" i="1"/>
  <c r="AX18" i="1"/>
  <c r="F990" i="1"/>
  <c r="AQ18" i="1"/>
  <c r="F993" i="1"/>
  <c r="F629" i="1"/>
  <c r="S605" i="1"/>
  <c r="CH605" i="1"/>
  <c r="AY614" i="1"/>
  <c r="X765" i="1"/>
  <c r="AK760" i="1"/>
  <c r="BA18" i="1"/>
  <c r="F1003" i="1"/>
  <c r="Y614" i="1"/>
  <c r="AL605" i="1"/>
  <c r="S494" i="1"/>
  <c r="F517" i="1"/>
  <c r="AB760" i="1"/>
  <c r="O765" i="1"/>
  <c r="CF564" i="1"/>
  <c r="AW573" i="1"/>
  <c r="AW760" i="1"/>
  <c r="F771" i="1"/>
  <c r="F240" i="1"/>
  <c r="P307" i="1"/>
  <c r="P229" i="1"/>
  <c r="F840" i="1"/>
  <c r="O834" i="1"/>
  <c r="CH184" i="1"/>
  <c r="AY193" i="1"/>
  <c r="CA269" i="1"/>
  <c r="AR277" i="1"/>
  <c r="R225" i="1"/>
  <c r="F321" i="1"/>
  <c r="Y564" i="1" l="1"/>
  <c r="P953" i="1"/>
  <c r="F956" i="1" s="1"/>
  <c r="AS237" i="1"/>
  <c r="AS307" i="1" s="1"/>
  <c r="AS698" i="1"/>
  <c r="CA690" i="1"/>
  <c r="P22" i="1"/>
  <c r="S646" i="1"/>
  <c r="F743" i="1"/>
  <c r="F201" i="1"/>
  <c r="AY184" i="1"/>
  <c r="AR81" i="1"/>
  <c r="CA73" i="1"/>
  <c r="F160" i="1"/>
  <c r="AY143" i="1"/>
  <c r="U18" i="1"/>
  <c r="F1005" i="1"/>
  <c r="F89" i="1"/>
  <c r="AY73" i="1"/>
  <c r="AW307" i="1"/>
  <c r="F243" i="1"/>
  <c r="AW229" i="1"/>
  <c r="AW494" i="1"/>
  <c r="F508" i="1"/>
  <c r="F726" i="1"/>
  <c r="AR690" i="1"/>
  <c r="X532" i="1"/>
  <c r="X453" i="1"/>
  <c r="F488" i="1"/>
  <c r="O143" i="1"/>
  <c r="F154" i="1"/>
  <c r="F198" i="1"/>
  <c r="AV184" i="1"/>
  <c r="AR339" i="1"/>
  <c r="F372" i="1"/>
  <c r="S28" i="1"/>
  <c r="F126" i="1"/>
  <c r="S953" i="1"/>
  <c r="CA32" i="1"/>
  <c r="AR41" i="1"/>
  <c r="F199" i="1"/>
  <c r="AW184" i="1"/>
  <c r="CB605" i="1"/>
  <c r="AS614" i="1"/>
  <c r="F877" i="1"/>
  <c r="O870" i="1"/>
  <c r="F179" i="1"/>
  <c r="Y143" i="1"/>
  <c r="X646" i="1"/>
  <c r="F754" i="1"/>
  <c r="Y111" i="1"/>
  <c r="Y32" i="1"/>
  <c r="F68" i="1"/>
  <c r="F294" i="1"/>
  <c r="AS269" i="1"/>
  <c r="F309" i="1"/>
  <c r="O225" i="1"/>
  <c r="F322" i="1"/>
  <c r="S225" i="1"/>
  <c r="AV307" i="1"/>
  <c r="F242" i="1"/>
  <c r="AV229" i="1"/>
  <c r="CA413" i="1"/>
  <c r="AR417" i="1"/>
  <c r="AV728" i="1"/>
  <c r="F663" i="1"/>
  <c r="AV650" i="1"/>
  <c r="CA453" i="1"/>
  <c r="AR462" i="1"/>
  <c r="F619" i="1"/>
  <c r="AV605" i="1"/>
  <c r="AS152" i="1"/>
  <c r="CB143" i="1"/>
  <c r="AV564" i="1"/>
  <c r="F578" i="1"/>
  <c r="F470" i="1"/>
  <c r="AY453" i="1"/>
  <c r="AY532" i="1"/>
  <c r="AR834" i="1"/>
  <c r="F866" i="1"/>
  <c r="F581" i="1"/>
  <c r="AY564" i="1"/>
  <c r="Y646" i="1"/>
  <c r="F755" i="1"/>
  <c r="AR152" i="1"/>
  <c r="CA143" i="1"/>
  <c r="F535" i="1"/>
  <c r="P449" i="1"/>
  <c r="AW650" i="1"/>
  <c r="AW728" i="1"/>
  <c r="F664" i="1"/>
  <c r="AW73" i="1"/>
  <c r="F87" i="1"/>
  <c r="AS502" i="1"/>
  <c r="CB494" i="1"/>
  <c r="AY28" i="1"/>
  <c r="F119" i="1"/>
  <c r="X760" i="1"/>
  <c r="F791" i="1"/>
  <c r="F622" i="1"/>
  <c r="AY605" i="1"/>
  <c r="CB453" i="1"/>
  <c r="AS462" i="1"/>
  <c r="X225" i="1"/>
  <c r="F333" i="1"/>
  <c r="X605" i="1"/>
  <c r="F640" i="1"/>
  <c r="AS875" i="1"/>
  <c r="CB870" i="1"/>
  <c r="CA650" i="1"/>
  <c r="AR658" i="1"/>
  <c r="AV28" i="1"/>
  <c r="F116" i="1"/>
  <c r="CB564" i="1"/>
  <c r="AS573" i="1"/>
  <c r="AR502" i="1"/>
  <c r="CA494" i="1"/>
  <c r="Y73" i="1"/>
  <c r="F108" i="1"/>
  <c r="O184" i="1"/>
  <c r="F195" i="1"/>
  <c r="F107" i="1"/>
  <c r="X73" i="1"/>
  <c r="AR573" i="1"/>
  <c r="CA564" i="1"/>
  <c r="F178" i="1"/>
  <c r="X143" i="1"/>
  <c r="F310" i="1"/>
  <c r="P225" i="1"/>
  <c r="O413" i="1"/>
  <c r="F419" i="1"/>
  <c r="F83" i="1"/>
  <c r="O73" i="1"/>
  <c r="F467" i="1"/>
  <c r="AV453" i="1"/>
  <c r="AV532" i="1"/>
  <c r="O690" i="1"/>
  <c r="F700" i="1"/>
  <c r="AS81" i="1"/>
  <c r="CB73" i="1"/>
  <c r="O605" i="1"/>
  <c r="F616" i="1"/>
  <c r="AW564" i="1"/>
  <c r="F579" i="1"/>
  <c r="F660" i="1"/>
  <c r="O650" i="1"/>
  <c r="O728" i="1"/>
  <c r="CB760" i="1"/>
  <c r="AS765" i="1"/>
  <c r="AS834" i="1"/>
  <c r="F855" i="1"/>
  <c r="F528" i="1"/>
  <c r="X494" i="1"/>
  <c r="AR875" i="1"/>
  <c r="CA870" i="1"/>
  <c r="Y760" i="1"/>
  <c r="F792" i="1"/>
  <c r="O760" i="1"/>
  <c r="F767" i="1"/>
  <c r="F254" i="1"/>
  <c r="Y225" i="1"/>
  <c r="F334" i="1"/>
  <c r="P646" i="1"/>
  <c r="F731" i="1"/>
  <c r="F546" i="1"/>
  <c r="R449" i="1"/>
  <c r="O111" i="1"/>
  <c r="F123" i="1"/>
  <c r="Q28" i="1"/>
  <c r="Q953" i="1"/>
  <c r="F507" i="1"/>
  <c r="AV494" i="1"/>
  <c r="AV73" i="1"/>
  <c r="F86" i="1"/>
  <c r="O453" i="1"/>
  <c r="F464" i="1"/>
  <c r="O532" i="1"/>
  <c r="F319" i="1"/>
  <c r="Q225" i="1"/>
  <c r="X28" i="1"/>
  <c r="F137" i="1"/>
  <c r="F620" i="1"/>
  <c r="AW605" i="1"/>
  <c r="CA605" i="1"/>
  <c r="AR614" i="1"/>
  <c r="R22" i="1"/>
  <c r="R983" i="1"/>
  <c r="F967" i="1"/>
  <c r="CB650" i="1"/>
  <c r="AS658" i="1"/>
  <c r="AR229" i="1"/>
  <c r="F265" i="1"/>
  <c r="AR307" i="1"/>
  <c r="S449" i="1"/>
  <c r="F547" i="1"/>
  <c r="O564" i="1"/>
  <c r="F575" i="1"/>
  <c r="F245" i="1"/>
  <c r="AY229" i="1"/>
  <c r="AY307" i="1"/>
  <c r="AY650" i="1"/>
  <c r="AY728" i="1"/>
  <c r="F666" i="1"/>
  <c r="AW28" i="1"/>
  <c r="F117" i="1"/>
  <c r="CB413" i="1"/>
  <c r="AS417" i="1"/>
  <c r="Y532" i="1"/>
  <c r="Y453" i="1"/>
  <c r="F489" i="1"/>
  <c r="F510" i="1"/>
  <c r="AY494" i="1"/>
  <c r="CB184" i="1"/>
  <c r="AS193" i="1"/>
  <c r="F468" i="1"/>
  <c r="AW453" i="1"/>
  <c r="AW532" i="1"/>
  <c r="AS690" i="1"/>
  <c r="F715" i="1"/>
  <c r="AS339" i="1"/>
  <c r="F361" i="1"/>
  <c r="AR269" i="1"/>
  <c r="F305" i="1"/>
  <c r="Y605" i="1"/>
  <c r="F641" i="1"/>
  <c r="CA760" i="1"/>
  <c r="AR765" i="1"/>
  <c r="CB32" i="1"/>
  <c r="AS41" i="1"/>
  <c r="AV143" i="1"/>
  <c r="F157" i="1"/>
  <c r="F902" i="1"/>
  <c r="Y870" i="1"/>
  <c r="AW143" i="1"/>
  <c r="F158" i="1"/>
  <c r="CA184" i="1"/>
  <c r="AR193" i="1"/>
  <c r="AS229" i="1" l="1"/>
  <c r="P983" i="1"/>
  <c r="F986" i="1" s="1"/>
  <c r="AY953" i="1"/>
  <c r="AY983" i="1" s="1"/>
  <c r="AY22" i="1"/>
  <c r="S22" i="1"/>
  <c r="S983" i="1"/>
  <c r="F968" i="1"/>
  <c r="J16" i="2" s="1"/>
  <c r="AR650" i="1"/>
  <c r="F686" i="1"/>
  <c r="AR728" i="1"/>
  <c r="AS184" i="1"/>
  <c r="F210" i="1"/>
  <c r="AW225" i="1"/>
  <c r="F313" i="1"/>
  <c r="F335" i="1"/>
  <c r="AR225" i="1"/>
  <c r="AR73" i="1"/>
  <c r="F109" i="1"/>
  <c r="F58" i="1"/>
  <c r="AS32" i="1"/>
  <c r="AS111" i="1"/>
  <c r="Y28" i="1"/>
  <c r="F138" i="1"/>
  <c r="Y953" i="1"/>
  <c r="AV646" i="1"/>
  <c r="F733" i="1"/>
  <c r="AR32" i="1"/>
  <c r="F69" i="1"/>
  <c r="AR111" i="1"/>
  <c r="F892" i="1"/>
  <c r="AS870" i="1"/>
  <c r="AS143" i="1"/>
  <c r="F169" i="1"/>
  <c r="F537" i="1"/>
  <c r="AV449" i="1"/>
  <c r="F530" i="1"/>
  <c r="AR494" i="1"/>
  <c r="AR413" i="1"/>
  <c r="F445" i="1"/>
  <c r="AS225" i="1"/>
  <c r="F324" i="1"/>
  <c r="Y449" i="1"/>
  <c r="F559" i="1"/>
  <c r="AS73" i="1"/>
  <c r="F98" i="1"/>
  <c r="R18" i="1"/>
  <c r="F997" i="1"/>
  <c r="X449" i="1"/>
  <c r="F558" i="1"/>
  <c r="AS494" i="1"/>
  <c r="F519" i="1"/>
  <c r="AS413" i="1"/>
  <c r="F434" i="1"/>
  <c r="AR143" i="1"/>
  <c r="F180" i="1"/>
  <c r="AR184" i="1"/>
  <c r="F221" i="1"/>
  <c r="AS605" i="1"/>
  <c r="F631" i="1"/>
  <c r="F675" i="1"/>
  <c r="AS650" i="1"/>
  <c r="AS728" i="1"/>
  <c r="F903" i="1"/>
  <c r="AR870" i="1"/>
  <c r="AY646" i="1"/>
  <c r="F736" i="1"/>
  <c r="AS564" i="1"/>
  <c r="F590" i="1"/>
  <c r="F538" i="1"/>
  <c r="AW449" i="1"/>
  <c r="F782" i="1"/>
  <c r="AS760" i="1"/>
  <c r="AV953" i="1"/>
  <c r="P18" i="1"/>
  <c r="F601" i="1"/>
  <c r="AR564" i="1"/>
  <c r="AR453" i="1"/>
  <c r="F490" i="1"/>
  <c r="AR532" i="1"/>
  <c r="AW953" i="1"/>
  <c r="AR605" i="1"/>
  <c r="F642" i="1"/>
  <c r="O28" i="1"/>
  <c r="F113" i="1"/>
  <c r="O953" i="1"/>
  <c r="X953" i="1"/>
  <c r="AY449" i="1"/>
  <c r="F540" i="1"/>
  <c r="AV225" i="1"/>
  <c r="F312" i="1"/>
  <c r="F534" i="1"/>
  <c r="O449" i="1"/>
  <c r="AW646" i="1"/>
  <c r="F734" i="1"/>
  <c r="AR760" i="1"/>
  <c r="F793" i="1"/>
  <c r="AS453" i="1"/>
  <c r="F479" i="1"/>
  <c r="AS532" i="1"/>
  <c r="Q22" i="1"/>
  <c r="Q983" i="1"/>
  <c r="F965" i="1"/>
  <c r="AY225" i="1"/>
  <c r="F315" i="1"/>
  <c r="O646" i="1"/>
  <c r="F730" i="1"/>
  <c r="F961" i="1" l="1"/>
  <c r="AV22" i="1"/>
  <c r="F958" i="1"/>
  <c r="AV983" i="1"/>
  <c r="AS449" i="1"/>
  <c r="F549" i="1"/>
  <c r="AR28" i="1"/>
  <c r="F139" i="1"/>
  <c r="AR953" i="1"/>
  <c r="F756" i="1"/>
  <c r="AR646" i="1"/>
  <c r="O22" i="1"/>
  <c r="F955" i="1"/>
  <c r="O983" i="1"/>
  <c r="AS646" i="1"/>
  <c r="F745" i="1"/>
  <c r="Y22" i="1"/>
  <c r="Y983" i="1"/>
  <c r="F980" i="1"/>
  <c r="X22" i="1"/>
  <c r="X983" i="1"/>
  <c r="F979" i="1"/>
  <c r="Q18" i="1"/>
  <c r="F995" i="1"/>
  <c r="AW22" i="1"/>
  <c r="F959" i="1"/>
  <c r="AW983" i="1"/>
  <c r="AR449" i="1"/>
  <c r="F560" i="1"/>
  <c r="S18" i="1"/>
  <c r="F998" i="1"/>
  <c r="AS28" i="1"/>
  <c r="F128" i="1"/>
  <c r="AS953" i="1"/>
  <c r="AY18" i="1"/>
  <c r="F991" i="1"/>
  <c r="AS22" i="1" l="1"/>
  <c r="F970" i="1"/>
  <c r="AS983" i="1"/>
  <c r="AW18" i="1"/>
  <c r="F989" i="1"/>
  <c r="AR22" i="1"/>
  <c r="F981" i="1"/>
  <c r="AR983" i="1"/>
  <c r="Y18" i="1"/>
  <c r="F1010" i="1"/>
  <c r="O18" i="1"/>
  <c r="F985" i="1"/>
  <c r="AV18" i="1"/>
  <c r="F988" i="1"/>
  <c r="X18" i="1"/>
  <c r="F1009" i="1"/>
  <c r="E16" i="2" l="1"/>
  <c r="I16" i="2" s="1"/>
  <c r="N16" i="2" s="1"/>
  <c r="AR18" i="1"/>
  <c r="F1011" i="1"/>
  <c r="AS18" i="1"/>
  <c r="F1000" i="1"/>
</calcChain>
</file>

<file path=xl/sharedStrings.xml><?xml version="1.0" encoding="utf-8"?>
<sst xmlns="http://schemas.openxmlformats.org/spreadsheetml/2006/main" count="13237" uniqueCount="708">
  <si>
    <t>Smeta.RU (Terminal)  (495) 974-1589</t>
  </si>
  <si>
    <t>_PS_</t>
  </si>
  <si>
    <t>Smeta.RU (Terminal)</t>
  </si>
  <si>
    <t/>
  </si>
  <si>
    <t>+№14 Альбом на расчистку просек от ДКР 2026 МО ФСНБ-2022_(новая версия)</t>
  </si>
  <si>
    <t>Сметные нормы списания</t>
  </si>
  <si>
    <t>Коды ценников</t>
  </si>
  <si>
    <t>МО 1-й квартал 2025 ФСНБ-2022_И13 капиталный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</si>
  <si>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</si>
  <si>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</si>
  <si>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</si>
  <si>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</si>
  <si>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</si>
  <si>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</si>
  <si>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*0)*0</t>
  </si>
  <si>
    <t>К=0,719; 0,639; 0,707; 0,844; 0,757; 0,712; 0,728; 0,836; 0,711; 0,714 - корректирующие коэффициенты по договору аналогу</t>
  </si>
  <si>
    <t>Новый раздел</t>
  </si>
  <si>
    <t>3. Валка, разделка деревьев в  зоне ВЛ 0,4-10 кВ, не угрожающих падением на провода, в рамках приведения трассы в надлежащее состояние.</t>
  </si>
  <si>
    <t>Новый подраздел</t>
  </si>
  <si>
    <t>3.1 Валка деревьев  ВЛ 0,4-10 кВ</t>
  </si>
  <si>
    <t>1</t>
  </si>
  <si>
    <t>01-02-099-01</t>
  </si>
  <si>
    <t>Валка деревьев мягких пород с корня, диаметр стволов: до 16 см (от 11,1 см (пень от 12,1 см) до 16 см)</t>
  </si>
  <si>
    <t>100 ШТ</t>
  </si>
  <si>
    <t>И13_ГЭСН-2022 доп.6, 01-02-099-01, приказ Минстроя России от 11.05.2023 г. № 335/пр</t>
  </si>
  <si>
    <t>*0</t>
  </si>
  <si>
    <t>*0,719</t>
  </si>
  <si>
    <t>Общестроительные работы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</si>
  <si>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</si>
  <si>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</si>
  <si>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</si>
  <si>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</si>
  <si>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</si>
  <si>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</si>
  <si>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</si>
  <si>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01-02-099-02</t>
  </si>
  <si>
    <t>Валка деревьев мягких пород с корня, диаметр стволов: свыше 16 до 20 см</t>
  </si>
  <si>
    <t>И13_ГЭСН-2022 доп.6, 01-02-099-02, приказ Минстроя России от 11.05.2023 г. № 335/пр</t>
  </si>
  <si>
    <t>)*0,719</t>
  </si>
  <si>
    <t>3</t>
  </si>
  <si>
    <t>01-02-099-03</t>
  </si>
  <si>
    <t>Валка деревьев мягких пород с корня, диаметр стволов: свыше 20 до 24 см</t>
  </si>
  <si>
    <t>И13_ГЭСН-2022 доп.6, 01-02-099-03, приказ Минстроя России от 11.05.2023 г. № 335/пр</t>
  </si>
  <si>
    <t>4</t>
  </si>
  <si>
    <t>01-02-099-04</t>
  </si>
  <si>
    <t>Валка деревьев мягких пород с корня, диаметр стволов: свыше 24 до 28 см</t>
  </si>
  <si>
    <t>И13_ГЭСН-2022 доп.6, 01-02-099-04, приказ Минстроя России от 11.05.2023 г. № 335/пр</t>
  </si>
  <si>
    <t>5</t>
  </si>
  <si>
    <t>01-02-099-05</t>
  </si>
  <si>
    <t>Валка деревьев мягких пород с корня, диаметр стволов: свыше 28 до 32 см</t>
  </si>
  <si>
    <t>И13_ГЭСН-2022 доп.6, 01-02-099-05, приказ Минстроя России от 11.05.2023 г. № 335/пр</t>
  </si>
  <si>
    <t>6</t>
  </si>
  <si>
    <t>01-02-099-06</t>
  </si>
  <si>
    <t>Валка деревьев мягких пород с корня, диаметр стволов: свыше 32 см</t>
  </si>
  <si>
    <t>И13_ГЭСН-2022 доп.6, 01-02-099-06, приказ Минстроя России от 11.05.2023 г. № 335/пр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</si>
  <si>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</si>
  <si>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</si>
  <si>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</si>
  <si>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</si>
  <si>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</si>
  <si>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</si>
  <si>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</si>
  <si>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</si>
  <si>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</si>
  <si>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</si>
  <si>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</si>
  <si>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</si>
  <si>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</si>
  <si>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</si>
  <si>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</si>
  <si>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</si>
  <si>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</si>
  <si>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</si>
  <si>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</si>
  <si>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</si>
  <si>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</si>
  <si>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</si>
  <si>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</si>
  <si>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</si>
  <si>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</si>
  <si>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</si>
  <si>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</si>
  <si>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</si>
  <si>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</si>
  <si>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</si>
  <si>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</si>
  <si>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</si>
  <si>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</si>
  <si>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</si>
  <si>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</si>
  <si>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</si>
  <si>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</si>
  <si>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</si>
  <si>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</si>
  <si>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</si>
  <si>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</si>
  <si>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</si>
  <si>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</si>
  <si>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</si>
  <si>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</si>
  <si>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</si>
  <si>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</si>
  <si>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</si>
  <si>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</si>
  <si>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</si>
  <si>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</si>
  <si>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</si>
  <si>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</si>
  <si>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</si>
  <si>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3.2 Разделка древесины без заготовки дров ВЛ 0,4-10 кВ</t>
  </si>
  <si>
    <t>7</t>
  </si>
  <si>
    <t>01-02-101-03</t>
  </si>
  <si>
    <t>Разделка древесины мягких пород, полученной от валки леса, диаметр стволов: до 20 см (прим. от 11,1 см до 20 см)</t>
  </si>
  <si>
    <t>100 деревьев</t>
  </si>
  <si>
    <t>И13_ГЭСН-2022, 01-02-101-03, приказ Минстроя России от 18.05.2022 г. № 378/пр</t>
  </si>
  <si>
    <t>Поправка: Прил. 1.12, п.3.213.  Наименование: Разделка древесины без заготовки дров</t>
  </si>
  <si>
    <t>)*0,7)*0,639</t>
  </si>
  <si>
    <t>)*0,8)*0,639</t>
  </si>
  <si>
    <t>)*0,8</t>
  </si>
  <si>
    <t>)*0,7</t>
  </si>
  <si>
    <t>Поправка: Прил. 1.12, п.3.213.</t>
  </si>
  <si>
    <t>8</t>
  </si>
  <si>
    <t>01-02-101-04</t>
  </si>
  <si>
    <t>Разделка древесины мягких пород, полученной от валки леса, диаметр стволов: до 24 см</t>
  </si>
  <si>
    <t>И13_ГЭСН-2022, 01-02-101-04, приказ Минстроя России от 18.05.2022 г. № 378/пр</t>
  </si>
  <si>
    <t>9</t>
  </si>
  <si>
    <t>01-02-101-05</t>
  </si>
  <si>
    <t>Разделка древесины мягких пород, полученной от валки леса, диаметр стволов: до 28 см</t>
  </si>
  <si>
    <t>И13_ГЭСН-2022, 01-02-101-05, приказ Минстроя России от 18.05.2022 г. № 378/пр</t>
  </si>
  <si>
    <t>10</t>
  </si>
  <si>
    <t>01-02-101-06</t>
  </si>
  <si>
    <t>Разделка древесины мягких пород, полученной от валки леса, диаметр стволов: до 32 см</t>
  </si>
  <si>
    <t>И13_ГЭСН-2022, 01-02-101-06, приказ Минстроя России от 18.05.2022 г. № 378/пр</t>
  </si>
  <si>
    <t>11</t>
  </si>
  <si>
    <t>01-02-101-07</t>
  </si>
  <si>
    <t>Разделка древесины мягких пород, полученной от валки леса, диаметр стволов: более 32 см</t>
  </si>
  <si>
    <t>И13_ГЭСН-2022, 01-02-101-07, приказ Минстроя России от 18.05.2022 г. № 378/пр</t>
  </si>
  <si>
    <t>4. Трелевка древесины по нераскорчеванной просеке ВЛ 0,4-10 кВ</t>
  </si>
  <si>
    <t>12</t>
  </si>
  <si>
    <t>01-02-100-01</t>
  </si>
  <si>
    <t>Трелевка хлыстов древесины на расстояние до 300 м тракторами мощностью: 59 кВт (80 л.с.), диаметр стволов до 20 см (прим. от 11,1 см до 20 см)</t>
  </si>
  <si>
    <t>И13_ГЭСН-2022, 01-02-100-01, приказ Минстроя России от 18.05.2022 г. № 378/пр</t>
  </si>
  <si>
    <t>)*0</t>
  </si>
  <si>
    <t>)*0,707</t>
  </si>
  <si>
    <t>13</t>
  </si>
  <si>
    <t>01-02-100-02</t>
  </si>
  <si>
    <t>Трелевка хлыстов древесины на расстояние до 300 м тракторами мощностью: 59 кВт (80 л.с.), диаметр стволов до 30 см</t>
  </si>
  <si>
    <t>И13_ГЭСН-2022, 01-02-100-02, приказ Минстроя России от 18.05.2022 г. № 378/пр</t>
  </si>
  <si>
    <t>14</t>
  </si>
  <si>
    <t>01-02-100-03</t>
  </si>
  <si>
    <t>Трелевка хлыстов древесины на расстояние до 300 м тракторами мощностью: 59 кВт (80 л.с.), диаметр стволов свыше 30 см</t>
  </si>
  <si>
    <t>И13_ГЭСН-2022, 01-02-100-03, приказ Минстроя России от 18.05.2022 г. № 378/пр</t>
  </si>
  <si>
    <t>15</t>
  </si>
  <si>
    <t>01-02-100-04</t>
  </si>
  <si>
    <t>Трелевка хлыстов древесины на расстояние до 300 м тракторами мощностью: 79 кВт (108 л.с.), диаметр стволов до 20 см (прим. от 11,1 см до 20 см)</t>
  </si>
  <si>
    <t>И13_ГЭСН-2022, 01-02-100-04, приказ Минстроя России от 18.05.2022 г. № 378/пр</t>
  </si>
  <si>
    <t>16</t>
  </si>
  <si>
    <t>01-02-100-05</t>
  </si>
  <si>
    <t>Трелевка хлыстов древесины на расстояние до 300 м тракторами мощностью: 79 кВт (108 л.с.), диаметр стволов до 30 см</t>
  </si>
  <si>
    <t>И13_ГЭСН-2022, 01-02-100-05, приказ Минстроя России от 18.05.2022 г. № 378/пр</t>
  </si>
  <si>
    <t>17</t>
  </si>
  <si>
    <t>01-02-100-06</t>
  </si>
  <si>
    <t>Трелевка хлыстов древесины на расстояние до 300 м тракторами мощностью: 79 кВт (108 л.с.), диаметр стволов свыше 30 см</t>
  </si>
  <si>
    <t>И13_ГЭСН-2022, 01-02-100-06, приказ Минстроя России от 18.05.2022 г. № 378/пр</t>
  </si>
  <si>
    <t>5. Трелевка древесины по раскорчеванной просеке ВЛ 0,4-10 кВ</t>
  </si>
  <si>
    <t>18</t>
  </si>
  <si>
    <t>Поправка: Прил. 1.12, п.3.212.  Наименование: Трелевка хлыстов по раскорчеванной просеке</t>
  </si>
  <si>
    <t>)*0,8)*0,707</t>
  </si>
  <si>
    <t>Поправка: Прил. 1.12, п.3.212.</t>
  </si>
  <si>
    <t>19</t>
  </si>
  <si>
    <t>20</t>
  </si>
  <si>
    <t>21</t>
  </si>
  <si>
    <t>22</t>
  </si>
  <si>
    <t>23</t>
  </si>
  <si>
    <t>6. Валка деревьев в городских условиях  ВЛ 0,4-10 кВ</t>
  </si>
  <si>
    <t>24</t>
  </si>
  <si>
    <t>68-01-010-01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</si>
  <si>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 (прим. от 11,1 см до 36 см)</t>
  </si>
  <si>
    <t>м3</t>
  </si>
  <si>
    <t>И13_ГЭСНр-2022, 68-01-010-01, приказ Минстроя России от 18.05.2022 г. № 378/пр</t>
  </si>
  <si>
    <t>*0,8344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</si>
  <si>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</si>
  <si>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</si>
  <si>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</si>
  <si>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</si>
  <si>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</si>
  <si>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25</t>
  </si>
  <si>
    <t>68-01-010-02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</si>
  <si>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</si>
  <si>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И13_ГЭСНр-2022, 68-01-010-02, приказ Минстроя России от 18.05.2022 г. № 378/пр</t>
  </si>
  <si>
    <t>26</t>
  </si>
  <si>
    <t>68-01-010-03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</si>
  <si>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</si>
  <si>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>И13_ГЭСНр-2022, 68-01-010-03, приказ Минстроя России от 18.05.2022 г. № 378/пр</t>
  </si>
  <si>
    <t>27</t>
  </si>
  <si>
    <t>68-01-010-04</t>
  </si>
  <si>
    <t>Валка деревьев с применением автогидроподъемника без корчевки пня породы тополь при диаметре ствола: до 100 см (прим. от 11,1 см до 100 см)</t>
  </si>
  <si>
    <t>И13_ГЭСНр-2022, 68-01-010-04, приказ Минстроя России от 18.05.2022 г. № 378/пр</t>
  </si>
  <si>
    <t>28</t>
  </si>
  <si>
    <t>68-01-010-05</t>
  </si>
  <si>
    <t>Валка деревьев с применением автогидроподъемника без корчевки пня породы тополь при диаметре ствола: до 120 см</t>
  </si>
  <si>
    <t>И13_ГЭСНр-2022, 68-01-010-05, приказ Минстроя России от 18.05.2022 г. № 378/пр</t>
  </si>
  <si>
    <t>29</t>
  </si>
  <si>
    <t>68-01-011-01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</si>
  <si>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 (прим. от 11,1 см до 36 см)</t>
  </si>
  <si>
    <t>И13_ГЭСНр-2022, 68-01-011-01, приказ Минстроя России от 18.05.2022 г. № 378/пр</t>
  </si>
  <si>
    <t>)*0,757</t>
  </si>
  <si>
    <t>30</t>
  </si>
  <si>
    <t>68-01-011-02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</si>
  <si>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52 см</t>
  </si>
  <si>
    <t>И13_ГЭСНр-2022, 68-01-011-02, приказ Минстроя России от 18.05.2022 г. № 378/пр</t>
  </si>
  <si>
    <t>31</t>
  </si>
  <si>
    <t>68-01-011-03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</si>
  <si>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72 см</t>
  </si>
  <si>
    <t>И13_ГЭСНр-2022, 68-01-011-03, приказ Минстроя России от 18.05.2022 г. № 378/пр</t>
  </si>
  <si>
    <t>32</t>
  </si>
  <si>
    <t>68-01-011-04</t>
  </si>
  <si>
    <t>Валка деревьев в труднодоступных местах с применением канатного метода страховки без корчевки пня породы тополь при диаметре ствола: до 80 см (прим. от 11,1 см до 80 см)</t>
  </si>
  <si>
    <t>И13_ГЭСНр-2022, 68-01-011-04, приказ Минстроя России от 18.05.2022 г. № 378/пр</t>
  </si>
  <si>
    <t>33</t>
  </si>
  <si>
    <t>68-01-011-05</t>
  </si>
  <si>
    <t>Валка деревьев в труднодоступных местах с применением канатного метода страховки без корчевки пня породы тополь при диаметре ствола: более 80 см</t>
  </si>
  <si>
    <t>И13_ГЭСНр-2022, 68-01-011-05, приказ Минстроя России от 18.05.2022 г. № 378/пр</t>
  </si>
  <si>
    <t>7. Удаление пней в городских условиях  ВЛ 0,4-10 кВ</t>
  </si>
  <si>
    <t>34</t>
  </si>
  <si>
    <t>68-01-017-01</t>
  </si>
  <si>
    <t>Удаление пней пнедробилкой, диаметр пня: до 0,5 м ( от 0,111 м до 0,5 м)</t>
  </si>
  <si>
    <t>ШТ</t>
  </si>
  <si>
    <t>И13_ГЭСНр-2022 доп.13, 68-01-017-01, приказ Минстроя России от 07.02.2025 г. № 69/пр</t>
  </si>
  <si>
    <t>*0,712</t>
  </si>
  <si>
    <t>35</t>
  </si>
  <si>
    <t>68-01-017-02</t>
  </si>
  <si>
    <t>Удаление пней пнедробилкой, диаметр пня: свыше 0,5 м</t>
  </si>
  <si>
    <t>И13_ГЭСНр-2022 доп.13, 68-01-017-02, приказ Минстроя России от 07.02.2025 г. № 69/пр</t>
  </si>
  <si>
    <t>8. Обрезка ветвей  ВЛ 0,4-10 кВ</t>
  </si>
  <si>
    <t>36</t>
  </si>
  <si>
    <t>68-01-005-01</t>
  </si>
  <si>
    <t>Вырезка сухих ветвей деревьев лиственных пород диаметром: до 350 мм при количестве срезанных ветвей до 5</t>
  </si>
  <si>
    <t>И13_ГЭСНр-2022, 68-01-005-01, приказ Минстроя России от 18.05.2022 г. № 378/пр</t>
  </si>
  <si>
    <t>)*0,728</t>
  </si>
  <si>
    <t>37</t>
  </si>
  <si>
    <t>68-01-005-03</t>
  </si>
  <si>
    <t>Вырезка сухих ветвей деревьев лиственных пород диаметром: до 350 мм при количестве срезанных ветвей до 15</t>
  </si>
  <si>
    <t>И13_ГЭСНр-2022, 68-01-005-03, приказ Минстроя России от 18.05.2022 г. № 378/пр</t>
  </si>
  <si>
    <t>9. Устройство противопожарных барьеров ВЛ 0,4-10 кВ</t>
  </si>
  <si>
    <t>38</t>
  </si>
  <si>
    <t>47-02-011-02</t>
  </si>
  <si>
    <t>Плантажная вспашка на глубину: 40-45 см на почвах тяжелых</t>
  </si>
  <si>
    <t>га</t>
  </si>
  <si>
    <t>И13_ГЭСН-2022, 47-02-011-02, приказ Минстроя России от 18.05.2022 г. № 378/пр</t>
  </si>
  <si>
    <t>)*0,836</t>
  </si>
  <si>
    <t>Озеленение. Защитные лесонасаждения</t>
  </si>
  <si>
    <t>ФЕР-47</t>
  </si>
  <si>
    <t>Пр/812-041.0-1</t>
  </si>
  <si>
    <t>Пр/774-041.0</t>
  </si>
  <si>
    <t>11. Валка, разделка деревьев на ВЛ 35-220 кВ, не угрожающих падением на провода, в рамках приведения трассы в надлежащее состояние</t>
  </si>
  <si>
    <t>11.1. Валка деревьев  ВЛ 35-220 кВ, не угрожающих падением на провода, в рамках приведения трассы в надлежащее состояние</t>
  </si>
  <si>
    <t>39</t>
  </si>
  <si>
    <t>*0,711</t>
  </si>
  <si>
    <t>40</t>
  </si>
  <si>
    <t>)*0,711</t>
  </si>
  <si>
    <t>41</t>
  </si>
  <si>
    <t>42</t>
  </si>
  <si>
    <t>43</t>
  </si>
  <si>
    <t>44</t>
  </si>
  <si>
    <t>11.2. Разделка древесины без заготовки дров  ВЛ 35-220 кВ</t>
  </si>
  <si>
    <t>45</t>
  </si>
  <si>
    <t>46</t>
  </si>
  <si>
    <t>47</t>
  </si>
  <si>
    <t>48</t>
  </si>
  <si>
    <t>49</t>
  </si>
  <si>
    <t>12. Трелевка древесины по нераскорчеванной просеке ВЛ 35 - 220 кВс применением трактора</t>
  </si>
  <si>
    <t>50</t>
  </si>
  <si>
    <t>51</t>
  </si>
  <si>
    <t>52</t>
  </si>
  <si>
    <t>53</t>
  </si>
  <si>
    <t>54</t>
  </si>
  <si>
    <t>55</t>
  </si>
  <si>
    <t>13. Трелевка древесины по раскорчеванной просеке ВЛ 35-220 кВ с применением трактора</t>
  </si>
  <si>
    <t>56</t>
  </si>
  <si>
    <t>57</t>
  </si>
  <si>
    <t>58</t>
  </si>
  <si>
    <t>59</t>
  </si>
  <si>
    <t>60</t>
  </si>
  <si>
    <t>61</t>
  </si>
  <si>
    <t>14. Валка деревьев в городских условиях  ВЛ 35-220 кВ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</si>
  <si>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</si>
  <si>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</si>
  <si>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</si>
  <si>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</si>
  <si>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</si>
  <si>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</si>
  <si>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</si>
  <si>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</si>
  <si>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</si>
  <si>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</si>
  <si>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15. Корчевка пней в городских условиях  ВЛ 35-220 кВ</t>
  </si>
  <si>
    <t>72</t>
  </si>
  <si>
    <t>Удаление пней пнедробилкой, диаметр пня: до 0,5 м (от 0,121 м до 0,5 м)</t>
  </si>
  <si>
    <t>*0,714</t>
  </si>
  <si>
    <t>73</t>
  </si>
  <si>
    <t>16. Обрезка ветвей ВЛ 35-220 кВ</t>
  </si>
  <si>
    <t>74</t>
  </si>
  <si>
    <t>75</t>
  </si>
  <si>
    <t>17. Устройство противопожарных барьеров  ВЛ 35-220 кВ</t>
  </si>
  <si>
    <t>76</t>
  </si>
  <si>
    <t>19. Благоустройство городской территории после вырубки деревьев и корчевки пней  ВЛ 0,4-220 кВ</t>
  </si>
  <si>
    <t>77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</si>
  <si>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</si>
  <si>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</si>
  <si>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100 м2</t>
  </si>
  <si>
    <t>И13_ГЭСН-2022 доп.9, 47-01-046-02, приказ Минстроя России от 16.02.2024 г. № 102/пр</t>
  </si>
  <si>
    <t>78</t>
  </si>
  <si>
    <t>47-01-046-06</t>
  </si>
  <si>
    <t>Посев газонов партерных, мавританских и обыкновенных вручную</t>
  </si>
  <si>
    <t>И13_ГЭСН-2022 доп.9, 47-01-046-06, приказ Минстроя России от 16.02.2024 г. № 102/пр</t>
  </si>
  <si>
    <t>20. Вывоз порубочных отстатков</t>
  </si>
  <si>
    <t>*0)*0)*0</t>
  </si>
  <si>
    <t>79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</si>
  <si>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</si>
  <si>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</si>
  <si>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</si>
  <si>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*0,966</t>
  </si>
  <si>
    <t>Погрузочно-разгрузочные работы</t>
  </si>
  <si>
    <t>812/пр и 774/пр п.106</t>
  </si>
  <si>
    <t>Пр/812-106.0-1</t>
  </si>
  <si>
    <t>Пр/774-106.0</t>
  </si>
  <si>
    <t>80</t>
  </si>
  <si>
    <t>07-1</t>
  </si>
  <si>
    <t>Погрузка в автотранспортное средство: лес круглый</t>
  </si>
  <si>
    <t>81</t>
  </si>
  <si>
    <t>07-2</t>
  </si>
  <si>
    <t>Разгрузка с автотранспортного средства: лес круглый</t>
  </si>
  <si>
    <t>82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</si>
  <si>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</si>
  <si>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</si>
  <si>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*0,9836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</si>
  <si>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</si>
  <si>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</si>
  <si>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</si>
  <si>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</si>
  <si>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</si>
  <si>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</si>
  <si>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83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</si>
  <si>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</si>
  <si>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</si>
  <si>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84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</si>
  <si>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</si>
  <si>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</si>
  <si>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85</t>
  </si>
  <si>
    <t>02-15-1-01-0040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</si>
  <si>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</si>
  <si>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86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</si>
  <si>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</si>
  <si>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</si>
  <si>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87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</si>
  <si>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</si>
  <si>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</si>
  <si>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88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</si>
  <si>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</si>
  <si>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</si>
  <si>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89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</si>
  <si>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</si>
  <si>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</si>
  <si>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90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</si>
  <si>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</si>
  <si>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</si>
  <si>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91</t>
  </si>
  <si>
    <t>01-20-1-01-0050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</si>
  <si>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</si>
  <si>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</si>
  <si>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</si>
  <si>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</si>
  <si>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</si>
  <si>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</si>
  <si>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</si>
  <si>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</si>
  <si>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</si>
  <si>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</si>
  <si>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</si>
  <si>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</si>
  <si>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</si>
  <si>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</si>
  <si>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</si>
  <si>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</si>
  <si>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</si>
  <si>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</si>
  <si>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</si>
  <si>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</si>
  <si>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</si>
  <si>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</si>
  <si>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</si>
  <si>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</si>
  <si>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</si>
  <si>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</si>
  <si>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</si>
  <si>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</si>
  <si>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</si>
  <si>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</si>
  <si>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</si>
  <si>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</si>
  <si>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</si>
  <si>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</si>
  <si>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</si>
  <si>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</si>
  <si>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</si>
  <si>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</si>
  <si>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</si>
  <si>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</si>
  <si>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</si>
  <si>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</si>
  <si>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</si>
  <si>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</si>
  <si>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</si>
  <si>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</si>
  <si>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</si>
  <si>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</si>
  <si>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</si>
  <si>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</si>
  <si>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</si>
  <si>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</si>
  <si>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</si>
  <si>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</si>
  <si>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</si>
  <si>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</si>
  <si>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</si>
  <si>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</si>
  <si>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</si>
  <si>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</si>
  <si>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</si>
  <si>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</si>
  <si>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</si>
  <si>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</si>
  <si>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</si>
  <si>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</si>
  <si>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</si>
  <si>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</si>
  <si>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</si>
  <si>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</si>
  <si>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</si>
  <si>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</si>
  <si>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</si>
  <si>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</si>
  <si>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</si>
  <si>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</si>
  <si>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</si>
  <si>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</si>
  <si>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</si>
  <si>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</si>
  <si>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</si>
  <si>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</si>
  <si>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</si>
  <si>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</si>
  <si>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</si>
  <si>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</si>
  <si>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</si>
  <si>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</si>
  <si>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</si>
  <si>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</si>
  <si>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</si>
  <si>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</si>
  <si>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</si>
  <si>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</si>
  <si>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</si>
  <si>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</si>
  <si>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</si>
  <si>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</si>
  <si>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1-100-38</t>
  </si>
  <si>
    <t>Средний разряд работы 3,8</t>
  </si>
  <si>
    <t>чел.-ч.</t>
  </si>
  <si>
    <t>01.3.01.01-0002</t>
  </si>
  <si>
    <t>И13_ФСБЦ-2022 доп.6, 01.3.01.01-0002, приказ Минстроя России от 11.05.2023 г. № 335/пр</t>
  </si>
  <si>
    <t>Бензин автомобильный АИ-98, АИ-95</t>
  </si>
  <si>
    <t>т</t>
  </si>
  <si>
    <t>1-100-28</t>
  </si>
  <si>
    <t>Средний разряд работы 2,8</t>
  </si>
  <si>
    <t>)*0,639</t>
  </si>
  <si>
    <t>1-100-30</t>
  </si>
  <si>
    <t>Средний разряд работы 3,0</t>
  </si>
  <si>
    <t>1-100-20</t>
  </si>
  <si>
    <t>Средний разряд работы 2,0</t>
  </si>
  <si>
    <t>4-100-00</t>
  </si>
  <si>
    <t>Затраты труда машинистов</t>
  </si>
  <si>
    <t>91.01.01-034</t>
  </si>
  <si>
    <t>И13_ФСЭМ-2022, 91.01.01-034, приказ Минстроя России от 18.05.2022 г. № 378/пр</t>
  </si>
  <si>
    <t>Бульдозеры, мощность 59 кВт (80 л.с.)</t>
  </si>
  <si>
    <t>маш.-ч</t>
  </si>
  <si>
    <t>4-100-050</t>
  </si>
  <si>
    <t>91.15.02-024</t>
  </si>
  <si>
    <t>И13_ФСЭМ-2022, 91.15.02-024, приказ Минстроя России от 18.05.2022 г. № 378/пр</t>
  </si>
  <si>
    <t>Тракторы на гусеничном ходу, мощность 79 кВт (108 л.с.)</t>
  </si>
  <si>
    <t>1-100-35</t>
  </si>
  <si>
    <t>Средний разряд работы 3,5</t>
  </si>
  <si>
    <t>91.06.06-013</t>
  </si>
  <si>
    <t>И13_ФСЭМ-2022, 91.06.06-013, приказ Минстроя России от 18.05.2022 г. № 378/пр</t>
  </si>
  <si>
    <t>Автогидроподъемники, высота подъема 22 м</t>
  </si>
  <si>
    <t>2-100-03</t>
  </si>
  <si>
    <t>Рабочий 3 разряда</t>
  </si>
  <si>
    <t>чел.-ч</t>
  </si>
  <si>
    <t>2-100-05</t>
  </si>
  <si>
    <t>Рабочий 5 разряда</t>
  </si>
  <si>
    <t>91.12.02-012</t>
  </si>
  <si>
    <t>И13_ФСЭМ-2022 доп.13, 91.12.02-012, приказ Минстроя России от 07.02.2025 г. № 69/пр</t>
  </si>
  <si>
    <t>Измельчители пней бензиновые, мощность двигателя до 11 кВт (15 л.с.)</t>
  </si>
  <si>
    <t>01.3.01.01-0005</t>
  </si>
  <si>
    <t>И13_ФСБЦ-2022 доп.6, 01.3.01.01-0005, приказ Минстроя России от 11.05.2023 г. № 335/пр</t>
  </si>
  <si>
    <t>Бензин автомобильный АИ-92</t>
  </si>
  <si>
    <t>01.3.04.08-0034</t>
  </si>
  <si>
    <t>И13_ФСБЦ-2022 доп.6, 01.3.04.08-0034, приказ Минстроя России от 11.05.2023 г. № 335/пр</t>
  </si>
  <si>
    <t>Масло моторное для двухтактных бензиновых двигателей</t>
  </si>
  <si>
    <t>л</t>
  </si>
  <si>
    <t>01.3.04.08-0035</t>
  </si>
  <si>
    <t>И13_ФСБЦ-2022 доп.6, 01.3.04.08-0035, приказ Минстроя России от 11.05.2023 г. № 335/пр</t>
  </si>
  <si>
    <t>Масло цепное адгезионное всесезонное</t>
  </si>
  <si>
    <t>16.2.01.02</t>
  </si>
  <si>
    <t>Земля растительная</t>
  </si>
  <si>
    <t>1-100-29</t>
  </si>
  <si>
    <t>Средний разряд работы 2,9</t>
  </si>
  <si>
    <t>91.12.08-091</t>
  </si>
  <si>
    <t>И13_ФСЭМ-2022, 91.12.08-091, приказ Минстроя России от 18.05.2022 г. № 378/пр</t>
  </si>
  <si>
    <t>Плуги навесные, глубина пахоты 0,3 м</t>
  </si>
  <si>
    <t>2-100-02</t>
  </si>
  <si>
    <t>Рабочий 2 разряда</t>
  </si>
  <si>
    <t>91.13.01-038</t>
  </si>
  <si>
    <t>И13_ФСЭМ-2022,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</si>
  <si>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</si>
  <si>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</si>
  <si>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01.7.03.01-0001</t>
  </si>
  <si>
    <t>И13_ФСБЦ-2022, 01.7.03.01-0001, приказ Минстроя России от 18.05.2022 г. № 378/пр</t>
  </si>
  <si>
    <t>Вода</t>
  </si>
  <si>
    <t>16.2.02.07</t>
  </si>
  <si>
    <t>Семена газонных трав</t>
  </si>
  <si>
    <t>кг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</si>
  <si>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</si>
  <si>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6.1. Валка деревьев в особо стесненных городских условиях при помощи автогидроподъемника  ВЛ 0,4-10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t>
  </si>
  <si>
    <t>6.2. Валка деревьев на ВЛ 0,4-10 кВ с применением канатного метода страховки в труднодоступных местах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ВЛ)</t>
  </si>
  <si>
    <t>14.1 Валка деревьев в особо стесненных городских условиях при помощи автогидроподъемника  ВЛ 35-220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t>
  </si>
  <si>
    <t>14.2. Валка деревьев на 35-220 кВ с применением канатного метода страховки в труднодоступных местах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</si>
  <si>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</si>
  <si>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</si>
  <si>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</si>
  <si>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</si>
  <si>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</si>
  <si>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</si>
  <si>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</si>
  <si>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</si>
  <si>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</si>
  <si>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</si>
  <si>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</si>
  <si>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</si>
  <si>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</si>
  <si>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</si>
  <si>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</si>
  <si>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</si>
  <si>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</si>
  <si>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</si>
  <si>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</si>
  <si>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</si>
  <si>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</si>
  <si>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</si>
  <si>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</si>
  <si>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</si>
  <si>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</si>
  <si>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</si>
  <si>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</si>
  <si>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</si>
  <si>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</si>
  <si>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</si>
  <si>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3. Валка, разделка деревьев в  зоне ВЛ 0,4-10 кВ, не угрожающих падением на провода, в рамках приведения трассы в надлежащее состояние.</t>
  </si>
  <si>
    <t>Подраздел: 3.1 Валка деревьев  ВЛ 0,4-10 кВ</t>
  </si>
  <si>
    <t>ГЭСН 01-02-099-01</t>
  </si>
  <si>
    <r>
      <t>Валка деревьев мягких пород с корня, диаметр стволов: до 16 см (от 11,1 см (пень от 12,1 см) до 16 см)</t>
    </r>
    <r>
      <rPr>
        <i/>
        <sz val="10"/>
        <rFont val="Arial"/>
        <family val="2"/>
        <charset val="204"/>
      </rPr>
      <t xml:space="preserve">
Поправки к: 
М *0;   
ЭМ *0,719;   
ЗТ *0,719;   
ЗТм *0,719</t>
    </r>
  </si>
  <si>
    <t>ОТ (ЗТ)</t>
  </si>
  <si>
    <t>М</t>
  </si>
  <si>
    <t>Итого прямые затраты</t>
  </si>
  <si>
    <t>ФОТ</t>
  </si>
  <si>
    <t>НР Земляные работы, выполняемые: по другим видам работ (подготовительные, сопутствующие, укрепительные)</t>
  </si>
  <si>
    <t>%</t>
  </si>
  <si>
    <t>СП Земляные работы, выполняемые: по другим видам работ (подготовительные, сопутствующие, укрепительные)</t>
  </si>
  <si>
    <t>Всего по позиции</t>
  </si>
  <si>
    <t>=</t>
  </si>
  <si>
    <t>ГЭСН 01-02-099-02</t>
  </si>
  <si>
    <r>
      <t>Валка деревьев мягких пород с корня, диаметр стволов: свыше 16 до 20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</si>
  <si>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ГЭСН 01-02-099-03</t>
  </si>
  <si>
    <r>
      <t>Валка деревьев мягких пород с корня, диаметр стволов: свыше 20 до 24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</si>
  <si>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ГЭСН 01-02-099-04</t>
  </si>
  <si>
    <r>
      <t>Валка деревьев мягких пород с корня, диаметр стволов: свыше 24 до 28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</si>
  <si>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ГЭСН 01-02-099-05</t>
  </si>
  <si>
    <r>
      <t>Валка деревьев мягких пород с корня, диаметр стволов: свыше 28 до 32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</si>
  <si>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ГЭСН 01-02-099-06</t>
  </si>
  <si>
    <r>
      <t>Валка деревьев мягких пород с корня, диаметр стволов: свыше 32 см</t>
    </r>
    <r>
      <rPr>
        <i/>
        <sz val="10"/>
        <rFont val="Arial"/>
        <family val="2"/>
        <charset val="204"/>
      </rPr>
      <t xml:space="preserve">
Поправки к: 
М *0;   
ЭМ )*0,719;   
ОТм )*0,719;   
ОТ )*0,719</t>
    </r>
  </si>
  <si>
    <t>Подраздел: 3.2 Разделка древесины без заготовки дров ВЛ 0,4-10 кВ</t>
  </si>
  <si>
    <t>ГЭСН 01-02-101-03</t>
  </si>
  <si>
    <r>
      <t>Разделка древесины мягких пород, полученной от валки леса, диаметр стволов: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)*0,7)*0,639;   
ОТм )*0,639;   
ОТ )*0,639;   
ЗТ )*0,8;   
ЗТм )*0,7</t>
    </r>
  </si>
  <si>
    <t>ГЭСН 01-02-101-04</t>
  </si>
  <si>
    <r>
      <t>Разделка древесины мягких пород, полученной от валки леса, диаметр стволов: до 24 см</t>
    </r>
    <r>
      <rPr>
        <i/>
        <sz val="10"/>
        <rFont val="Arial"/>
        <family val="2"/>
        <charset val="204"/>
      </rPr>
      <t xml:space="preserve">
Поправки к: 
М *0;   
ЭМ )*0,7)*0,639;   
ОТм )*0,639;   
ОТ )*0,639;   
ЗТ )*0,8;   
ЗТм )*0,7</t>
    </r>
  </si>
  <si>
    <t>ГЭСН 01-02-101-05</t>
  </si>
  <si>
    <r>
      <t>Разделка древесины мягких пород, полученной от валки леса, диаметр стволов: до 28 см</t>
    </r>
    <r>
      <rPr>
        <i/>
        <sz val="10"/>
        <rFont val="Arial"/>
        <family val="2"/>
        <charset val="204"/>
      </rPr>
      <t xml:space="preserve">
Поправки к: 
М *0;   
ЭМ )*0,7)*0,639;   
ОТм )*0,639;   
ОТ )*0,639;   
ЗТ )*0,8;   
ЗТм )*0,7</t>
    </r>
  </si>
  <si>
    <t>ГЭСН 01-02-101-06</t>
  </si>
  <si>
    <r>
      <t>Разделка древесины мягких пород, полученной от валки леса, диаметр стволов: до 32 см</t>
    </r>
    <r>
      <rPr>
        <i/>
        <sz val="10"/>
        <rFont val="Arial"/>
        <family val="2"/>
        <charset val="204"/>
      </rPr>
      <t xml:space="preserve">
Поправки к: 
М *0;   
ЭМ )*0,7)*0,639;   
ОТм )*0,639;   
ОТ )*0,639;   
ЗТ )*0,8;   
ЗТм )*0,7</t>
    </r>
  </si>
  <si>
    <t>ГЭСН 01-02-101-07</t>
  </si>
  <si>
    <r>
      <t>Разделка древесины мягких пород, полученной от валки леса, диаметр стволов: более 32 см</t>
    </r>
    <r>
      <rPr>
        <i/>
        <sz val="10"/>
        <rFont val="Arial"/>
        <family val="2"/>
        <charset val="204"/>
      </rPr>
      <t xml:space="preserve">
Поправки к: 
М *0;   
ЭМ )*0,7)*0,639;   
ОТм )*0,639;   
ОТ )*0,639;   
ЗТ )*0,8;   
ЗТм )*0,7</t>
    </r>
  </si>
  <si>
    <t>Раздел: 4. Трелевка древесины по нераскорчеванной просеке ВЛ 0,4-10 кВ</t>
  </si>
  <si>
    <t>ГЭСН 01-02-100-01</t>
  </si>
  <si>
    <r>
      <t>Трелевка хлыстов древесины на расстояние до 300 м тракторами мощностью: 59 кВт (80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</si>
  <si>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ЭМ</t>
  </si>
  <si>
    <t>ОТм(ЗТм) Средний разряд машинистов 5</t>
  </si>
  <si>
    <t>ОТм(ЗТм)</t>
  </si>
  <si>
    <t>ГЭСН 01-02-100-02</t>
  </si>
  <si>
    <r>
      <t>Трелевка хлыстов древесины на расстояние до 300 м тракторами мощностью: 59 кВт (80 л.с.), диаметр стволов до 30 см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</si>
  <si>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ГЭСН 01-02-100-03</t>
  </si>
  <si>
    <r>
      <t>Трелевка хлыстов древесины на расстояние до 300 м тракторами мощностью: 59 кВт (80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</si>
  <si>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ГЭСН 01-02-100-04</t>
  </si>
  <si>
    <r>
      <t>Трелевка хлыстов древесины на расстояние до 300 м тракторами мощностью: 79 кВт (108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</si>
  <si>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ГЭСН 01-02-100-05</t>
  </si>
  <si>
    <r>
      <t>Трелевка хлыстов древесины на расстояние до 300 м тракторами мощностью: 79 кВт (108 л.с.), диаметр стволов до 30 см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</si>
  <si>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ГЭСН 01-02-100-06</t>
  </si>
  <si>
    <r>
      <t>Трелевка хлыстов древесины на расстояние до 300 м тракторами мощностью: 79 кВт (108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)*0;   
ЭМ )*0,707;   
ОТм )*0,707;   
ОТ )*0,707</t>
    </r>
  </si>
  <si>
    <t>Раздел: 5. Трелевка древесины по раскорчеванной просеке ВЛ 0,4-10 кВ</t>
  </si>
  <si>
    <r>
      <t>Трелевка хлыстов древесины на расстояние до 300 м тракторами мощностью: 59 кВт (80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</si>
  <si>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r>
      <t>Трелевка хлыстов древесины на расстояние до 300 м тракторами мощностью: 59 кВт (80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</si>
  <si>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r>
      <t>Трелевка хлыстов древесины на расстояние до 300 м тракторами мощностью: 59 кВт (80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</si>
  <si>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r>
      <t>Трелевка хлыстов древесины на расстояние до 300 м тракторами мощностью: 79 кВт (108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</si>
  <si>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r>
      <t>Трелевка хлыстов древесины на расстояние до 300 м тракторами мощностью: 79 кВт (108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</si>
  <si>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r>
      <t>Трелевка хлыстов древесины на расстояние до 300 м тракторами мощностью: 79 кВт (108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)*0,8)*0,707;   
ОТм )*0,707;   
ОТ )*0,707;   
ЗТ )*0,8;   
ЗТм )*0,8</t>
    </r>
  </si>
  <si>
    <t>Раздел: 6. Валка деревьев в городских условиях  ВЛ 0,4-10 кВ</t>
  </si>
  <si>
    <t>Подраздел: 6.1. Валка деревьев в особо стесненных городских условиях при помощи автогидроподъемника  ВЛ 0,4-10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t>
  </si>
  <si>
    <t>ГЭСНр 68-01-010-01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</si>
  <si>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 (прим. от 11,1 см до 36 см)</t>
    </r>
    <r>
      <rPr>
        <i/>
        <sz val="10"/>
        <rFont val="Arial"/>
        <family val="2"/>
        <charset val="204"/>
      </rPr>
      <t xml:space="preserve">
Поправки к: 
М *0;   
ЭМ *0,8344;   
ЗТ *0,8344;   
ЗТм *0,8344</t>
    </r>
  </si>
  <si>
    <t>НР Благоустройство</t>
  </si>
  <si>
    <t>СП Благоустройство</t>
  </si>
  <si>
    <t>ГЭСНр 68-01-010-02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</si>
  <si>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  </r>
    <r>
      <rPr>
        <i/>
        <sz val="10"/>
        <rFont val="Arial"/>
        <family val="2"/>
        <charset val="204"/>
      </rPr>
      <t xml:space="preserve">
Поправки к: 
М *0;   
ЭМ *0,8344;   
ЗТ *0,8344;   
ЗТм *0,8344</t>
    </r>
  </si>
  <si>
    <t>ГЭСНр 68-01-010-03</t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</si>
  <si>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  </r>
    <r>
      <rPr>
        <i/>
        <sz val="10"/>
        <rFont val="Arial"/>
        <family val="2"/>
        <charset val="204"/>
      </rPr>
      <t xml:space="preserve">
Поправки к: 
М *0;   
ЭМ *0,8344;   
ЗТ *0,8344;   
ЗТм *0,8344</t>
    </r>
  </si>
  <si>
    <t>ГЭСНр 68-01-010-04</t>
  </si>
  <si>
    <r>
      <t>Валка деревьев с применением автогидроподъемника без корчевки пня породы тополь при диаметре ствола: до 100 см (прим. от 11,1 см до 100 см)</t>
    </r>
    <r>
      <rPr>
        <i/>
        <sz val="10"/>
        <rFont val="Arial"/>
        <family val="2"/>
        <charset val="204"/>
      </rPr>
      <t xml:space="preserve">
Поправки к: 
М *0;   
ЭМ *0,8344;   
ЗТ *0,8344;   
ЗТм *0,8344</t>
    </r>
  </si>
  <si>
    <t>ГЭСНр 68-01-010-05</t>
  </si>
  <si>
    <r>
      <t>Валка деревьев с применением автогидроподъемника без корчевки пня породы тополь при диаметре ствола: до 120 см</t>
    </r>
    <r>
      <rPr>
        <i/>
        <sz val="10"/>
        <rFont val="Arial"/>
        <family val="2"/>
        <charset val="204"/>
      </rPr>
      <t xml:space="preserve">
Поправки к: 
М *0;   
ЭМ *0,8344;   
ЗТ *0,8344;   
ЗТм *0,8344</t>
    </r>
  </si>
  <si>
    <t>Подраздел: 6.2. Валка деревьев на ВЛ 0,4-10 кВ с применением канатного метода страховки в труднодоступных местах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ВЛ)</t>
  </si>
  <si>
    <t>ГЭСНр 68-01-011-01</t>
  </si>
  <si>
    <r>
  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 (прим. от 11,1 см до 36 см)</t>
    </r>
    <r>
      <rPr>
        <i/>
        <sz val="10"/>
        <rFont val="Arial"/>
        <family val="2"/>
        <charset val="204"/>
      </rPr>
      <t xml:space="preserve">
Поправки к: 
М )*0;   
ЭМ )*0,757;   
ОТм )*0,757;   
ОТ )*0,757</t>
    </r>
  </si>
  <si>
    <t>ГЭСНр 68-01-011-02</t>
  </si>
  <si>
    <r>
  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52 см</t>
    </r>
    <r>
      <rPr>
        <i/>
        <sz val="10"/>
        <rFont val="Arial"/>
        <family val="2"/>
        <charset val="204"/>
      </rPr>
      <t xml:space="preserve">
Поправки к: 
М )*0;   
ЭМ )*0,757;   
ОТм )*0,757;   
ОТ )*0,757</t>
    </r>
  </si>
  <si>
    <t>ГЭСНр 68-01-011-03</t>
  </si>
  <si>
    <r>
  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72 см</t>
    </r>
    <r>
      <rPr>
        <i/>
        <sz val="10"/>
        <rFont val="Arial"/>
        <family val="2"/>
        <charset val="204"/>
      </rPr>
      <t xml:space="preserve">
Поправки к: 
М )*0;   
ЭМ )*0,757;   
ОТм )*0,757;   
ОТ )*0,757</t>
    </r>
  </si>
  <si>
    <t>ГЭСНр 68-01-011-04</t>
  </si>
  <si>
    <r>
      <t>Валка деревьев в труднодоступных местах с применением канатного метода страховки без корчевки пня породы тополь при диаметре ствола: до 80 см (прим. от 11,1 см до 80 см)</t>
    </r>
    <r>
      <rPr>
        <i/>
        <sz val="10"/>
        <rFont val="Arial"/>
        <family val="2"/>
        <charset val="204"/>
      </rPr>
      <t xml:space="preserve">
Поправки к: 
М )*0;   
ЭМ )*0,757;   
ОТм )*0,757;   
ОТ )*0,757</t>
    </r>
  </si>
  <si>
    <t>ГЭСНр 68-01-011-05</t>
  </si>
  <si>
    <r>
      <t>Валка деревьев в труднодоступных местах с применением канатного метода страховки без корчевки пня породы тополь при диаметре ствола: более 80 см</t>
    </r>
    <r>
      <rPr>
        <i/>
        <sz val="10"/>
        <rFont val="Arial"/>
        <family val="2"/>
        <charset val="204"/>
      </rPr>
      <t xml:space="preserve">
Поправки к: 
М )*0;   
ЭМ )*0,757;   
ОТм )*0,757;   
ОТ )*0,757</t>
    </r>
  </si>
  <si>
    <t>Раздел: 7. Удаление пней в городских условиях  ВЛ 0,4-10 кВ</t>
  </si>
  <si>
    <t>ГЭСНр 68-01-017-01</t>
  </si>
  <si>
    <r>
      <t>Удаление пней пнедробилкой, диаметр пня: до 0,5 м ( от 0,111 м до 0,5 м)</t>
    </r>
    <r>
      <rPr>
        <i/>
        <sz val="10"/>
        <rFont val="Arial"/>
        <family val="2"/>
        <charset val="204"/>
      </rPr>
      <t xml:space="preserve">
Поправки к: 
М *0;   
ЭМ *0,712;   
ОТм *0,712;   
ОТ *0,712</t>
    </r>
  </si>
  <si>
    <t>ГЭСНр 68-01-017-02</t>
  </si>
  <si>
    <r>
      <t>Удаление пней пнедробилкой, диаметр пня: свыше 0,5 м</t>
    </r>
    <r>
      <rPr>
        <i/>
        <sz val="10"/>
        <rFont val="Arial"/>
        <family val="2"/>
        <charset val="204"/>
      </rPr>
      <t xml:space="preserve">
Поправки к: 
М *0;   
ЭМ *0,712;   
ОТм *0,712;   
ОТ *0,712</t>
    </r>
  </si>
  <si>
    <t>Раздел: 8. Обрезка ветвей  ВЛ 0,4-10 кВ</t>
  </si>
  <si>
    <t>ГЭСНр 68-01-005-01</t>
  </si>
  <si>
    <r>
      <t>Вырезка сухих ветвей деревьев лиственных пород диаметром: до 350 мм при количестве срезанных ветвей до 5</t>
    </r>
    <r>
      <rPr>
        <i/>
        <sz val="10"/>
        <rFont val="Arial"/>
        <family val="2"/>
        <charset val="204"/>
      </rPr>
      <t xml:space="preserve">
Поправки к: 
М )*0;   
ЭМ )*0,728;   
ОТм )*0,728;   
ОТ )*0,728</t>
    </r>
  </si>
  <si>
    <t>ГЭСНр 68-01-005-03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</si>
  <si>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10"/>
        <rFont val="Arial"/>
        <family val="2"/>
        <charset val="204"/>
      </rPr>
      <t xml:space="preserve">
Поправки к: 
М )*0;   
ЭМ )*0,728;   
ОТм )*0,728;   
ОТ )*0,728</t>
    </r>
  </si>
  <si>
    <t>Раздел: 9. Устройство противопожарных барьеров ВЛ 0,4-10 кВ</t>
  </si>
  <si>
    <t>ГЭСН 47-02-011-02</t>
  </si>
  <si>
    <r>
      <t>Плантажная вспашка на глубину: 40-45 см на почвах тяжелых</t>
    </r>
    <r>
      <rPr>
        <i/>
        <sz val="10"/>
        <rFont val="Arial"/>
        <family val="2"/>
        <charset val="204"/>
      </rPr>
      <t xml:space="preserve">
Поправки к: 
М *0;   
ЭМ )*0,836;   
ОТм )*0,836;   
ОТ )*0,836</t>
    </r>
  </si>
  <si>
    <t>НР Озеленение. Защитные лесонасаждения</t>
  </si>
  <si>
    <t>СП Озеленение. Защитные лесонасаждения</t>
  </si>
  <si>
    <t>Раздел: 11. Валка, разделка деревьев на ВЛ 35-220 кВ, не угрожающих падением на провода, в рамках приведения трассы в надлежащее состояние</t>
  </si>
  <si>
    <t>Подраздел: 11.1. Валка деревьев  ВЛ 35-220 кВ, не угрожающих падением на провода, в рамках приведения трассы в надлежащее состояние</t>
  </si>
  <si>
    <r>
      <t>Валка деревьев мягких пород с корня, диаметр стволов: до 16 см (от 11,1 см (пень от 12,1 см) до 16 см)</t>
    </r>
    <r>
      <rPr>
        <i/>
        <sz val="10"/>
        <rFont val="Arial"/>
        <family val="2"/>
        <charset val="204"/>
      </rPr>
      <t xml:space="preserve">
Поправки к: 
М *0;   
ЭМ *0,711;   
ЗТ *0,711;   
ЗТм *0,711</t>
    </r>
  </si>
  <si>
    <r>
      <t>Валка деревьев мягких пород с корня, диаметр стволов: свыше 16 до 20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</si>
  <si>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r>
      <t>Валка деревьев мягких пород с корня, диаметр стволов: свыше 20 до 24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</si>
  <si>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r>
      <t>Валка деревьев мягких пород с корня, диаметр стволов: свыше 24 до 28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</si>
  <si>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r>
      <t>Валка деревьев мягких пород с корня, диаметр стволов: свыше 28 до 32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</si>
  <si>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r>
      <t>Валка деревьев мягких пород с корня, диаметр стволов: свыше 32 см</t>
    </r>
    <r>
      <rPr>
        <i/>
        <sz val="10"/>
        <rFont val="Arial"/>
        <family val="2"/>
        <charset val="204"/>
      </rPr>
      <t xml:space="preserve">
Поправки к: 
М )*0;   
ЭМ )*0,711;   
ОТм )*0,711;   
ОТ )*0,711</t>
    </r>
  </si>
  <si>
    <t>Подраздел: 11.2. Разделка древесины без заготовки дров  ВЛ 35-220 кВ</t>
  </si>
  <si>
    <t>Раздел: 12. Трелевка древесины по нераскорчеванной просеке ВЛ 35 - 220 кВс применением трактора</t>
  </si>
  <si>
    <r>
      <t>Трелевка хлыстов древесины на расстояние до 300 м тракторами мощностью: 59 кВт (80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</si>
  <si>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r>
      <t>Трелевка хлыстов древесины на расстояние до 300 м тракторами мощностью: 59 кВт (80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</si>
  <si>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r>
      <t>Трелевка хлыстов древесины на расстояние до 300 м тракторами мощностью: 59 кВт (80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</si>
  <si>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r>
      <t>Трелевка хлыстов древесины на расстояние до 300 м тракторами мощностью: 79 кВт (108 л.с.), диаметр стволов до 20 см (прим. от 11,1 см до 20 см)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</si>
  <si>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r>
      <t>Трелевка хлыстов древесины на расстояние до 300 м тракторами мощностью: 79 кВт (108 л.с.), диаметр стволов до 30 см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</si>
  <si>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r>
      <t>Трелевка хлыстов древесины на расстояние до 300 м тракторами мощностью: 79 кВт (108 л.с.), диаметр стволов свыше 30 см</t>
    </r>
    <r>
      <rPr>
        <i/>
        <sz val="10"/>
        <rFont val="Arial"/>
        <family val="2"/>
        <charset val="204"/>
      </rPr>
      <t xml:space="preserve">
Поправки к: 
М *0;   
ЭМ )*0,707;   
ОТм )*0,707;   
ОТ )*0,707</t>
    </r>
  </si>
  <si>
    <t>Раздел: 13. Трелевка древесины по раскорчеванной просеке ВЛ 35-220 кВ с применением трактора</t>
  </si>
  <si>
    <t>Раздел: 14. Валка деревьев в городских условиях  ВЛ 35-220 кВ</t>
  </si>
  <si>
    <t>Подраздел: 14.1 Валка деревьев в особо стесненных городских условиях при помощи автогидроподъемника  ВЛ 35-220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t>
  </si>
  <si>
    <t>Подраздел: 14.2. Валка деревьев на 35-220 кВ с применением канатного метода страховки в труднодоступных местах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ВЛ)</t>
  </si>
  <si>
    <t>Раздел: 15. Корчевка пней в городских условиях  ВЛ 35-220 кВ</t>
  </si>
  <si>
    <r>
      <t>Удаление пней пнедробилкой, диаметр пня: до 0,5 м (от 0,121 м до 0,5 м)</t>
    </r>
    <r>
      <rPr>
        <i/>
        <sz val="10"/>
        <rFont val="Arial"/>
        <family val="2"/>
        <charset val="204"/>
      </rPr>
      <t xml:space="preserve">
Поправки к: 
М *0;   
ЭМ *0,714;   
ОТм *0,714;   
ОТ *0,714</t>
    </r>
  </si>
  <si>
    <r>
      <t>Удаление пней пнедробилкой, диаметр пня: свыше 0,5 м</t>
    </r>
    <r>
      <rPr>
        <i/>
        <sz val="10"/>
        <rFont val="Arial"/>
        <family val="2"/>
        <charset val="204"/>
      </rPr>
      <t xml:space="preserve">
Поправки к: 
М *0;   
ЭМ *0,714;   
ОТм *0,714;   
ОТ *0,714</t>
    </r>
  </si>
  <si>
    <t>Раздел: 16. Обрезка ветвей ВЛ 35-220 кВ</t>
  </si>
  <si>
    <t>Раздел: 17. Устройство противопожарных барьеров  ВЛ 35-220 кВ</t>
  </si>
  <si>
    <t>Раздел: 19. Благоустройство городской территории после вырубки деревьев и корчевки пней  ВЛ 0,4-220 кВ</t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</si>
  <si>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</si>
  <si>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*0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</si>
  <si>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</si>
  <si>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*0</t>
    </r>
  </si>
  <si>
    <t>ОТм(ЗТм) Средний разряд машинистов 4</t>
  </si>
  <si>
    <t>Раздел: 20. Вывоз порубочных отстатков</t>
  </si>
  <si>
    <r>
      <t>Погрузка в автотранспортное средство: мусор строительный с погрузкой экскаваторами емкостью ковша до 0,5 м3</t>
    </r>
    <r>
      <rPr>
        <i/>
        <sz val="10"/>
        <rFont val="Arial"/>
        <family val="2"/>
        <charset val="204"/>
      </rPr>
      <t xml:space="preserve">
Поправки к: 
Сметной цене *0,966</t>
    </r>
  </si>
  <si>
    <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  </r>
    <r>
      <rPr>
        <i/>
        <sz val="10"/>
        <rFont val="Arial"/>
        <family val="2"/>
        <charset val="204"/>
      </rPr>
      <t xml:space="preserve">
Поправки к: 
Сметной цене *0,9836</t>
    </r>
  </si>
  <si>
    <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  </r>
    <r>
      <rPr>
        <i/>
        <sz val="10"/>
        <rFont val="Arial"/>
        <family val="2"/>
        <charset val="204"/>
      </rPr>
      <t xml:space="preserve">
Поправки к: 
Сметной цене *0,9836</t>
    </r>
  </si>
  <si>
    <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  </r>
    <r>
      <rPr>
        <i/>
        <sz val="10"/>
        <rFont val="Arial"/>
        <family val="2"/>
        <charset val="204"/>
      </rPr>
      <t xml:space="preserve">
Поправки к: 
Сметной цене *0,9836</t>
    </r>
  </si>
  <si>
    <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  </r>
    <r>
      <rPr>
        <i/>
        <sz val="10"/>
        <rFont val="Arial"/>
        <family val="2"/>
        <charset val="204"/>
      </rPr>
      <t xml:space="preserve">
Поправки к: 
Сметной цене *0,9836</t>
    </r>
  </si>
  <si>
    <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  </r>
    <r>
      <rPr>
        <i/>
        <sz val="10"/>
        <rFont val="Arial"/>
        <family val="2"/>
        <charset val="204"/>
      </rPr>
      <t xml:space="preserve">
Поправки к: 
Сметной цене *0,9836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</si>
  <si>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</si>
  <si>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</si>
  <si>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</si>
  <si>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работы по расчистке  просек ВЛ 0,4-220 кВ от ДКР для филиалов МО</t>
  </si>
  <si>
    <t>Составлен(а) в текущем уровне цен на март 2025 года (сплит-форма Минстрой России)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</si>
</sst>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23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5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19" fillId="0" borderId="1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64" fontId="25" fillId="0" borderId="0" xfId="0" applyNumberFormat="1" applyFont="1" applyAlignment="1">
      <alignment horizontal="left" vertical="top"/>
    </xf>
    <xf numFmtId="164" fontId="25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088"/>
  <sheetViews>
    <sheetView tabSelected="1" topLeftCell="A13" zoomScaleNormal="100" workbookViewId="0">
      <selection activeCell="A36" sqref="A3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94" width="0" hidden="1" customWidth="1"/>
    <col min="95" max="95" width="198.77734375" hidden="1" customWidth="1"/>
    <col min="96" max="101" width="0" hidden="1" customWidth="1"/>
  </cols>
  <sheetData>
    <row r="1" spans="1:93" x14ac:dyDescent="0.25">
      <c r="A1" s="9" t="str">
        <f>Source!B1</f>
        <v>Smeta.RU (Terminal)  (495) 974-1589</v>
      </c>
    </row>
    <row r="2" spans="1:93" ht="12.75" customHeight="1" x14ac:dyDescent="0.25">
      <c r="A2" s="61" t="s">
        <v>538</v>
      </c>
      <c r="B2" s="61"/>
      <c r="C2" s="61"/>
      <c r="D2" s="61"/>
      <c r="E2" s="61"/>
      <c r="F2" s="62" t="s">
        <v>565</v>
      </c>
      <c r="G2" s="62"/>
      <c r="H2" s="62"/>
      <c r="I2" s="62"/>
      <c r="J2" s="62"/>
      <c r="K2" s="62"/>
      <c r="L2" s="62"/>
    </row>
    <row r="3" spans="1:93" ht="13.2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61" t="s">
        <v>539</v>
      </c>
      <c r="B4" s="61"/>
      <c r="C4" s="61"/>
      <c r="D4" s="61"/>
      <c r="E4" s="61"/>
      <c r="F4" s="62" t="str">
        <f>IF(Source!CQ12 &lt;&gt; "", Source!CQ12, "")</f>
        <v>Приказ Минстроя России от 30.12.2021 г. № 1046/пр</v>
      </c>
      <c r="G4" s="62"/>
      <c r="H4" s="62"/>
      <c r="I4" s="62"/>
      <c r="J4" s="62"/>
      <c r="K4" s="62"/>
      <c r="L4" s="62"/>
    </row>
    <row r="5" spans="1:93" ht="13.2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61" t="s">
        <v>540</v>
      </c>
      <c r="B6" s="61"/>
      <c r="C6" s="61"/>
      <c r="D6" s="61"/>
      <c r="E6" s="61"/>
      <c r="F6" s="6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62"/>
      <c r="H6" s="62"/>
      <c r="I6" s="62"/>
      <c r="J6" s="62"/>
      <c r="K6" s="62"/>
      <c r="L6" s="62"/>
      <c r="CO6" s="3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2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61" t="s">
        <v>541</v>
      </c>
      <c r="B8" s="61"/>
      <c r="C8" s="61"/>
      <c r="D8" s="61"/>
      <c r="E8" s="61"/>
      <c r="F8" s="62" t="s">
        <v>463</v>
      </c>
      <c r="G8" s="62"/>
      <c r="H8" s="62"/>
      <c r="I8" s="62"/>
      <c r="J8" s="62"/>
      <c r="K8" s="62"/>
      <c r="L8" s="62"/>
    </row>
    <row r="9" spans="1:93" ht="13.2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61" t="s">
        <v>542</v>
      </c>
      <c r="B10" s="61"/>
      <c r="C10" s="61"/>
      <c r="D10" s="61"/>
      <c r="E10" s="61"/>
      <c r="F10" s="62" t="s">
        <v>465</v>
      </c>
      <c r="G10" s="62"/>
      <c r="H10" s="62"/>
      <c r="I10" s="62"/>
      <c r="J10" s="62"/>
      <c r="K10" s="62"/>
      <c r="L10" s="62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61" t="s">
        <v>543</v>
      </c>
      <c r="B12" s="61"/>
      <c r="C12" s="61"/>
      <c r="D12" s="61"/>
      <c r="E12" s="61"/>
      <c r="F12" s="62" t="s">
        <v>566</v>
      </c>
      <c r="G12" s="62"/>
      <c r="H12" s="62"/>
      <c r="I12" s="62"/>
      <c r="J12" s="62"/>
      <c r="K12" s="62"/>
      <c r="L12" s="62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61" t="s">
        <v>544</v>
      </c>
      <c r="B14" s="61"/>
      <c r="C14" s="61"/>
      <c r="D14" s="61"/>
      <c r="E14" s="61"/>
      <c r="F14" s="62" t="str">
        <f>IF(Source!CZ12 &lt;&gt; "", Source!CZ12, "")</f>
        <v/>
      </c>
      <c r="G14" s="62"/>
      <c r="H14" s="62"/>
      <c r="I14" s="62"/>
      <c r="J14" s="62"/>
      <c r="K14" s="62"/>
      <c r="L14" s="62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5">
      <c r="A16" s="61" t="s">
        <v>545</v>
      </c>
      <c r="B16" s="61"/>
      <c r="C16" s="61"/>
      <c r="D16" s="61"/>
      <c r="E16" s="61"/>
      <c r="F16" s="62" t="str">
        <f>IF(Source!DA12 &lt;&gt; "", Source!DA12, "")</f>
        <v/>
      </c>
      <c r="G16" s="62"/>
      <c r="H16" s="62"/>
      <c r="I16" s="62"/>
      <c r="J16" s="62"/>
      <c r="K16" s="62"/>
      <c r="L16" s="62"/>
    </row>
    <row r="17" spans="1:1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3">
      <c r="A19" s="63">
        <v>14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</row>
    <row r="20" spans="1:12" ht="14.25" customHeight="1" x14ac:dyDescent="0.25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</row>
    <row r="21" spans="1:1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3">
      <c r="A22" s="63" t="s">
        <v>706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</row>
    <row r="23" spans="1:12" ht="14.25" customHeight="1" x14ac:dyDescent="0.25">
      <c r="A23" s="64" t="s">
        <v>546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</row>
    <row r="24" spans="1:1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3.8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19"/>
    </row>
    <row r="26" spans="1:12" ht="18" customHeight="1" x14ac:dyDescent="0.3">
      <c r="A26" s="65" t="str">
        <f>IF(Source!G20&lt;&gt;"Новая локальная смета", Source!G20, "")</f>
        <v/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</row>
    <row r="27" spans="1:12" ht="14.25" customHeight="1" x14ac:dyDescent="0.25">
      <c r="A27" s="64" t="s">
        <v>547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</row>
    <row r="28" spans="1:12" ht="13.8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3.2" customHeight="1" x14ac:dyDescent="0.25">
      <c r="A30" s="10" t="s">
        <v>548</v>
      </c>
      <c r="B30" s="10"/>
      <c r="C30" s="22" t="s">
        <v>567</v>
      </c>
      <c r="D30" s="10" t="s">
        <v>549</v>
      </c>
      <c r="E30" s="10"/>
      <c r="F30" s="10"/>
      <c r="G30" s="10"/>
      <c r="H30" s="10"/>
      <c r="I30" s="10"/>
      <c r="J30" s="10"/>
      <c r="K30" s="10"/>
      <c r="L30" s="10"/>
    </row>
    <row r="31" spans="1:12" ht="13.2" customHeight="1" x14ac:dyDescent="0.25">
      <c r="A31" s="10"/>
      <c r="B31" s="10"/>
      <c r="C31" s="23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3.2" customHeight="1" x14ac:dyDescent="0.25">
      <c r="A32" s="10" t="s">
        <v>550</v>
      </c>
      <c r="B32" s="10"/>
      <c r="C32" s="66"/>
      <c r="D32" s="66"/>
      <c r="E32" s="66"/>
      <c r="F32" s="66"/>
      <c r="G32" s="66"/>
      <c r="H32" s="66"/>
      <c r="I32" s="66"/>
      <c r="J32" s="66"/>
      <c r="K32" s="66"/>
      <c r="L32" s="66"/>
    </row>
    <row r="33" spans="1:95" ht="12.75" customHeight="1" x14ac:dyDescent="0.25">
      <c r="A33" s="24"/>
      <c r="B33" s="25"/>
      <c r="C33" s="64" t="s">
        <v>551</v>
      </c>
      <c r="D33" s="64"/>
      <c r="E33" s="64"/>
      <c r="F33" s="64"/>
      <c r="G33" s="64"/>
      <c r="H33" s="64"/>
      <c r="I33" s="64"/>
      <c r="J33" s="64"/>
      <c r="K33" s="64"/>
      <c r="L33" s="64"/>
    </row>
    <row r="34" spans="1:95" ht="13.8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95" ht="13.8" customHeight="1" x14ac:dyDescent="0.25">
      <c r="A35" s="26" t="s">
        <v>707</v>
      </c>
      <c r="B35" s="17"/>
      <c r="C35" s="17"/>
      <c r="D35" s="27"/>
      <c r="E35" s="17"/>
      <c r="F35" s="17"/>
      <c r="G35" s="17"/>
      <c r="H35" s="17"/>
      <c r="I35" s="17"/>
      <c r="J35" s="17"/>
      <c r="K35" s="17"/>
      <c r="L35" s="17"/>
    </row>
    <row r="36" spans="1:95" ht="13.8" customHeight="1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spans="1:95" ht="13.2" customHeight="1" x14ac:dyDescent="0.25">
      <c r="A37" s="67" t="s">
        <v>552</v>
      </c>
      <c r="B37" s="67" t="s">
        <v>553</v>
      </c>
      <c r="C37" s="67" t="s">
        <v>554</v>
      </c>
      <c r="D37" s="67" t="s">
        <v>555</v>
      </c>
      <c r="E37" s="70" t="s">
        <v>556</v>
      </c>
      <c r="F37" s="71"/>
      <c r="G37" s="72"/>
      <c r="H37" s="70" t="s">
        <v>557</v>
      </c>
      <c r="I37" s="71"/>
      <c r="J37" s="71"/>
      <c r="K37" s="71"/>
      <c r="L37" s="72"/>
    </row>
    <row r="38" spans="1:95" ht="13.2" customHeight="1" x14ac:dyDescent="0.25">
      <c r="A38" s="68"/>
      <c r="B38" s="68"/>
      <c r="C38" s="68"/>
      <c r="D38" s="68"/>
      <c r="E38" s="73"/>
      <c r="F38" s="74"/>
      <c r="G38" s="75"/>
      <c r="H38" s="73"/>
      <c r="I38" s="74"/>
      <c r="J38" s="74"/>
      <c r="K38" s="74"/>
      <c r="L38" s="75"/>
    </row>
    <row r="39" spans="1:95" ht="13.2" customHeight="1" x14ac:dyDescent="0.25">
      <c r="A39" s="68"/>
      <c r="B39" s="68"/>
      <c r="C39" s="68"/>
      <c r="D39" s="68"/>
      <c r="E39" s="73"/>
      <c r="F39" s="74"/>
      <c r="G39" s="75"/>
      <c r="H39" s="73"/>
      <c r="I39" s="74"/>
      <c r="J39" s="74"/>
      <c r="K39" s="74"/>
      <c r="L39" s="75"/>
    </row>
    <row r="40" spans="1:95" ht="13.2" customHeight="1" x14ac:dyDescent="0.25">
      <c r="A40" s="68"/>
      <c r="B40" s="68"/>
      <c r="C40" s="68"/>
      <c r="D40" s="68"/>
      <c r="E40" s="76"/>
      <c r="F40" s="77"/>
      <c r="G40" s="78"/>
      <c r="H40" s="76"/>
      <c r="I40" s="77"/>
      <c r="J40" s="77"/>
      <c r="K40" s="77"/>
      <c r="L40" s="78"/>
    </row>
    <row r="41" spans="1:95" ht="52.8" customHeight="1" x14ac:dyDescent="0.25">
      <c r="A41" s="69"/>
      <c r="B41" s="69"/>
      <c r="C41" s="69"/>
      <c r="D41" s="69"/>
      <c r="E41" s="29" t="s">
        <v>558</v>
      </c>
      <c r="F41" s="29" t="s">
        <v>559</v>
      </c>
      <c r="G41" s="30" t="s">
        <v>560</v>
      </c>
      <c r="H41" s="29" t="s">
        <v>561</v>
      </c>
      <c r="I41" s="29" t="s">
        <v>562</v>
      </c>
      <c r="J41" s="29" t="s">
        <v>563</v>
      </c>
      <c r="K41" s="29" t="s">
        <v>559</v>
      </c>
      <c r="L41" s="29" t="s">
        <v>564</v>
      </c>
    </row>
    <row r="42" spans="1:95" ht="13.8" customHeight="1" x14ac:dyDescent="0.25">
      <c r="A42" s="31">
        <v>1</v>
      </c>
      <c r="B42" s="31">
        <v>2</v>
      </c>
      <c r="C42" s="31">
        <v>3</v>
      </c>
      <c r="D42" s="31">
        <v>4</v>
      </c>
      <c r="E42" s="31">
        <v>5</v>
      </c>
      <c r="F42" s="31">
        <v>6</v>
      </c>
      <c r="G42" s="31">
        <v>7</v>
      </c>
      <c r="H42" s="31">
        <v>8</v>
      </c>
      <c r="I42" s="31">
        <v>9</v>
      </c>
      <c r="J42" s="31">
        <v>10</v>
      </c>
      <c r="K42" s="33">
        <v>11</v>
      </c>
      <c r="L42" s="33">
        <v>12</v>
      </c>
    </row>
    <row r="43" spans="1:95" ht="55.2" x14ac:dyDescent="0.25">
      <c r="C43" s="35" t="str">
        <f>Source!G24</f>
        <v>К=0,719; 0,639; 0,707; 0,844; 0,757; 0,712; 0,728; 0,836; 0,711; 0,714 - корректирующие коэффициенты по договору аналогу</v>
      </c>
    </row>
    <row r="45" spans="1:95" ht="16.8" x14ac:dyDescent="0.25">
      <c r="A45" s="81" t="s">
        <v>568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CQ45" s="36" t="s">
        <v>568</v>
      </c>
    </row>
    <row r="47" spans="1:95" ht="16.8" x14ac:dyDescent="0.25">
      <c r="A47" s="81" t="s">
        <v>569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</row>
    <row r="48" spans="1:95" ht="107.4" x14ac:dyDescent="0.25">
      <c r="A48" s="37" t="s">
        <v>20</v>
      </c>
      <c r="B48" s="39" t="s">
        <v>570</v>
      </c>
      <c r="C48" s="39" t="s">
        <v>571</v>
      </c>
      <c r="D48" s="40" t="str">
        <f>Source!H34</f>
        <v>100 ШТ</v>
      </c>
      <c r="E48" s="41">
        <f>Source!K34</f>
        <v>0.01</v>
      </c>
      <c r="F48" s="41"/>
      <c r="G48" s="41">
        <f>Source!I34</f>
        <v>0.01</v>
      </c>
      <c r="H48" s="43"/>
      <c r="I48" s="42"/>
      <c r="J48" s="43"/>
      <c r="K48" s="42"/>
      <c r="L48" s="43"/>
    </row>
    <row r="49" spans="1:82" x14ac:dyDescent="0.25">
      <c r="C49" s="44" t="str">
        <f>"Объем: "&amp;Source!I34&amp;"=1/"&amp;"100"</f>
        <v>Объем: 0,01=1/100</v>
      </c>
    </row>
    <row r="50" spans="1:82" ht="14.4" x14ac:dyDescent="0.25">
      <c r="A50" s="38"/>
      <c r="B50" s="41">
        <v>1</v>
      </c>
      <c r="C50" s="38" t="s">
        <v>572</v>
      </c>
      <c r="D50" s="40" t="s">
        <v>469</v>
      </c>
      <c r="E50" s="45"/>
      <c r="F50" s="41"/>
      <c r="G50" s="45">
        <f>Source!U34</f>
        <v>3.7459899999999997E-2</v>
      </c>
      <c r="H50" s="41"/>
      <c r="I50" s="41"/>
      <c r="J50" s="41"/>
      <c r="K50" s="41"/>
      <c r="L50" s="46">
        <f>SUM(L51:L51)-SUMIF(CE51:CE51, 1, L51:L51)</f>
        <v>18.22</v>
      </c>
    </row>
    <row r="51" spans="1:82" ht="14.4" x14ac:dyDescent="0.25">
      <c r="A51" s="39"/>
      <c r="B51" s="39" t="s">
        <v>467</v>
      </c>
      <c r="C51" s="39" t="s">
        <v>468</v>
      </c>
      <c r="D51" s="40" t="s">
        <v>469</v>
      </c>
      <c r="E51" s="41">
        <v>5.21</v>
      </c>
      <c r="F51" s="41">
        <f>ROUND(0.719,7)</f>
        <v>0.71899999999999997</v>
      </c>
      <c r="G51" s="41">
        <f>SmtRes!CX1</f>
        <v>3.7459899999999997E-2</v>
      </c>
      <c r="H51" s="43"/>
      <c r="I51" s="42"/>
      <c r="J51" s="43">
        <f>SmtRes!CZ1</f>
        <v>486.32</v>
      </c>
      <c r="K51" s="42"/>
      <c r="L51" s="43">
        <f>SmtRes!DI1</f>
        <v>18.22</v>
      </c>
    </row>
    <row r="52" spans="1:82" ht="14.4" hidden="1" x14ac:dyDescent="0.25">
      <c r="A52" s="38"/>
      <c r="B52" s="41">
        <v>4</v>
      </c>
      <c r="C52" s="38" t="s">
        <v>573</v>
      </c>
      <c r="D52" s="40"/>
      <c r="E52" s="45"/>
      <c r="F52" s="41"/>
      <c r="G52" s="45"/>
      <c r="H52" s="41"/>
      <c r="I52" s="41"/>
      <c r="J52" s="41"/>
      <c r="K52" s="41"/>
      <c r="L52" s="46">
        <f>SUM(L53:L53)-SUMIF(CE53:CE53, 1, L53:L53)</f>
        <v>0</v>
      </c>
    </row>
    <row r="53" spans="1:82" ht="14.4" x14ac:dyDescent="0.25">
      <c r="A53" s="39"/>
      <c r="B53" s="39" t="s">
        <v>470</v>
      </c>
      <c r="C53" s="47" t="s">
        <v>472</v>
      </c>
      <c r="D53" s="48" t="s">
        <v>473</v>
      </c>
      <c r="E53" s="49">
        <v>7.7999999999999999E-4</v>
      </c>
      <c r="F53" s="49">
        <f>ROUND(0,7)</f>
        <v>0</v>
      </c>
      <c r="G53" s="49">
        <f>SmtRes!CX2</f>
        <v>0</v>
      </c>
      <c r="H53" s="50"/>
      <c r="I53" s="51"/>
      <c r="J53" s="50">
        <f>SmtRes!CZ2</f>
        <v>52515.51</v>
      </c>
      <c r="K53" s="51"/>
      <c r="L53" s="50">
        <f>SmtRes!DF2</f>
        <v>0</v>
      </c>
    </row>
    <row r="54" spans="1:82" ht="14.4" x14ac:dyDescent="0.25">
      <c r="A54" s="39"/>
      <c r="B54" s="39"/>
      <c r="C54" s="53" t="s">
        <v>574</v>
      </c>
      <c r="D54" s="40"/>
      <c r="E54" s="41"/>
      <c r="F54" s="41"/>
      <c r="G54" s="41"/>
      <c r="H54" s="43"/>
      <c r="I54" s="42"/>
      <c r="J54" s="43"/>
      <c r="K54" s="42"/>
      <c r="L54" s="43">
        <f>L50+L52</f>
        <v>18.22</v>
      </c>
    </row>
    <row r="55" spans="1:82" ht="14.4" x14ac:dyDescent="0.25">
      <c r="A55" s="39"/>
      <c r="B55" s="39"/>
      <c r="C55" s="39" t="s">
        <v>575</v>
      </c>
      <c r="D55" s="40"/>
      <c r="E55" s="41"/>
      <c r="F55" s="41"/>
      <c r="G55" s="41"/>
      <c r="H55" s="43"/>
      <c r="I55" s="42"/>
      <c r="J55" s="43"/>
      <c r="K55" s="42"/>
      <c r="L55" s="43">
        <f>SUM(AR48:AR58)+SUM(AS48:AS58)+SUM(AT48:AT58)+SUM(AU48:AU58)+SUM(AV48:AV58)</f>
        <v>18.22</v>
      </c>
    </row>
    <row r="56" spans="1:82" ht="41.4" x14ac:dyDescent="0.25">
      <c r="A56" s="39"/>
      <c r="B56" s="39" t="s">
        <v>31</v>
      </c>
      <c r="C56" s="39" t="s">
        <v>576</v>
      </c>
      <c r="D56" s="40" t="s">
        <v>577</v>
      </c>
      <c r="E56" s="41">
        <f>Source!BZ34</f>
        <v>89</v>
      </c>
      <c r="F56" s="41"/>
      <c r="G56" s="41">
        <f>Source!AT34</f>
        <v>89</v>
      </c>
      <c r="H56" s="43"/>
      <c r="I56" s="42"/>
      <c r="J56" s="43"/>
      <c r="K56" s="42"/>
      <c r="L56" s="43">
        <f>SUM(AZ48:AZ58)</f>
        <v>16.22</v>
      </c>
    </row>
    <row r="57" spans="1:82" ht="41.4" x14ac:dyDescent="0.25">
      <c r="A57" s="47"/>
      <c r="B57" s="47" t="s">
        <v>32</v>
      </c>
      <c r="C57" s="47" t="s">
        <v>578</v>
      </c>
      <c r="D57" s="48" t="s">
        <v>577</v>
      </c>
      <c r="E57" s="49">
        <f>Source!CA34</f>
        <v>41</v>
      </c>
      <c r="F57" s="49"/>
      <c r="G57" s="49">
        <f>Source!AU34</f>
        <v>41</v>
      </c>
      <c r="H57" s="50"/>
      <c r="I57" s="51"/>
      <c r="J57" s="50"/>
      <c r="K57" s="51"/>
      <c r="L57" s="50">
        <f>SUM(BA48:BA58)</f>
        <v>7.47</v>
      </c>
    </row>
    <row r="58" spans="1:82" ht="13.8" x14ac:dyDescent="0.25">
      <c r="C58" s="79" t="s">
        <v>579</v>
      </c>
      <c r="D58" s="79"/>
      <c r="E58" s="79"/>
      <c r="F58" s="79"/>
      <c r="G58" s="79"/>
      <c r="H58" s="79"/>
      <c r="I58" s="80">
        <f>IF(E48&lt;&gt;0,K58/E48, 0)</f>
        <v>4191</v>
      </c>
      <c r="J58" s="80"/>
      <c r="K58" s="80">
        <f>L50+L52+L56+L57</f>
        <v>41.91</v>
      </c>
      <c r="L58" s="80"/>
      <c r="AD58">
        <f>ROUND((Source!AT34/100)*((ROUND(SUMIF(SmtRes!AQ1:'SmtRes'!AQ2,"=1",SmtRes!AD1:'SmtRes'!AD2)*Source!I34, 2)+ROUND(SUMIF(SmtRes!AQ1:'SmtRes'!AQ2,"=1",SmtRes!AC1:'SmtRes'!AC2)*Source!I34, 2))), 2)</f>
        <v>4.33</v>
      </c>
      <c r="AE58">
        <f>ROUND((Source!AU34/100)*((ROUND(SUMIF(SmtRes!AQ1:'SmtRes'!AQ2,"=1",SmtRes!AD1:'SmtRes'!AD2)*Source!I34, 2)+ROUND(SUMIF(SmtRes!AQ1:'SmtRes'!AQ2,"=1",SmtRes!AC1:'SmtRes'!AC2)*Source!I34, 2))), 2)</f>
        <v>1.99</v>
      </c>
      <c r="AN58" s="52">
        <f>L50+L52+L56+L57</f>
        <v>41.91</v>
      </c>
      <c r="AO58">
        <f>0</f>
        <v>0</v>
      </c>
      <c r="AQ58" t="s">
        <v>580</v>
      </c>
      <c r="AR58" s="52">
        <f>L50</f>
        <v>18.22</v>
      </c>
      <c r="AT58">
        <f>0</f>
        <v>0</v>
      </c>
      <c r="AV58" t="s">
        <v>580</v>
      </c>
      <c r="AW58" s="52">
        <f>L52</f>
        <v>0</v>
      </c>
      <c r="AZ58">
        <f>Source!X34</f>
        <v>16.22</v>
      </c>
      <c r="BA58">
        <f>Source!Y34</f>
        <v>7.47</v>
      </c>
      <c r="CD58">
        <v>1</v>
      </c>
    </row>
    <row r="59" spans="1:82" ht="93.6" x14ac:dyDescent="0.25">
      <c r="A59" s="37" t="s">
        <v>34</v>
      </c>
      <c r="B59" s="39" t="s">
        <v>581</v>
      </c>
      <c r="C59" s="39" t="s">
        <v>582</v>
      </c>
      <c r="D59" s="40" t="str">
        <f>Source!H35</f>
        <v>100 ШТ</v>
      </c>
      <c r="E59" s="41">
        <f>Source!K35</f>
        <v>0.01</v>
      </c>
      <c r="F59" s="41"/>
      <c r="G59" s="41">
        <f>Source!I35</f>
        <v>0.01</v>
      </c>
      <c r="H59" s="43"/>
      <c r="I59" s="42"/>
      <c r="J59" s="43"/>
      <c r="K59" s="42"/>
      <c r="L59" s="43"/>
    </row>
    <row r="60" spans="1:82" x14ac:dyDescent="0.25">
      <c r="C60" s="44" t="str">
        <f>"Объем: "&amp;Source!I35&amp;"=1/"&amp;"100"</f>
        <v>Объем: 0,01=1/100</v>
      </c>
    </row>
    <row r="61" spans="1:82" ht="14.4" x14ac:dyDescent="0.25">
      <c r="A61" s="38"/>
      <c r="B61" s="41">
        <v>1</v>
      </c>
      <c r="C61" s="38" t="s">
        <v>572</v>
      </c>
      <c r="D61" s="40" t="s">
        <v>469</v>
      </c>
      <c r="E61" s="45"/>
      <c r="F61" s="41"/>
      <c r="G61" s="45">
        <f>Source!U35</f>
        <v>6.5199999999999994E-2</v>
      </c>
      <c r="H61" s="41"/>
      <c r="I61" s="41"/>
      <c r="J61" s="41"/>
      <c r="K61" s="41"/>
      <c r="L61" s="46">
        <f>SUM(L62:L62)-SUMIF(CE62:CE62, 1, L62:L62)</f>
        <v>22.8</v>
      </c>
    </row>
    <row r="62" spans="1:82" ht="14.4" x14ac:dyDescent="0.25">
      <c r="A62" s="39"/>
      <c r="B62" s="39" t="s">
        <v>467</v>
      </c>
      <c r="C62" s="39" t="s">
        <v>468</v>
      </c>
      <c r="D62" s="40" t="s">
        <v>469</v>
      </c>
      <c r="E62" s="41">
        <v>6.52</v>
      </c>
      <c r="F62" s="41"/>
      <c r="G62" s="41">
        <f>SmtRes!CX3</f>
        <v>6.5199999999999994E-2</v>
      </c>
      <c r="H62" s="43"/>
      <c r="I62" s="42"/>
      <c r="J62" s="43">
        <f>SmtRes!CZ3</f>
        <v>486.32</v>
      </c>
      <c r="K62" s="42">
        <f>ROUND(0.719,7)</f>
        <v>0.71899999999999997</v>
      </c>
      <c r="L62" s="43">
        <f>SmtRes!DI3</f>
        <v>22.8</v>
      </c>
    </row>
    <row r="63" spans="1:82" ht="14.4" hidden="1" x14ac:dyDescent="0.25">
      <c r="A63" s="38"/>
      <c r="B63" s="41">
        <v>4</v>
      </c>
      <c r="C63" s="38" t="s">
        <v>573</v>
      </c>
      <c r="D63" s="40"/>
      <c r="E63" s="45"/>
      <c r="F63" s="41"/>
      <c r="G63" s="45"/>
      <c r="H63" s="41"/>
      <c r="I63" s="41"/>
      <c r="J63" s="41"/>
      <c r="K63" s="41"/>
      <c r="L63" s="46">
        <f>SUM(L64:L64)-SUMIF(CE64:CE64, 1, L64:L64)</f>
        <v>0</v>
      </c>
    </row>
    <row r="64" spans="1:82" ht="14.4" x14ac:dyDescent="0.25">
      <c r="A64" s="39"/>
      <c r="B64" s="39" t="s">
        <v>470</v>
      </c>
      <c r="C64" s="47" t="s">
        <v>472</v>
      </c>
      <c r="D64" s="48" t="s">
        <v>473</v>
      </c>
      <c r="E64" s="49">
        <v>9.7999999999999997E-4</v>
      </c>
      <c r="F64" s="49">
        <f>ROUND(0,7)</f>
        <v>0</v>
      </c>
      <c r="G64" s="49">
        <f>SmtRes!CX4</f>
        <v>0</v>
      </c>
      <c r="H64" s="50"/>
      <c r="I64" s="51"/>
      <c r="J64" s="50">
        <f>SmtRes!CZ4</f>
        <v>52515.51</v>
      </c>
      <c r="K64" s="51"/>
      <c r="L64" s="50">
        <f>SmtRes!DF4</f>
        <v>0</v>
      </c>
    </row>
    <row r="65" spans="1:82" ht="14.4" x14ac:dyDescent="0.25">
      <c r="A65" s="39"/>
      <c r="B65" s="39"/>
      <c r="C65" s="53" t="s">
        <v>574</v>
      </c>
      <c r="D65" s="40"/>
      <c r="E65" s="41"/>
      <c r="F65" s="41"/>
      <c r="G65" s="41"/>
      <c r="H65" s="43"/>
      <c r="I65" s="42"/>
      <c r="J65" s="43"/>
      <c r="K65" s="42"/>
      <c r="L65" s="43">
        <f>L61+L63</f>
        <v>22.8</v>
      </c>
    </row>
    <row r="66" spans="1:82" ht="14.4" x14ac:dyDescent="0.25">
      <c r="A66" s="39"/>
      <c r="B66" s="39"/>
      <c r="C66" s="39" t="s">
        <v>575</v>
      </c>
      <c r="D66" s="40"/>
      <c r="E66" s="41"/>
      <c r="F66" s="41"/>
      <c r="G66" s="41"/>
      <c r="H66" s="43"/>
      <c r="I66" s="42"/>
      <c r="J66" s="43"/>
      <c r="K66" s="42"/>
      <c r="L66" s="43">
        <f>SUM(AR59:AR69)+SUM(AS59:AS69)+SUM(AT59:AT69)+SUM(AU59:AU69)+SUM(AV59:AV69)</f>
        <v>22.8</v>
      </c>
    </row>
    <row r="67" spans="1:82" ht="41.4" x14ac:dyDescent="0.25">
      <c r="A67" s="39"/>
      <c r="B67" s="39" t="s">
        <v>31</v>
      </c>
      <c r="C67" s="39" t="s">
        <v>576</v>
      </c>
      <c r="D67" s="40" t="s">
        <v>577</v>
      </c>
      <c r="E67" s="41">
        <f>Source!BZ35</f>
        <v>89</v>
      </c>
      <c r="F67" s="41"/>
      <c r="G67" s="41">
        <f>Source!AT35</f>
        <v>89</v>
      </c>
      <c r="H67" s="43"/>
      <c r="I67" s="42"/>
      <c r="J67" s="43"/>
      <c r="K67" s="42"/>
      <c r="L67" s="43">
        <f>SUM(AZ59:AZ69)</f>
        <v>20.29</v>
      </c>
    </row>
    <row r="68" spans="1:82" ht="41.4" x14ac:dyDescent="0.25">
      <c r="A68" s="47"/>
      <c r="B68" s="47" t="s">
        <v>32</v>
      </c>
      <c r="C68" s="47" t="s">
        <v>578</v>
      </c>
      <c r="D68" s="48" t="s">
        <v>577</v>
      </c>
      <c r="E68" s="49">
        <f>Source!CA35</f>
        <v>41</v>
      </c>
      <c r="F68" s="49"/>
      <c r="G68" s="49">
        <f>Source!AU35</f>
        <v>41</v>
      </c>
      <c r="H68" s="50"/>
      <c r="I68" s="51"/>
      <c r="J68" s="50"/>
      <c r="K68" s="51"/>
      <c r="L68" s="50">
        <f>SUM(BA59:BA69)</f>
        <v>9.35</v>
      </c>
    </row>
    <row r="69" spans="1:82" ht="13.8" x14ac:dyDescent="0.25">
      <c r="C69" s="79" t="s">
        <v>579</v>
      </c>
      <c r="D69" s="79"/>
      <c r="E69" s="79"/>
      <c r="F69" s="79"/>
      <c r="G69" s="79"/>
      <c r="H69" s="79"/>
      <c r="I69" s="80">
        <f>IF(E59&lt;&gt;0,K69/E59, 0)</f>
        <v>5244</v>
      </c>
      <c r="J69" s="80"/>
      <c r="K69" s="80">
        <f>L61+L63+L67+L68</f>
        <v>52.440000000000005</v>
      </c>
      <c r="L69" s="80"/>
      <c r="AD69">
        <f>ROUND((Source!AT35/100)*((ROUND(SUMIF(SmtRes!AQ3:'SmtRes'!AQ4,"=1",SmtRes!AD3:'SmtRes'!AD4)*Source!I35, 2)+ROUND(SUMIF(SmtRes!AQ3:'SmtRes'!AQ4,"=1",SmtRes!AC3:'SmtRes'!AC4)*Source!I35, 2))), 2)</f>
        <v>4.33</v>
      </c>
      <c r="AE69">
        <f>ROUND((Source!AU35/100)*((ROUND(SUMIF(SmtRes!AQ3:'SmtRes'!AQ4,"=1",SmtRes!AD3:'SmtRes'!AD4)*Source!I35, 2)+ROUND(SUMIF(SmtRes!AQ3:'SmtRes'!AQ4,"=1",SmtRes!AC3:'SmtRes'!AC4)*Source!I35, 2))), 2)</f>
        <v>1.99</v>
      </c>
      <c r="AN69" s="52">
        <f>L61+L63+L67+L68</f>
        <v>52.440000000000005</v>
      </c>
      <c r="AO69">
        <f>0</f>
        <v>0</v>
      </c>
      <c r="AQ69" t="s">
        <v>580</v>
      </c>
      <c r="AR69" s="52">
        <f>L61</f>
        <v>22.8</v>
      </c>
      <c r="AT69">
        <f>0</f>
        <v>0</v>
      </c>
      <c r="AV69" t="s">
        <v>580</v>
      </c>
      <c r="AW69" s="52">
        <f>L63</f>
        <v>0</v>
      </c>
      <c r="AZ69">
        <f>Source!X35</f>
        <v>20.29</v>
      </c>
      <c r="BA69">
        <f>Source!Y35</f>
        <v>9.35</v>
      </c>
      <c r="CD69">
        <v>1</v>
      </c>
    </row>
    <row r="70" spans="1:82" ht="93.6" x14ac:dyDescent="0.25">
      <c r="A70" s="37" t="s">
        <v>39</v>
      </c>
      <c r="B70" s="39" t="s">
        <v>583</v>
      </c>
      <c r="C70" s="39" t="s">
        <v>584</v>
      </c>
      <c r="D70" s="40" t="str">
        <f>Source!H36</f>
        <v>100 ШТ</v>
      </c>
      <c r="E70" s="41">
        <f>Source!K36</f>
        <v>0.01</v>
      </c>
      <c r="F70" s="41"/>
      <c r="G70" s="41">
        <f>Source!I36</f>
        <v>0.01</v>
      </c>
      <c r="H70" s="43"/>
      <c r="I70" s="42"/>
      <c r="J70" s="43"/>
      <c r="K70" s="42"/>
      <c r="L70" s="43"/>
    </row>
    <row r="71" spans="1:82" x14ac:dyDescent="0.25">
      <c r="C71" s="44" t="str">
        <f>"Объем: "&amp;Source!I36&amp;"=1/"&amp;"100"</f>
        <v>Объем: 0,01=1/100</v>
      </c>
    </row>
    <row r="72" spans="1:82" ht="14.4" x14ac:dyDescent="0.25">
      <c r="A72" s="38"/>
      <c r="B72" s="41">
        <v>1</v>
      </c>
      <c r="C72" s="38" t="s">
        <v>572</v>
      </c>
      <c r="D72" s="40" t="s">
        <v>469</v>
      </c>
      <c r="E72" s="45"/>
      <c r="F72" s="41"/>
      <c r="G72" s="45">
        <f>Source!U36</f>
        <v>8.4599999999999995E-2</v>
      </c>
      <c r="H72" s="41"/>
      <c r="I72" s="41"/>
      <c r="J72" s="41"/>
      <c r="K72" s="41"/>
      <c r="L72" s="46">
        <f>SUM(L73:L73)-SUMIF(CE73:CE73, 1, L73:L73)</f>
        <v>29.58</v>
      </c>
    </row>
    <row r="73" spans="1:82" ht="14.4" x14ac:dyDescent="0.25">
      <c r="A73" s="39"/>
      <c r="B73" s="39" t="s">
        <v>467</v>
      </c>
      <c r="C73" s="39" t="s">
        <v>468</v>
      </c>
      <c r="D73" s="40" t="s">
        <v>469</v>
      </c>
      <c r="E73" s="41">
        <v>8.4600000000000009</v>
      </c>
      <c r="F73" s="41"/>
      <c r="G73" s="41">
        <f>SmtRes!CX5</f>
        <v>8.4599999999999995E-2</v>
      </c>
      <c r="H73" s="43"/>
      <c r="I73" s="42"/>
      <c r="J73" s="43">
        <f>SmtRes!CZ5</f>
        <v>486.32</v>
      </c>
      <c r="K73" s="42">
        <f>ROUND(0.719,7)</f>
        <v>0.71899999999999997</v>
      </c>
      <c r="L73" s="43">
        <f>SmtRes!DI5</f>
        <v>29.58</v>
      </c>
    </row>
    <row r="74" spans="1:82" ht="14.4" hidden="1" x14ac:dyDescent="0.25">
      <c r="A74" s="38"/>
      <c r="B74" s="41">
        <v>4</v>
      </c>
      <c r="C74" s="38" t="s">
        <v>573</v>
      </c>
      <c r="D74" s="40"/>
      <c r="E74" s="45"/>
      <c r="F74" s="41"/>
      <c r="G74" s="45"/>
      <c r="H74" s="41"/>
      <c r="I74" s="41"/>
      <c r="J74" s="41"/>
      <c r="K74" s="41"/>
      <c r="L74" s="46">
        <f>SUM(L75:L75)-SUMIF(CE75:CE75, 1, L75:L75)</f>
        <v>0</v>
      </c>
    </row>
    <row r="75" spans="1:82" ht="14.4" x14ac:dyDescent="0.25">
      <c r="A75" s="39"/>
      <c r="B75" s="39" t="s">
        <v>470</v>
      </c>
      <c r="C75" s="47" t="s">
        <v>472</v>
      </c>
      <c r="D75" s="48" t="s">
        <v>473</v>
      </c>
      <c r="E75" s="49">
        <v>1.2700000000000001E-3</v>
      </c>
      <c r="F75" s="49">
        <f>ROUND(0,7)</f>
        <v>0</v>
      </c>
      <c r="G75" s="49">
        <f>SmtRes!CX6</f>
        <v>0</v>
      </c>
      <c r="H75" s="50"/>
      <c r="I75" s="51"/>
      <c r="J75" s="50">
        <f>SmtRes!CZ6</f>
        <v>52515.51</v>
      </c>
      <c r="K75" s="51"/>
      <c r="L75" s="50">
        <f>SmtRes!DF6</f>
        <v>0</v>
      </c>
    </row>
    <row r="76" spans="1:82" ht="14.4" x14ac:dyDescent="0.25">
      <c r="A76" s="39"/>
      <c r="B76" s="39"/>
      <c r="C76" s="53" t="s">
        <v>574</v>
      </c>
      <c r="D76" s="40"/>
      <c r="E76" s="41"/>
      <c r="F76" s="41"/>
      <c r="G76" s="41"/>
      <c r="H76" s="43"/>
      <c r="I76" s="42"/>
      <c r="J76" s="43"/>
      <c r="K76" s="42"/>
      <c r="L76" s="43">
        <f>L72+L74</f>
        <v>29.58</v>
      </c>
    </row>
    <row r="77" spans="1:82" ht="14.4" x14ac:dyDescent="0.25">
      <c r="A77" s="39"/>
      <c r="B77" s="39"/>
      <c r="C77" s="39" t="s">
        <v>575</v>
      </c>
      <c r="D77" s="40"/>
      <c r="E77" s="41"/>
      <c r="F77" s="41"/>
      <c r="G77" s="41"/>
      <c r="H77" s="43"/>
      <c r="I77" s="42"/>
      <c r="J77" s="43"/>
      <c r="K77" s="42"/>
      <c r="L77" s="43">
        <f>SUM(AR70:AR80)+SUM(AS70:AS80)+SUM(AT70:AT80)+SUM(AU70:AU80)+SUM(AV70:AV80)</f>
        <v>29.58</v>
      </c>
    </row>
    <row r="78" spans="1:82" ht="41.4" x14ac:dyDescent="0.25">
      <c r="A78" s="39"/>
      <c r="B78" s="39" t="s">
        <v>31</v>
      </c>
      <c r="C78" s="39" t="s">
        <v>576</v>
      </c>
      <c r="D78" s="40" t="s">
        <v>577</v>
      </c>
      <c r="E78" s="41">
        <f>Source!BZ36</f>
        <v>89</v>
      </c>
      <c r="F78" s="41"/>
      <c r="G78" s="41">
        <f>Source!AT36</f>
        <v>89</v>
      </c>
      <c r="H78" s="43"/>
      <c r="I78" s="42"/>
      <c r="J78" s="43"/>
      <c r="K78" s="42"/>
      <c r="L78" s="43">
        <f>SUM(AZ70:AZ80)</f>
        <v>26.33</v>
      </c>
    </row>
    <row r="79" spans="1:82" ht="41.4" x14ac:dyDescent="0.25">
      <c r="A79" s="47"/>
      <c r="B79" s="47" t="s">
        <v>32</v>
      </c>
      <c r="C79" s="47" t="s">
        <v>578</v>
      </c>
      <c r="D79" s="48" t="s">
        <v>577</v>
      </c>
      <c r="E79" s="49">
        <f>Source!CA36</f>
        <v>41</v>
      </c>
      <c r="F79" s="49"/>
      <c r="G79" s="49">
        <f>Source!AU36</f>
        <v>41</v>
      </c>
      <c r="H79" s="50"/>
      <c r="I79" s="51"/>
      <c r="J79" s="50"/>
      <c r="K79" s="51"/>
      <c r="L79" s="50">
        <f>SUM(BA70:BA80)</f>
        <v>12.13</v>
      </c>
    </row>
    <row r="80" spans="1:82" ht="13.8" x14ac:dyDescent="0.25">
      <c r="C80" s="79" t="s">
        <v>579</v>
      </c>
      <c r="D80" s="79"/>
      <c r="E80" s="79"/>
      <c r="F80" s="79"/>
      <c r="G80" s="79"/>
      <c r="H80" s="79"/>
      <c r="I80" s="80">
        <f>IF(E70&lt;&gt;0,K80/E70, 0)</f>
        <v>6803.9999999999991</v>
      </c>
      <c r="J80" s="80"/>
      <c r="K80" s="80">
        <f>L72+L74+L78+L79</f>
        <v>68.039999999999992</v>
      </c>
      <c r="L80" s="80"/>
      <c r="AD80">
        <f>ROUND((Source!AT36/100)*((ROUND(SUMIF(SmtRes!AQ5:'SmtRes'!AQ6,"=1",SmtRes!AD5:'SmtRes'!AD6)*Source!I36, 2)+ROUND(SUMIF(SmtRes!AQ5:'SmtRes'!AQ6,"=1",SmtRes!AC5:'SmtRes'!AC6)*Source!I36, 2))), 2)</f>
        <v>4.33</v>
      </c>
      <c r="AE80">
        <f>ROUND((Source!AU36/100)*((ROUND(SUMIF(SmtRes!AQ5:'SmtRes'!AQ6,"=1",SmtRes!AD5:'SmtRes'!AD6)*Source!I36, 2)+ROUND(SUMIF(SmtRes!AQ5:'SmtRes'!AQ6,"=1",SmtRes!AC5:'SmtRes'!AC6)*Source!I36, 2))), 2)</f>
        <v>1.99</v>
      </c>
      <c r="AN80" s="52">
        <f>L72+L74+L78+L79</f>
        <v>68.039999999999992</v>
      </c>
      <c r="AO80">
        <f>0</f>
        <v>0</v>
      </c>
      <c r="AQ80" t="s">
        <v>580</v>
      </c>
      <c r="AR80" s="52">
        <f>L72</f>
        <v>29.58</v>
      </c>
      <c r="AT80">
        <f>0</f>
        <v>0</v>
      </c>
      <c r="AV80" t="s">
        <v>580</v>
      </c>
      <c r="AW80" s="52">
        <f>L74</f>
        <v>0</v>
      </c>
      <c r="AZ80">
        <f>Source!X36</f>
        <v>26.33</v>
      </c>
      <c r="BA80">
        <f>Source!Y36</f>
        <v>12.13</v>
      </c>
      <c r="CD80">
        <v>1</v>
      </c>
    </row>
    <row r="81" spans="1:82" ht="93.6" x14ac:dyDescent="0.25">
      <c r="A81" s="37" t="s">
        <v>43</v>
      </c>
      <c r="B81" s="39" t="s">
        <v>585</v>
      </c>
      <c r="C81" s="39" t="s">
        <v>586</v>
      </c>
      <c r="D81" s="40" t="str">
        <f>Source!H37</f>
        <v>100 ШТ</v>
      </c>
      <c r="E81" s="41">
        <f>Source!K37</f>
        <v>0.01</v>
      </c>
      <c r="F81" s="41"/>
      <c r="G81" s="41">
        <f>Source!I37</f>
        <v>0.01</v>
      </c>
      <c r="H81" s="43"/>
      <c r="I81" s="42"/>
      <c r="J81" s="43"/>
      <c r="K81" s="42"/>
      <c r="L81" s="43"/>
    </row>
    <row r="82" spans="1:82" x14ac:dyDescent="0.25">
      <c r="C82" s="44" t="str">
        <f>"Объем: "&amp;Source!I37&amp;"=1/"&amp;"100"</f>
        <v>Объем: 0,01=1/100</v>
      </c>
    </row>
    <row r="83" spans="1:82" ht="14.4" x14ac:dyDescent="0.25">
      <c r="A83" s="38"/>
      <c r="B83" s="41">
        <v>1</v>
      </c>
      <c r="C83" s="38" t="s">
        <v>572</v>
      </c>
      <c r="D83" s="40" t="s">
        <v>469</v>
      </c>
      <c r="E83" s="45"/>
      <c r="F83" s="41"/>
      <c r="G83" s="45">
        <f>Source!U37</f>
        <v>0.10100000000000001</v>
      </c>
      <c r="H83" s="41"/>
      <c r="I83" s="41"/>
      <c r="J83" s="41"/>
      <c r="K83" s="41"/>
      <c r="L83" s="46">
        <f>SUM(L84:L84)-SUMIF(CE84:CE84, 1, L84:L84)</f>
        <v>35.32</v>
      </c>
    </row>
    <row r="84" spans="1:82" ht="14.4" x14ac:dyDescent="0.25">
      <c r="A84" s="39"/>
      <c r="B84" s="39" t="s">
        <v>467</v>
      </c>
      <c r="C84" s="39" t="s">
        <v>468</v>
      </c>
      <c r="D84" s="40" t="s">
        <v>469</v>
      </c>
      <c r="E84" s="41">
        <v>10.1</v>
      </c>
      <c r="F84" s="41"/>
      <c r="G84" s="41">
        <f>SmtRes!CX7</f>
        <v>0.10100000000000001</v>
      </c>
      <c r="H84" s="43"/>
      <c r="I84" s="42"/>
      <c r="J84" s="43">
        <f>SmtRes!CZ7</f>
        <v>486.32</v>
      </c>
      <c r="K84" s="42">
        <f>ROUND(0.719,7)</f>
        <v>0.71899999999999997</v>
      </c>
      <c r="L84" s="43">
        <f>SmtRes!DI7</f>
        <v>35.32</v>
      </c>
    </row>
    <row r="85" spans="1:82" ht="14.4" hidden="1" x14ac:dyDescent="0.25">
      <c r="A85" s="38"/>
      <c r="B85" s="41">
        <v>4</v>
      </c>
      <c r="C85" s="38" t="s">
        <v>573</v>
      </c>
      <c r="D85" s="40"/>
      <c r="E85" s="45"/>
      <c r="F85" s="41"/>
      <c r="G85" s="45"/>
      <c r="H85" s="41"/>
      <c r="I85" s="41"/>
      <c r="J85" s="41"/>
      <c r="K85" s="41"/>
      <c r="L85" s="46">
        <f>SUM(L86:L86)-SUMIF(CE86:CE86, 1, L86:L86)</f>
        <v>0</v>
      </c>
    </row>
    <row r="86" spans="1:82" ht="14.4" x14ac:dyDescent="0.25">
      <c r="A86" s="39"/>
      <c r="B86" s="39" t="s">
        <v>470</v>
      </c>
      <c r="C86" s="47" t="s">
        <v>472</v>
      </c>
      <c r="D86" s="48" t="s">
        <v>473</v>
      </c>
      <c r="E86" s="49">
        <v>1.5200000000000001E-3</v>
      </c>
      <c r="F86" s="49">
        <f>ROUND(0,7)</f>
        <v>0</v>
      </c>
      <c r="G86" s="49">
        <f>SmtRes!CX8</f>
        <v>0</v>
      </c>
      <c r="H86" s="50"/>
      <c r="I86" s="51"/>
      <c r="J86" s="50">
        <f>SmtRes!CZ8</f>
        <v>52515.51</v>
      </c>
      <c r="K86" s="51"/>
      <c r="L86" s="50">
        <f>SmtRes!DF8</f>
        <v>0</v>
      </c>
    </row>
    <row r="87" spans="1:82" ht="14.4" x14ac:dyDescent="0.25">
      <c r="A87" s="39"/>
      <c r="B87" s="39"/>
      <c r="C87" s="53" t="s">
        <v>574</v>
      </c>
      <c r="D87" s="40"/>
      <c r="E87" s="41"/>
      <c r="F87" s="41"/>
      <c r="G87" s="41"/>
      <c r="H87" s="43"/>
      <c r="I87" s="42"/>
      <c r="J87" s="43"/>
      <c r="K87" s="42"/>
      <c r="L87" s="43">
        <f>L83+L85</f>
        <v>35.32</v>
      </c>
    </row>
    <row r="88" spans="1:82" ht="14.4" x14ac:dyDescent="0.25">
      <c r="A88" s="39"/>
      <c r="B88" s="39"/>
      <c r="C88" s="39" t="s">
        <v>575</v>
      </c>
      <c r="D88" s="40"/>
      <c r="E88" s="41"/>
      <c r="F88" s="41"/>
      <c r="G88" s="41"/>
      <c r="H88" s="43"/>
      <c r="I88" s="42"/>
      <c r="J88" s="43"/>
      <c r="K88" s="42"/>
      <c r="L88" s="43">
        <f>SUM(AR81:AR91)+SUM(AS81:AS91)+SUM(AT81:AT91)+SUM(AU81:AU91)+SUM(AV81:AV91)</f>
        <v>35.32</v>
      </c>
    </row>
    <row r="89" spans="1:82" ht="41.4" x14ac:dyDescent="0.25">
      <c r="A89" s="39"/>
      <c r="B89" s="39" t="s">
        <v>31</v>
      </c>
      <c r="C89" s="39" t="s">
        <v>576</v>
      </c>
      <c r="D89" s="40" t="s">
        <v>577</v>
      </c>
      <c r="E89" s="41">
        <f>Source!BZ37</f>
        <v>89</v>
      </c>
      <c r="F89" s="41"/>
      <c r="G89" s="41">
        <f>Source!AT37</f>
        <v>89</v>
      </c>
      <c r="H89" s="43"/>
      <c r="I89" s="42"/>
      <c r="J89" s="43"/>
      <c r="K89" s="42"/>
      <c r="L89" s="43">
        <f>SUM(AZ81:AZ91)</f>
        <v>31.43</v>
      </c>
    </row>
    <row r="90" spans="1:82" ht="41.4" x14ac:dyDescent="0.25">
      <c r="A90" s="47"/>
      <c r="B90" s="47" t="s">
        <v>32</v>
      </c>
      <c r="C90" s="47" t="s">
        <v>578</v>
      </c>
      <c r="D90" s="48" t="s">
        <v>577</v>
      </c>
      <c r="E90" s="49">
        <f>Source!CA37</f>
        <v>41</v>
      </c>
      <c r="F90" s="49"/>
      <c r="G90" s="49">
        <f>Source!AU37</f>
        <v>41</v>
      </c>
      <c r="H90" s="50"/>
      <c r="I90" s="51"/>
      <c r="J90" s="50"/>
      <c r="K90" s="51"/>
      <c r="L90" s="50">
        <f>SUM(BA81:BA91)</f>
        <v>14.48</v>
      </c>
    </row>
    <row r="91" spans="1:82" ht="13.8" x14ac:dyDescent="0.25">
      <c r="C91" s="79" t="s">
        <v>579</v>
      </c>
      <c r="D91" s="79"/>
      <c r="E91" s="79"/>
      <c r="F91" s="79"/>
      <c r="G91" s="79"/>
      <c r="H91" s="79"/>
      <c r="I91" s="80">
        <f>IF(E81&lt;&gt;0,K91/E81, 0)</f>
        <v>8123</v>
      </c>
      <c r="J91" s="80"/>
      <c r="K91" s="80">
        <f>L83+L85+L89+L90</f>
        <v>81.23</v>
      </c>
      <c r="L91" s="80"/>
      <c r="AD91">
        <f>ROUND((Source!AT37/100)*((ROUND(SUMIF(SmtRes!AQ7:'SmtRes'!AQ8,"=1",SmtRes!AD7:'SmtRes'!AD8)*Source!I37, 2)+ROUND(SUMIF(SmtRes!AQ7:'SmtRes'!AQ8,"=1",SmtRes!AC7:'SmtRes'!AC8)*Source!I37, 2))), 2)</f>
        <v>4.33</v>
      </c>
      <c r="AE91">
        <f>ROUND((Source!AU37/100)*((ROUND(SUMIF(SmtRes!AQ7:'SmtRes'!AQ8,"=1",SmtRes!AD7:'SmtRes'!AD8)*Source!I37, 2)+ROUND(SUMIF(SmtRes!AQ7:'SmtRes'!AQ8,"=1",SmtRes!AC7:'SmtRes'!AC8)*Source!I37, 2))), 2)</f>
        <v>1.99</v>
      </c>
      <c r="AN91" s="52">
        <f>L83+L85+L89+L90</f>
        <v>81.23</v>
      </c>
      <c r="AO91">
        <f>0</f>
        <v>0</v>
      </c>
      <c r="AQ91" t="s">
        <v>580</v>
      </c>
      <c r="AR91" s="52">
        <f>L83</f>
        <v>35.32</v>
      </c>
      <c r="AT91">
        <f>0</f>
        <v>0</v>
      </c>
      <c r="AV91" t="s">
        <v>580</v>
      </c>
      <c r="AW91" s="52">
        <f>L85</f>
        <v>0</v>
      </c>
      <c r="AZ91">
        <f>Source!X37</f>
        <v>31.43</v>
      </c>
      <c r="BA91">
        <f>Source!Y37</f>
        <v>14.48</v>
      </c>
      <c r="CD91">
        <v>1</v>
      </c>
    </row>
    <row r="92" spans="1:82" ht="93.6" x14ac:dyDescent="0.25">
      <c r="A92" s="37" t="s">
        <v>47</v>
      </c>
      <c r="B92" s="39" t="s">
        <v>587</v>
      </c>
      <c r="C92" s="39" t="s">
        <v>588</v>
      </c>
      <c r="D92" s="40" t="str">
        <f>Source!H38</f>
        <v>100 ШТ</v>
      </c>
      <c r="E92" s="41">
        <f>Source!K38</f>
        <v>0.01</v>
      </c>
      <c r="F92" s="41"/>
      <c r="G92" s="41">
        <f>Source!I38</f>
        <v>0.01</v>
      </c>
      <c r="H92" s="43"/>
      <c r="I92" s="42"/>
      <c r="J92" s="43"/>
      <c r="K92" s="42"/>
      <c r="L92" s="43"/>
    </row>
    <row r="93" spans="1:82" x14ac:dyDescent="0.25">
      <c r="C93" s="44" t="str">
        <f>"Объем: "&amp;Source!I38&amp;"=1/"&amp;"100"</f>
        <v>Объем: 0,01=1/100</v>
      </c>
    </row>
    <row r="94" spans="1:82" ht="14.4" x14ac:dyDescent="0.25">
      <c r="A94" s="38"/>
      <c r="B94" s="41">
        <v>1</v>
      </c>
      <c r="C94" s="38" t="s">
        <v>572</v>
      </c>
      <c r="D94" s="40" t="s">
        <v>469</v>
      </c>
      <c r="E94" s="45"/>
      <c r="F94" s="41"/>
      <c r="G94" s="45">
        <f>Source!U38</f>
        <v>0.13400000000000001</v>
      </c>
      <c r="H94" s="41"/>
      <c r="I94" s="41"/>
      <c r="J94" s="41"/>
      <c r="K94" s="41"/>
      <c r="L94" s="46">
        <f>SUM(L95:L95)-SUMIF(CE95:CE95, 1, L95:L95)</f>
        <v>46.85</v>
      </c>
    </row>
    <row r="95" spans="1:82" ht="14.4" x14ac:dyDescent="0.25">
      <c r="A95" s="39"/>
      <c r="B95" s="39" t="s">
        <v>467</v>
      </c>
      <c r="C95" s="39" t="s">
        <v>468</v>
      </c>
      <c r="D95" s="40" t="s">
        <v>469</v>
      </c>
      <c r="E95" s="41">
        <v>13.4</v>
      </c>
      <c r="F95" s="41"/>
      <c r="G95" s="41">
        <f>SmtRes!CX9</f>
        <v>0.13400000000000001</v>
      </c>
      <c r="H95" s="43"/>
      <c r="I95" s="42"/>
      <c r="J95" s="43">
        <f>SmtRes!CZ9</f>
        <v>486.32</v>
      </c>
      <c r="K95" s="42">
        <f>ROUND(0.719,7)</f>
        <v>0.71899999999999997</v>
      </c>
      <c r="L95" s="43">
        <f>SmtRes!DI9</f>
        <v>46.85</v>
      </c>
    </row>
    <row r="96" spans="1:82" ht="14.4" hidden="1" x14ac:dyDescent="0.25">
      <c r="A96" s="38"/>
      <c r="B96" s="41">
        <v>4</v>
      </c>
      <c r="C96" s="38" t="s">
        <v>573</v>
      </c>
      <c r="D96" s="40"/>
      <c r="E96" s="45"/>
      <c r="F96" s="41"/>
      <c r="G96" s="45"/>
      <c r="H96" s="41"/>
      <c r="I96" s="41"/>
      <c r="J96" s="41"/>
      <c r="K96" s="41"/>
      <c r="L96" s="46">
        <f>SUM(L97:L97)-SUMIF(CE97:CE97, 1, L97:L97)</f>
        <v>0</v>
      </c>
    </row>
    <row r="97" spans="1:82" ht="14.4" x14ac:dyDescent="0.25">
      <c r="A97" s="39"/>
      <c r="B97" s="39" t="s">
        <v>470</v>
      </c>
      <c r="C97" s="47" t="s">
        <v>472</v>
      </c>
      <c r="D97" s="48" t="s">
        <v>473</v>
      </c>
      <c r="E97" s="49">
        <v>2.0999999999999999E-3</v>
      </c>
      <c r="F97" s="49">
        <f>ROUND(0,7)</f>
        <v>0</v>
      </c>
      <c r="G97" s="49">
        <f>SmtRes!CX10</f>
        <v>0</v>
      </c>
      <c r="H97" s="50"/>
      <c r="I97" s="51"/>
      <c r="J97" s="50">
        <f>SmtRes!CZ10</f>
        <v>52515.51</v>
      </c>
      <c r="K97" s="51"/>
      <c r="L97" s="50">
        <f>SmtRes!DF10</f>
        <v>0</v>
      </c>
    </row>
    <row r="98" spans="1:82" ht="14.4" x14ac:dyDescent="0.25">
      <c r="A98" s="39"/>
      <c r="B98" s="39"/>
      <c r="C98" s="53" t="s">
        <v>574</v>
      </c>
      <c r="D98" s="40"/>
      <c r="E98" s="41"/>
      <c r="F98" s="41"/>
      <c r="G98" s="41"/>
      <c r="H98" s="43"/>
      <c r="I98" s="42"/>
      <c r="J98" s="43"/>
      <c r="K98" s="42"/>
      <c r="L98" s="43">
        <f>L94+L96</f>
        <v>46.85</v>
      </c>
    </row>
    <row r="99" spans="1:82" ht="14.4" x14ac:dyDescent="0.25">
      <c r="A99" s="39"/>
      <c r="B99" s="39"/>
      <c r="C99" s="39" t="s">
        <v>575</v>
      </c>
      <c r="D99" s="40"/>
      <c r="E99" s="41"/>
      <c r="F99" s="41"/>
      <c r="G99" s="41"/>
      <c r="H99" s="43"/>
      <c r="I99" s="42"/>
      <c r="J99" s="43"/>
      <c r="K99" s="42"/>
      <c r="L99" s="43">
        <f>SUM(AR92:AR102)+SUM(AS92:AS102)+SUM(AT92:AT102)+SUM(AU92:AU102)+SUM(AV92:AV102)</f>
        <v>46.85</v>
      </c>
    </row>
    <row r="100" spans="1:82" ht="41.4" x14ac:dyDescent="0.25">
      <c r="A100" s="39"/>
      <c r="B100" s="39" t="s">
        <v>31</v>
      </c>
      <c r="C100" s="39" t="s">
        <v>576</v>
      </c>
      <c r="D100" s="40" t="s">
        <v>577</v>
      </c>
      <c r="E100" s="41">
        <f>Source!BZ38</f>
        <v>89</v>
      </c>
      <c r="F100" s="41"/>
      <c r="G100" s="41">
        <f>Source!AT38</f>
        <v>89</v>
      </c>
      <c r="H100" s="43"/>
      <c r="I100" s="42"/>
      <c r="J100" s="43"/>
      <c r="K100" s="42"/>
      <c r="L100" s="43">
        <f>SUM(AZ92:AZ102)</f>
        <v>41.7</v>
      </c>
    </row>
    <row r="101" spans="1:82" ht="41.4" x14ac:dyDescent="0.25">
      <c r="A101" s="47"/>
      <c r="B101" s="47" t="s">
        <v>32</v>
      </c>
      <c r="C101" s="47" t="s">
        <v>578</v>
      </c>
      <c r="D101" s="48" t="s">
        <v>577</v>
      </c>
      <c r="E101" s="49">
        <f>Source!CA38</f>
        <v>41</v>
      </c>
      <c r="F101" s="49"/>
      <c r="G101" s="49">
        <f>Source!AU38</f>
        <v>41</v>
      </c>
      <c r="H101" s="50"/>
      <c r="I101" s="51"/>
      <c r="J101" s="50"/>
      <c r="K101" s="51"/>
      <c r="L101" s="50">
        <f>SUM(BA92:BA102)</f>
        <v>19.21</v>
      </c>
    </row>
    <row r="102" spans="1:82" ht="13.8" x14ac:dyDescent="0.25">
      <c r="C102" s="79" t="s">
        <v>579</v>
      </c>
      <c r="D102" s="79"/>
      <c r="E102" s="79"/>
      <c r="F102" s="79"/>
      <c r="G102" s="79"/>
      <c r="H102" s="79"/>
      <c r="I102" s="80">
        <f>IF(E92&lt;&gt;0,K102/E92, 0)</f>
        <v>10776.000000000002</v>
      </c>
      <c r="J102" s="80"/>
      <c r="K102" s="80">
        <f>L94+L96+L100+L101</f>
        <v>107.76000000000002</v>
      </c>
      <c r="L102" s="80"/>
      <c r="AD102">
        <f>ROUND((Source!AT38/100)*((ROUND(SUMIF(SmtRes!AQ9:'SmtRes'!AQ10,"=1",SmtRes!AD9:'SmtRes'!AD10)*Source!I38, 2)+ROUND(SUMIF(SmtRes!AQ9:'SmtRes'!AQ10,"=1",SmtRes!AC9:'SmtRes'!AC10)*Source!I38, 2))), 2)</f>
        <v>4.33</v>
      </c>
      <c r="AE102">
        <f>ROUND((Source!AU38/100)*((ROUND(SUMIF(SmtRes!AQ9:'SmtRes'!AQ10,"=1",SmtRes!AD9:'SmtRes'!AD10)*Source!I38, 2)+ROUND(SUMIF(SmtRes!AQ9:'SmtRes'!AQ10,"=1",SmtRes!AC9:'SmtRes'!AC10)*Source!I38, 2))), 2)</f>
        <v>1.99</v>
      </c>
      <c r="AN102" s="52">
        <f>L94+L96+L100+L101</f>
        <v>107.76000000000002</v>
      </c>
      <c r="AO102">
        <f>0</f>
        <v>0</v>
      </c>
      <c r="AQ102" t="s">
        <v>580</v>
      </c>
      <c r="AR102" s="52">
        <f>L94</f>
        <v>46.85</v>
      </c>
      <c r="AT102">
        <f>0</f>
        <v>0</v>
      </c>
      <c r="AV102" t="s">
        <v>580</v>
      </c>
      <c r="AW102" s="52">
        <f>L96</f>
        <v>0</v>
      </c>
      <c r="AZ102">
        <f>Source!X38</f>
        <v>41.7</v>
      </c>
      <c r="BA102">
        <f>Source!Y38</f>
        <v>19.21</v>
      </c>
      <c r="CD102">
        <v>1</v>
      </c>
    </row>
    <row r="103" spans="1:82" ht="93.6" x14ac:dyDescent="0.25">
      <c r="A103" s="37" t="s">
        <v>51</v>
      </c>
      <c r="B103" s="39" t="s">
        <v>589</v>
      </c>
      <c r="C103" s="39" t="s">
        <v>590</v>
      </c>
      <c r="D103" s="40" t="str">
        <f>Source!H39</f>
        <v>100 ШТ</v>
      </c>
      <c r="E103" s="41">
        <f>Source!K39</f>
        <v>0.01</v>
      </c>
      <c r="F103" s="41"/>
      <c r="G103" s="41">
        <f>Source!I39</f>
        <v>0.01</v>
      </c>
      <c r="H103" s="43"/>
      <c r="I103" s="42"/>
      <c r="J103" s="43"/>
      <c r="K103" s="42"/>
      <c r="L103" s="43"/>
    </row>
    <row r="104" spans="1:82" x14ac:dyDescent="0.25">
      <c r="C104" s="44" t="str">
        <f>"Объем: "&amp;Source!I39&amp;"=1/"&amp;"100"</f>
        <v>Объем: 0,01=1/100</v>
      </c>
    </row>
    <row r="105" spans="1:82" ht="14.4" x14ac:dyDescent="0.25">
      <c r="A105" s="38"/>
      <c r="B105" s="41">
        <v>1</v>
      </c>
      <c r="C105" s="38" t="s">
        <v>572</v>
      </c>
      <c r="D105" s="40" t="s">
        <v>469</v>
      </c>
      <c r="E105" s="45"/>
      <c r="F105" s="41"/>
      <c r="G105" s="45">
        <f>Source!U39</f>
        <v>0.20499999999999999</v>
      </c>
      <c r="H105" s="41"/>
      <c r="I105" s="41"/>
      <c r="J105" s="41"/>
      <c r="K105" s="41"/>
      <c r="L105" s="46">
        <f>SUM(L106:L106)-SUMIF(CE106:CE106, 1, L106:L106)</f>
        <v>71.680000000000007</v>
      </c>
    </row>
    <row r="106" spans="1:82" ht="14.4" x14ac:dyDescent="0.25">
      <c r="A106" s="39"/>
      <c r="B106" s="39" t="s">
        <v>467</v>
      </c>
      <c r="C106" s="39" t="s">
        <v>468</v>
      </c>
      <c r="D106" s="40" t="s">
        <v>469</v>
      </c>
      <c r="E106" s="41">
        <v>20.5</v>
      </c>
      <c r="F106" s="41"/>
      <c r="G106" s="41">
        <f>SmtRes!CX11</f>
        <v>0.20499999999999999</v>
      </c>
      <c r="H106" s="43"/>
      <c r="I106" s="42"/>
      <c r="J106" s="43">
        <f>SmtRes!CZ11</f>
        <v>486.32</v>
      </c>
      <c r="K106" s="42">
        <f>ROUND(0.719,7)</f>
        <v>0.71899999999999997</v>
      </c>
      <c r="L106" s="43">
        <f>SmtRes!DI11</f>
        <v>71.680000000000007</v>
      </c>
    </row>
    <row r="107" spans="1:82" ht="14.4" hidden="1" x14ac:dyDescent="0.25">
      <c r="A107" s="38"/>
      <c r="B107" s="41">
        <v>4</v>
      </c>
      <c r="C107" s="38" t="s">
        <v>573</v>
      </c>
      <c r="D107" s="40"/>
      <c r="E107" s="45"/>
      <c r="F107" s="41"/>
      <c r="G107" s="45"/>
      <c r="H107" s="41"/>
      <c r="I107" s="41"/>
      <c r="J107" s="41"/>
      <c r="K107" s="41"/>
      <c r="L107" s="46">
        <f>SUM(L108:L108)-SUMIF(CE108:CE108, 1, L108:L108)</f>
        <v>0</v>
      </c>
    </row>
    <row r="108" spans="1:82" ht="14.4" x14ac:dyDescent="0.25">
      <c r="A108" s="39"/>
      <c r="B108" s="39" t="s">
        <v>470</v>
      </c>
      <c r="C108" s="47" t="s">
        <v>472</v>
      </c>
      <c r="D108" s="48" t="s">
        <v>473</v>
      </c>
      <c r="E108" s="49">
        <v>3.0699999999999998E-3</v>
      </c>
      <c r="F108" s="49">
        <f>ROUND(0,7)</f>
        <v>0</v>
      </c>
      <c r="G108" s="49">
        <f>SmtRes!CX12</f>
        <v>0</v>
      </c>
      <c r="H108" s="50"/>
      <c r="I108" s="51"/>
      <c r="J108" s="50">
        <f>SmtRes!CZ12</f>
        <v>52515.51</v>
      </c>
      <c r="K108" s="51"/>
      <c r="L108" s="50">
        <f>SmtRes!DF12</f>
        <v>0</v>
      </c>
    </row>
    <row r="109" spans="1:82" ht="14.4" x14ac:dyDescent="0.25">
      <c r="A109" s="39"/>
      <c r="B109" s="39"/>
      <c r="C109" s="53" t="s">
        <v>574</v>
      </c>
      <c r="D109" s="40"/>
      <c r="E109" s="41"/>
      <c r="F109" s="41"/>
      <c r="G109" s="41"/>
      <c r="H109" s="43"/>
      <c r="I109" s="42"/>
      <c r="J109" s="43"/>
      <c r="K109" s="42"/>
      <c r="L109" s="43">
        <f>L105+L107</f>
        <v>71.680000000000007</v>
      </c>
    </row>
    <row r="110" spans="1:82" ht="14.4" x14ac:dyDescent="0.25">
      <c r="A110" s="39"/>
      <c r="B110" s="39"/>
      <c r="C110" s="39" t="s">
        <v>575</v>
      </c>
      <c r="D110" s="40"/>
      <c r="E110" s="41"/>
      <c r="F110" s="41"/>
      <c r="G110" s="41"/>
      <c r="H110" s="43"/>
      <c r="I110" s="42"/>
      <c r="J110" s="43"/>
      <c r="K110" s="42"/>
      <c r="L110" s="43">
        <f>SUM(AR103:AR113)+SUM(AS103:AS113)+SUM(AT103:AT113)+SUM(AU103:AU113)+SUM(AV103:AV113)</f>
        <v>71.680000000000007</v>
      </c>
    </row>
    <row r="111" spans="1:82" ht="41.4" x14ac:dyDescent="0.25">
      <c r="A111" s="39"/>
      <c r="B111" s="39" t="s">
        <v>31</v>
      </c>
      <c r="C111" s="39" t="s">
        <v>576</v>
      </c>
      <c r="D111" s="40" t="s">
        <v>577</v>
      </c>
      <c r="E111" s="41">
        <f>Source!BZ39</f>
        <v>89</v>
      </c>
      <c r="F111" s="41"/>
      <c r="G111" s="41">
        <f>Source!AT39</f>
        <v>89</v>
      </c>
      <c r="H111" s="43"/>
      <c r="I111" s="42"/>
      <c r="J111" s="43"/>
      <c r="K111" s="42"/>
      <c r="L111" s="43">
        <f>SUM(AZ103:AZ113)</f>
        <v>63.8</v>
      </c>
    </row>
    <row r="112" spans="1:82" ht="41.4" x14ac:dyDescent="0.25">
      <c r="A112" s="47"/>
      <c r="B112" s="47" t="s">
        <v>32</v>
      </c>
      <c r="C112" s="47" t="s">
        <v>578</v>
      </c>
      <c r="D112" s="48" t="s">
        <v>577</v>
      </c>
      <c r="E112" s="49">
        <f>Source!CA39</f>
        <v>41</v>
      </c>
      <c r="F112" s="49"/>
      <c r="G112" s="49">
        <f>Source!AU39</f>
        <v>41</v>
      </c>
      <c r="H112" s="50"/>
      <c r="I112" s="51"/>
      <c r="J112" s="50"/>
      <c r="K112" s="51"/>
      <c r="L112" s="50">
        <f>SUM(BA103:BA113)</f>
        <v>29.39</v>
      </c>
    </row>
    <row r="113" spans="1:82" ht="13.8" x14ac:dyDescent="0.25">
      <c r="C113" s="79" t="s">
        <v>579</v>
      </c>
      <c r="D113" s="79"/>
      <c r="E113" s="79"/>
      <c r="F113" s="79"/>
      <c r="G113" s="79"/>
      <c r="H113" s="79"/>
      <c r="I113" s="80">
        <f>IF(E103&lt;&gt;0,K113/E103, 0)</f>
        <v>16487</v>
      </c>
      <c r="J113" s="80"/>
      <c r="K113" s="80">
        <f>L105+L107+L111+L112</f>
        <v>164.87</v>
      </c>
      <c r="L113" s="80"/>
      <c r="AD113">
        <f>ROUND((Source!AT39/100)*((ROUND(SUMIF(SmtRes!AQ11:'SmtRes'!AQ12,"=1",SmtRes!AD11:'SmtRes'!AD12)*Source!I39, 2)+ROUND(SUMIF(SmtRes!AQ11:'SmtRes'!AQ12,"=1",SmtRes!AC11:'SmtRes'!AC12)*Source!I39, 2))), 2)</f>
        <v>4.33</v>
      </c>
      <c r="AE113">
        <f>ROUND((Source!AU39/100)*((ROUND(SUMIF(SmtRes!AQ11:'SmtRes'!AQ12,"=1",SmtRes!AD11:'SmtRes'!AD12)*Source!I39, 2)+ROUND(SUMIF(SmtRes!AQ11:'SmtRes'!AQ12,"=1",SmtRes!AC11:'SmtRes'!AC12)*Source!I39, 2))), 2)</f>
        <v>1.99</v>
      </c>
      <c r="AN113" s="52">
        <f>L105+L107+L111+L112</f>
        <v>164.87</v>
      </c>
      <c r="AO113">
        <f>0</f>
        <v>0</v>
      </c>
      <c r="AQ113" t="s">
        <v>580</v>
      </c>
      <c r="AR113" s="52">
        <f>L105</f>
        <v>71.680000000000007</v>
      </c>
      <c r="AT113">
        <f>0</f>
        <v>0</v>
      </c>
      <c r="AV113" t="s">
        <v>580</v>
      </c>
      <c r="AW113" s="52">
        <f>L107</f>
        <v>0</v>
      </c>
      <c r="AZ113">
        <f>Source!X39</f>
        <v>63.8</v>
      </c>
      <c r="BA113">
        <f>Source!Y39</f>
        <v>29.39</v>
      </c>
      <c r="CD113">
        <v>1</v>
      </c>
    </row>
    <row r="115" spans="1:82" ht="16.8" x14ac:dyDescent="0.25">
      <c r="A115" s="81" t="s">
        <v>591</v>
      </c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</row>
    <row r="116" spans="1:82" ht="147.6" x14ac:dyDescent="0.25">
      <c r="A116" s="37" t="s">
        <v>110</v>
      </c>
      <c r="B116" s="39" t="s">
        <v>592</v>
      </c>
      <c r="C116" s="39" t="s">
        <v>593</v>
      </c>
      <c r="D116" s="40" t="str">
        <f>Source!H75</f>
        <v>100 деревьев</v>
      </c>
      <c r="E116" s="41">
        <f>Source!K75</f>
        <v>0.01</v>
      </c>
      <c r="F116" s="41"/>
      <c r="G116" s="41">
        <f>Source!I75</f>
        <v>0.01</v>
      </c>
      <c r="H116" s="43"/>
      <c r="I116" s="42"/>
      <c r="J116" s="43"/>
      <c r="K116" s="42"/>
      <c r="L116" s="43"/>
    </row>
    <row r="117" spans="1:82" ht="39.6" x14ac:dyDescent="0.25">
      <c r="B117" s="54" t="str">
        <f>Source!EO75</f>
        <v>Поправка: Прил. 1.12, п.3.213.</v>
      </c>
      <c r="C117" s="54" t="str">
        <f>Source!CN75</f>
        <v>Поправка: Прил. 1.12, п.3.213.  Наименование: Разделка древесины без заготовки дров</v>
      </c>
    </row>
    <row r="118" spans="1:82" x14ac:dyDescent="0.25">
      <c r="C118" s="44" t="str">
        <f>"Объем: "&amp;Source!I75&amp;"=1/"&amp;"100"</f>
        <v>Объем: 0,01=1/100</v>
      </c>
    </row>
    <row r="119" spans="1:82" ht="14.4" x14ac:dyDescent="0.25">
      <c r="A119" s="38"/>
      <c r="B119" s="41">
        <v>1</v>
      </c>
      <c r="C119" s="38" t="s">
        <v>572</v>
      </c>
      <c r="D119" s="40" t="s">
        <v>469</v>
      </c>
      <c r="E119" s="45"/>
      <c r="F119" s="41"/>
      <c r="G119" s="45">
        <f>Source!U75</f>
        <v>0.17280000000000001</v>
      </c>
      <c r="H119" s="41"/>
      <c r="I119" s="41"/>
      <c r="J119" s="41"/>
      <c r="K119" s="41"/>
      <c r="L119" s="46">
        <f>SUM(L120:L120)-SUMIF(CE120:CE120, 1, L120:L120)</f>
        <v>47.96</v>
      </c>
    </row>
    <row r="120" spans="1:82" ht="14.4" x14ac:dyDescent="0.25">
      <c r="A120" s="39"/>
      <c r="B120" s="39" t="s">
        <v>474</v>
      </c>
      <c r="C120" s="39" t="s">
        <v>475</v>
      </c>
      <c r="D120" s="40" t="s">
        <v>469</v>
      </c>
      <c r="E120" s="41">
        <v>21.6</v>
      </c>
      <c r="F120" s="41">
        <f>ROUND(0.8,7)</f>
        <v>0.8</v>
      </c>
      <c r="G120" s="41">
        <f>SmtRes!CX13</f>
        <v>0.17280000000000001</v>
      </c>
      <c r="H120" s="43"/>
      <c r="I120" s="42"/>
      <c r="J120" s="43">
        <f>SmtRes!CZ13</f>
        <v>434.35</v>
      </c>
      <c r="K120" s="42">
        <f>ROUND(0.639,7)</f>
        <v>0.63900000000000001</v>
      </c>
      <c r="L120" s="43">
        <f>SmtRes!DI13</f>
        <v>47.96</v>
      </c>
    </row>
    <row r="121" spans="1:82" ht="14.4" hidden="1" x14ac:dyDescent="0.25">
      <c r="A121" s="38"/>
      <c r="B121" s="41">
        <v>4</v>
      </c>
      <c r="C121" s="38" t="s">
        <v>573</v>
      </c>
      <c r="D121" s="40"/>
      <c r="E121" s="45"/>
      <c r="F121" s="41"/>
      <c r="G121" s="45"/>
      <c r="H121" s="41"/>
      <c r="I121" s="41"/>
      <c r="J121" s="41"/>
      <c r="K121" s="41"/>
      <c r="L121" s="46">
        <f>SUM(L122:L122)-SUMIF(CE122:CE122, 1, L122:L122)</f>
        <v>0</v>
      </c>
    </row>
    <row r="122" spans="1:82" ht="14.4" x14ac:dyDescent="0.25">
      <c r="A122" s="39"/>
      <c r="B122" s="39" t="s">
        <v>470</v>
      </c>
      <c r="C122" s="47" t="s">
        <v>472</v>
      </c>
      <c r="D122" s="48" t="s">
        <v>473</v>
      </c>
      <c r="E122" s="49">
        <v>3.2399999999999998E-3</v>
      </c>
      <c r="F122" s="49">
        <f>ROUND(0,7)</f>
        <v>0</v>
      </c>
      <c r="G122" s="49">
        <f>SmtRes!CX14</f>
        <v>0</v>
      </c>
      <c r="H122" s="50"/>
      <c r="I122" s="51"/>
      <c r="J122" s="50">
        <f>SmtRes!CZ14</f>
        <v>52515.51</v>
      </c>
      <c r="K122" s="51"/>
      <c r="L122" s="50">
        <f>SmtRes!DF14</f>
        <v>0</v>
      </c>
    </row>
    <row r="123" spans="1:82" ht="14.4" x14ac:dyDescent="0.25">
      <c r="A123" s="39"/>
      <c r="B123" s="39"/>
      <c r="C123" s="53" t="s">
        <v>574</v>
      </c>
      <c r="D123" s="40"/>
      <c r="E123" s="41"/>
      <c r="F123" s="41"/>
      <c r="G123" s="41"/>
      <c r="H123" s="43"/>
      <c r="I123" s="42"/>
      <c r="J123" s="43"/>
      <c r="K123" s="42"/>
      <c r="L123" s="43">
        <f>L119+L121</f>
        <v>47.96</v>
      </c>
    </row>
    <row r="124" spans="1:82" ht="14.4" x14ac:dyDescent="0.25">
      <c r="A124" s="39"/>
      <c r="B124" s="39"/>
      <c r="C124" s="39" t="s">
        <v>575</v>
      </c>
      <c r="D124" s="40"/>
      <c r="E124" s="41"/>
      <c r="F124" s="41"/>
      <c r="G124" s="41"/>
      <c r="H124" s="43"/>
      <c r="I124" s="42"/>
      <c r="J124" s="43"/>
      <c r="K124" s="42"/>
      <c r="L124" s="43">
        <f>SUM(AR116:AR127)+SUM(AS116:AS127)+SUM(AT116:AT127)+SUM(AU116:AU127)+SUM(AV116:AV127)</f>
        <v>47.96</v>
      </c>
    </row>
    <row r="125" spans="1:82" ht="41.4" x14ac:dyDescent="0.25">
      <c r="A125" s="39"/>
      <c r="B125" s="39" t="s">
        <v>31</v>
      </c>
      <c r="C125" s="39" t="s">
        <v>576</v>
      </c>
      <c r="D125" s="40" t="s">
        <v>577</v>
      </c>
      <c r="E125" s="41">
        <f>Source!BZ75</f>
        <v>89</v>
      </c>
      <c r="F125" s="41"/>
      <c r="G125" s="41">
        <f>Source!AT75</f>
        <v>89</v>
      </c>
      <c r="H125" s="43"/>
      <c r="I125" s="42"/>
      <c r="J125" s="43"/>
      <c r="K125" s="42"/>
      <c r="L125" s="43">
        <f>SUM(AZ116:AZ127)</f>
        <v>42.68</v>
      </c>
    </row>
    <row r="126" spans="1:82" ht="41.4" x14ac:dyDescent="0.25">
      <c r="A126" s="47"/>
      <c r="B126" s="47" t="s">
        <v>32</v>
      </c>
      <c r="C126" s="47" t="s">
        <v>578</v>
      </c>
      <c r="D126" s="48" t="s">
        <v>577</v>
      </c>
      <c r="E126" s="49">
        <f>Source!CA75</f>
        <v>41</v>
      </c>
      <c r="F126" s="49"/>
      <c r="G126" s="49">
        <f>Source!AU75</f>
        <v>41</v>
      </c>
      <c r="H126" s="50"/>
      <c r="I126" s="51"/>
      <c r="J126" s="50"/>
      <c r="K126" s="51"/>
      <c r="L126" s="50">
        <f>SUM(BA116:BA127)</f>
        <v>19.66</v>
      </c>
    </row>
    <row r="127" spans="1:82" ht="13.8" x14ac:dyDescent="0.25">
      <c r="C127" s="79" t="s">
        <v>579</v>
      </c>
      <c r="D127" s="79"/>
      <c r="E127" s="79"/>
      <c r="F127" s="79"/>
      <c r="G127" s="79"/>
      <c r="H127" s="79"/>
      <c r="I127" s="80">
        <f>IF(E116&lt;&gt;0,K127/E116, 0)</f>
        <v>11030</v>
      </c>
      <c r="J127" s="80"/>
      <c r="K127" s="80">
        <f>L119+L121+L125+L126</f>
        <v>110.3</v>
      </c>
      <c r="L127" s="80"/>
      <c r="AD127">
        <f>ROUND((Source!AT75/100)*((ROUND(SUMIF(SmtRes!AQ13:'SmtRes'!AQ14,"=1",SmtRes!AD13:'SmtRes'!AD14)*Source!I75, 2)+ROUND(SUMIF(SmtRes!AQ13:'SmtRes'!AQ14,"=1",SmtRes!AC13:'SmtRes'!AC14)*Source!I75, 2))), 2)</f>
        <v>3.86</v>
      </c>
      <c r="AE127">
        <f>ROUND((Source!AU75/100)*((ROUND(SUMIF(SmtRes!AQ13:'SmtRes'!AQ14,"=1",SmtRes!AD13:'SmtRes'!AD14)*Source!I75, 2)+ROUND(SUMIF(SmtRes!AQ13:'SmtRes'!AQ14,"=1",SmtRes!AC13:'SmtRes'!AC14)*Source!I75, 2))), 2)</f>
        <v>1.78</v>
      </c>
      <c r="AN127" s="52">
        <f>L119+L121+L125+L126</f>
        <v>110.3</v>
      </c>
      <c r="AO127">
        <f>0</f>
        <v>0</v>
      </c>
      <c r="AQ127" t="s">
        <v>580</v>
      </c>
      <c r="AR127" s="52">
        <f>L119</f>
        <v>47.96</v>
      </c>
      <c r="AT127">
        <f>0</f>
        <v>0</v>
      </c>
      <c r="AV127" t="s">
        <v>580</v>
      </c>
      <c r="AW127" s="52">
        <f>L121</f>
        <v>0</v>
      </c>
      <c r="AZ127">
        <f>Source!X75</f>
        <v>42.68</v>
      </c>
      <c r="BA127">
        <f>Source!Y75</f>
        <v>19.66</v>
      </c>
      <c r="CD127">
        <v>1</v>
      </c>
    </row>
    <row r="128" spans="1:82" ht="133.80000000000001" x14ac:dyDescent="0.25">
      <c r="A128" s="37" t="s">
        <v>121</v>
      </c>
      <c r="B128" s="39" t="s">
        <v>594</v>
      </c>
      <c r="C128" s="39" t="s">
        <v>595</v>
      </c>
      <c r="D128" s="40" t="str">
        <f>Source!H76</f>
        <v>100 деревьев</v>
      </c>
      <c r="E128" s="41">
        <f>Source!K76</f>
        <v>0.01</v>
      </c>
      <c r="F128" s="41"/>
      <c r="G128" s="41">
        <f>Source!I76</f>
        <v>0.01</v>
      </c>
      <c r="H128" s="43"/>
      <c r="I128" s="42"/>
      <c r="J128" s="43"/>
      <c r="K128" s="42"/>
      <c r="L128" s="43"/>
    </row>
    <row r="129" spans="1:82" ht="39.6" x14ac:dyDescent="0.25">
      <c r="B129" s="54" t="str">
        <f>Source!EO76</f>
        <v>Поправка: Прил. 1.12, п.3.213.</v>
      </c>
      <c r="C129" s="54" t="str">
        <f>Source!CN76</f>
        <v>Поправка: Прил. 1.12, п.3.213.  Наименование: Разделка древесины без заготовки дров</v>
      </c>
    </row>
    <row r="130" spans="1:82" x14ac:dyDescent="0.25">
      <c r="C130" s="44" t="str">
        <f>"Объем: "&amp;Source!I76&amp;"=1/"&amp;"100"</f>
        <v>Объем: 0,01=1/100</v>
      </c>
    </row>
    <row r="131" spans="1:82" ht="14.4" x14ac:dyDescent="0.25">
      <c r="A131" s="38"/>
      <c r="B131" s="41">
        <v>1</v>
      </c>
      <c r="C131" s="38" t="s">
        <v>572</v>
      </c>
      <c r="D131" s="40" t="s">
        <v>469</v>
      </c>
      <c r="E131" s="45"/>
      <c r="F131" s="41"/>
      <c r="G131" s="45">
        <f>Source!U76</f>
        <v>0.23039999999999999</v>
      </c>
      <c r="H131" s="41"/>
      <c r="I131" s="41"/>
      <c r="J131" s="41"/>
      <c r="K131" s="41"/>
      <c r="L131" s="46">
        <f>SUM(L132:L132)-SUMIF(CE132:CE132, 1, L132:L132)</f>
        <v>63.95</v>
      </c>
    </row>
    <row r="132" spans="1:82" ht="14.4" x14ac:dyDescent="0.25">
      <c r="A132" s="39"/>
      <c r="B132" s="39" t="s">
        <v>474</v>
      </c>
      <c r="C132" s="39" t="s">
        <v>475</v>
      </c>
      <c r="D132" s="40" t="s">
        <v>469</v>
      </c>
      <c r="E132" s="41">
        <v>28.8</v>
      </c>
      <c r="F132" s="41">
        <f>ROUND(0.8,7)</f>
        <v>0.8</v>
      </c>
      <c r="G132" s="41">
        <f>SmtRes!CX15</f>
        <v>0.23039999999999999</v>
      </c>
      <c r="H132" s="43"/>
      <c r="I132" s="42"/>
      <c r="J132" s="43">
        <f>SmtRes!CZ15</f>
        <v>434.35</v>
      </c>
      <c r="K132" s="42">
        <f>ROUND(0.639,7)</f>
        <v>0.63900000000000001</v>
      </c>
      <c r="L132" s="43">
        <f>SmtRes!DI15</f>
        <v>63.95</v>
      </c>
    </row>
    <row r="133" spans="1:82" ht="14.4" hidden="1" x14ac:dyDescent="0.25">
      <c r="A133" s="38"/>
      <c r="B133" s="41">
        <v>4</v>
      </c>
      <c r="C133" s="38" t="s">
        <v>573</v>
      </c>
      <c r="D133" s="40"/>
      <c r="E133" s="45"/>
      <c r="F133" s="41"/>
      <c r="G133" s="45"/>
      <c r="H133" s="41"/>
      <c r="I133" s="41"/>
      <c r="J133" s="41"/>
      <c r="K133" s="41"/>
      <c r="L133" s="46">
        <f>SUM(L134:L134)-SUMIF(CE134:CE134, 1, L134:L134)</f>
        <v>0</v>
      </c>
    </row>
    <row r="134" spans="1:82" ht="14.4" x14ac:dyDescent="0.25">
      <c r="A134" s="39"/>
      <c r="B134" s="39" t="s">
        <v>470</v>
      </c>
      <c r="C134" s="47" t="s">
        <v>472</v>
      </c>
      <c r="D134" s="48" t="s">
        <v>473</v>
      </c>
      <c r="E134" s="49">
        <v>4.3200000000000001E-3</v>
      </c>
      <c r="F134" s="49">
        <f>ROUND(0,7)</f>
        <v>0</v>
      </c>
      <c r="G134" s="49">
        <f>SmtRes!CX16</f>
        <v>0</v>
      </c>
      <c r="H134" s="50"/>
      <c r="I134" s="51"/>
      <c r="J134" s="50">
        <f>SmtRes!CZ16</f>
        <v>52515.51</v>
      </c>
      <c r="K134" s="51"/>
      <c r="L134" s="50">
        <f>SmtRes!DF16</f>
        <v>0</v>
      </c>
    </row>
    <row r="135" spans="1:82" ht="14.4" x14ac:dyDescent="0.25">
      <c r="A135" s="39"/>
      <c r="B135" s="39"/>
      <c r="C135" s="53" t="s">
        <v>574</v>
      </c>
      <c r="D135" s="40"/>
      <c r="E135" s="41"/>
      <c r="F135" s="41"/>
      <c r="G135" s="41"/>
      <c r="H135" s="43"/>
      <c r="I135" s="42"/>
      <c r="J135" s="43"/>
      <c r="K135" s="42"/>
      <c r="L135" s="43">
        <f>L131+L133</f>
        <v>63.95</v>
      </c>
    </row>
    <row r="136" spans="1:82" ht="14.4" x14ac:dyDescent="0.25">
      <c r="A136" s="39"/>
      <c r="B136" s="39"/>
      <c r="C136" s="39" t="s">
        <v>575</v>
      </c>
      <c r="D136" s="40"/>
      <c r="E136" s="41"/>
      <c r="F136" s="41"/>
      <c r="G136" s="41"/>
      <c r="H136" s="43"/>
      <c r="I136" s="42"/>
      <c r="J136" s="43"/>
      <c r="K136" s="42"/>
      <c r="L136" s="43">
        <f>SUM(AR128:AR139)+SUM(AS128:AS139)+SUM(AT128:AT139)+SUM(AU128:AU139)+SUM(AV128:AV139)</f>
        <v>63.95</v>
      </c>
    </row>
    <row r="137" spans="1:82" ht="41.4" x14ac:dyDescent="0.25">
      <c r="A137" s="39"/>
      <c r="B137" s="39" t="s">
        <v>31</v>
      </c>
      <c r="C137" s="39" t="s">
        <v>576</v>
      </c>
      <c r="D137" s="40" t="s">
        <v>577</v>
      </c>
      <c r="E137" s="41">
        <f>Source!BZ76</f>
        <v>89</v>
      </c>
      <c r="F137" s="41"/>
      <c r="G137" s="41">
        <f>Source!AT76</f>
        <v>89</v>
      </c>
      <c r="H137" s="43"/>
      <c r="I137" s="42"/>
      <c r="J137" s="43"/>
      <c r="K137" s="42"/>
      <c r="L137" s="43">
        <f>SUM(AZ128:AZ139)</f>
        <v>56.92</v>
      </c>
    </row>
    <row r="138" spans="1:82" ht="41.4" x14ac:dyDescent="0.25">
      <c r="A138" s="47"/>
      <c r="B138" s="47" t="s">
        <v>32</v>
      </c>
      <c r="C138" s="47" t="s">
        <v>578</v>
      </c>
      <c r="D138" s="48" t="s">
        <v>577</v>
      </c>
      <c r="E138" s="49">
        <f>Source!CA76</f>
        <v>41</v>
      </c>
      <c r="F138" s="49"/>
      <c r="G138" s="49">
        <f>Source!AU76</f>
        <v>41</v>
      </c>
      <c r="H138" s="50"/>
      <c r="I138" s="51"/>
      <c r="J138" s="50"/>
      <c r="K138" s="51"/>
      <c r="L138" s="50">
        <f>SUM(BA128:BA139)</f>
        <v>26.22</v>
      </c>
    </row>
    <row r="139" spans="1:82" ht="13.8" x14ac:dyDescent="0.25">
      <c r="C139" s="79" t="s">
        <v>579</v>
      </c>
      <c r="D139" s="79"/>
      <c r="E139" s="79"/>
      <c r="F139" s="79"/>
      <c r="G139" s="79"/>
      <c r="H139" s="79"/>
      <c r="I139" s="80">
        <f>IF(E128&lt;&gt;0,K139/E128, 0)</f>
        <v>14709</v>
      </c>
      <c r="J139" s="80"/>
      <c r="K139" s="80">
        <f>L131+L133+L137+L138</f>
        <v>147.09</v>
      </c>
      <c r="L139" s="80"/>
      <c r="AD139">
        <f>ROUND((Source!AT76/100)*((ROUND(SUMIF(SmtRes!AQ15:'SmtRes'!AQ16,"=1",SmtRes!AD15:'SmtRes'!AD16)*Source!I76, 2)+ROUND(SUMIF(SmtRes!AQ15:'SmtRes'!AQ16,"=1",SmtRes!AC15:'SmtRes'!AC16)*Source!I76, 2))), 2)</f>
        <v>3.86</v>
      </c>
      <c r="AE139">
        <f>ROUND((Source!AU76/100)*((ROUND(SUMIF(SmtRes!AQ15:'SmtRes'!AQ16,"=1",SmtRes!AD15:'SmtRes'!AD16)*Source!I76, 2)+ROUND(SUMIF(SmtRes!AQ15:'SmtRes'!AQ16,"=1",SmtRes!AC15:'SmtRes'!AC16)*Source!I76, 2))), 2)</f>
        <v>1.78</v>
      </c>
      <c r="AN139" s="52">
        <f>L131+L133+L137+L138</f>
        <v>147.09</v>
      </c>
      <c r="AO139">
        <f>0</f>
        <v>0</v>
      </c>
      <c r="AQ139" t="s">
        <v>580</v>
      </c>
      <c r="AR139" s="52">
        <f>L131</f>
        <v>63.95</v>
      </c>
      <c r="AT139">
        <f>0</f>
        <v>0</v>
      </c>
      <c r="AV139" t="s">
        <v>580</v>
      </c>
      <c r="AW139" s="52">
        <f>L133</f>
        <v>0</v>
      </c>
      <c r="AZ139">
        <f>Source!X76</f>
        <v>56.92</v>
      </c>
      <c r="BA139">
        <f>Source!Y76</f>
        <v>26.22</v>
      </c>
      <c r="CD139">
        <v>1</v>
      </c>
    </row>
    <row r="140" spans="1:82" ht="133.80000000000001" x14ac:dyDescent="0.25">
      <c r="A140" s="37" t="s">
        <v>125</v>
      </c>
      <c r="B140" s="39" t="s">
        <v>596</v>
      </c>
      <c r="C140" s="39" t="s">
        <v>597</v>
      </c>
      <c r="D140" s="40" t="str">
        <f>Source!H77</f>
        <v>100 деревьев</v>
      </c>
      <c r="E140" s="41">
        <f>Source!K77</f>
        <v>0.01</v>
      </c>
      <c r="F140" s="41"/>
      <c r="G140" s="41">
        <f>Source!I77</f>
        <v>0.01</v>
      </c>
      <c r="H140" s="43"/>
      <c r="I140" s="42"/>
      <c r="J140" s="43"/>
      <c r="K140" s="42"/>
      <c r="L140" s="43"/>
    </row>
    <row r="141" spans="1:82" ht="39.6" x14ac:dyDescent="0.25">
      <c r="B141" s="54" t="str">
        <f>Source!EO77</f>
        <v>Поправка: Прил. 1.12, п.3.213.</v>
      </c>
      <c r="C141" s="54" t="str">
        <f>Source!CN77</f>
        <v>Поправка: Прил. 1.12, п.3.213.  Наименование: Разделка древесины без заготовки дров</v>
      </c>
    </row>
    <row r="142" spans="1:82" x14ac:dyDescent="0.25">
      <c r="C142" s="44" t="str">
        <f>"Объем: "&amp;Source!I77&amp;"=1/"&amp;"100"</f>
        <v>Объем: 0,01=1/100</v>
      </c>
    </row>
    <row r="143" spans="1:82" ht="14.4" x14ac:dyDescent="0.25">
      <c r="A143" s="38"/>
      <c r="B143" s="41">
        <v>1</v>
      </c>
      <c r="C143" s="38" t="s">
        <v>572</v>
      </c>
      <c r="D143" s="40" t="s">
        <v>469</v>
      </c>
      <c r="E143" s="45"/>
      <c r="F143" s="41"/>
      <c r="G143" s="45">
        <f>Source!U77</f>
        <v>0.30880000000000002</v>
      </c>
      <c r="H143" s="41"/>
      <c r="I143" s="41"/>
      <c r="J143" s="41"/>
      <c r="K143" s="41"/>
      <c r="L143" s="46">
        <f>SUM(L144:L144)-SUMIF(CE144:CE144, 1, L144:L144)</f>
        <v>85.71</v>
      </c>
    </row>
    <row r="144" spans="1:82" ht="14.4" x14ac:dyDescent="0.25">
      <c r="A144" s="39"/>
      <c r="B144" s="39" t="s">
        <v>474</v>
      </c>
      <c r="C144" s="39" t="s">
        <v>475</v>
      </c>
      <c r="D144" s="40" t="s">
        <v>469</v>
      </c>
      <c r="E144" s="41">
        <v>38.6</v>
      </c>
      <c r="F144" s="41">
        <f>ROUND(0.8,7)</f>
        <v>0.8</v>
      </c>
      <c r="G144" s="41">
        <f>SmtRes!CX17</f>
        <v>0.30880000000000002</v>
      </c>
      <c r="H144" s="43"/>
      <c r="I144" s="42"/>
      <c r="J144" s="43">
        <f>SmtRes!CZ17</f>
        <v>434.35</v>
      </c>
      <c r="K144" s="42">
        <f>ROUND(0.639,7)</f>
        <v>0.63900000000000001</v>
      </c>
      <c r="L144" s="43">
        <f>SmtRes!DI17</f>
        <v>85.71</v>
      </c>
    </row>
    <row r="145" spans="1:82" ht="14.4" hidden="1" x14ac:dyDescent="0.25">
      <c r="A145" s="38"/>
      <c r="B145" s="41">
        <v>4</v>
      </c>
      <c r="C145" s="38" t="s">
        <v>573</v>
      </c>
      <c r="D145" s="40"/>
      <c r="E145" s="45"/>
      <c r="F145" s="41"/>
      <c r="G145" s="45"/>
      <c r="H145" s="41"/>
      <c r="I145" s="41"/>
      <c r="J145" s="41"/>
      <c r="K145" s="41"/>
      <c r="L145" s="46">
        <f>SUM(L146:L146)-SUMIF(CE146:CE146, 1, L146:L146)</f>
        <v>0</v>
      </c>
    </row>
    <row r="146" spans="1:82" ht="14.4" x14ac:dyDescent="0.25">
      <c r="A146" s="39"/>
      <c r="B146" s="39" t="s">
        <v>470</v>
      </c>
      <c r="C146" s="47" t="s">
        <v>472</v>
      </c>
      <c r="D146" s="48" t="s">
        <v>473</v>
      </c>
      <c r="E146" s="49">
        <v>5.79E-3</v>
      </c>
      <c r="F146" s="49">
        <f>ROUND(0,7)</f>
        <v>0</v>
      </c>
      <c r="G146" s="49">
        <f>SmtRes!CX18</f>
        <v>0</v>
      </c>
      <c r="H146" s="50"/>
      <c r="I146" s="51"/>
      <c r="J146" s="50">
        <f>SmtRes!CZ18</f>
        <v>52515.51</v>
      </c>
      <c r="K146" s="51"/>
      <c r="L146" s="50">
        <f>SmtRes!DF18</f>
        <v>0</v>
      </c>
    </row>
    <row r="147" spans="1:82" ht="14.4" x14ac:dyDescent="0.25">
      <c r="A147" s="39"/>
      <c r="B147" s="39"/>
      <c r="C147" s="53" t="s">
        <v>574</v>
      </c>
      <c r="D147" s="40"/>
      <c r="E147" s="41"/>
      <c r="F147" s="41"/>
      <c r="G147" s="41"/>
      <c r="H147" s="43"/>
      <c r="I147" s="42"/>
      <c r="J147" s="43"/>
      <c r="K147" s="42"/>
      <c r="L147" s="43">
        <f>L143+L145</f>
        <v>85.71</v>
      </c>
    </row>
    <row r="148" spans="1:82" ht="14.4" x14ac:dyDescent="0.25">
      <c r="A148" s="39"/>
      <c r="B148" s="39"/>
      <c r="C148" s="39" t="s">
        <v>575</v>
      </c>
      <c r="D148" s="40"/>
      <c r="E148" s="41"/>
      <c r="F148" s="41"/>
      <c r="G148" s="41"/>
      <c r="H148" s="43"/>
      <c r="I148" s="42"/>
      <c r="J148" s="43"/>
      <c r="K148" s="42"/>
      <c r="L148" s="43">
        <f>SUM(AR140:AR151)+SUM(AS140:AS151)+SUM(AT140:AT151)+SUM(AU140:AU151)+SUM(AV140:AV151)</f>
        <v>85.71</v>
      </c>
    </row>
    <row r="149" spans="1:82" ht="41.4" x14ac:dyDescent="0.25">
      <c r="A149" s="39"/>
      <c r="B149" s="39" t="s">
        <v>31</v>
      </c>
      <c r="C149" s="39" t="s">
        <v>576</v>
      </c>
      <c r="D149" s="40" t="s">
        <v>577</v>
      </c>
      <c r="E149" s="41">
        <f>Source!BZ77</f>
        <v>89</v>
      </c>
      <c r="F149" s="41"/>
      <c r="G149" s="41">
        <f>Source!AT77</f>
        <v>89</v>
      </c>
      <c r="H149" s="43"/>
      <c r="I149" s="42"/>
      <c r="J149" s="43"/>
      <c r="K149" s="42"/>
      <c r="L149" s="43">
        <f>SUM(AZ140:AZ151)</f>
        <v>76.28</v>
      </c>
    </row>
    <row r="150" spans="1:82" ht="41.4" x14ac:dyDescent="0.25">
      <c r="A150" s="47"/>
      <c r="B150" s="47" t="s">
        <v>32</v>
      </c>
      <c r="C150" s="47" t="s">
        <v>578</v>
      </c>
      <c r="D150" s="48" t="s">
        <v>577</v>
      </c>
      <c r="E150" s="49">
        <f>Source!CA77</f>
        <v>41</v>
      </c>
      <c r="F150" s="49"/>
      <c r="G150" s="49">
        <f>Source!AU77</f>
        <v>41</v>
      </c>
      <c r="H150" s="50"/>
      <c r="I150" s="51"/>
      <c r="J150" s="50"/>
      <c r="K150" s="51"/>
      <c r="L150" s="50">
        <f>SUM(BA140:BA151)</f>
        <v>35.14</v>
      </c>
    </row>
    <row r="151" spans="1:82" ht="13.8" x14ac:dyDescent="0.25">
      <c r="C151" s="79" t="s">
        <v>579</v>
      </c>
      <c r="D151" s="79"/>
      <c r="E151" s="79"/>
      <c r="F151" s="79"/>
      <c r="G151" s="79"/>
      <c r="H151" s="79"/>
      <c r="I151" s="80">
        <f>IF(E140&lt;&gt;0,K151/E140, 0)</f>
        <v>19713</v>
      </c>
      <c r="J151" s="80"/>
      <c r="K151" s="80">
        <f>L143+L145+L149+L150</f>
        <v>197.13</v>
      </c>
      <c r="L151" s="80"/>
      <c r="AD151">
        <f>ROUND((Source!AT77/100)*((ROUND(SUMIF(SmtRes!AQ17:'SmtRes'!AQ18,"=1",SmtRes!AD17:'SmtRes'!AD18)*Source!I77, 2)+ROUND(SUMIF(SmtRes!AQ17:'SmtRes'!AQ18,"=1",SmtRes!AC17:'SmtRes'!AC18)*Source!I77, 2))), 2)</f>
        <v>3.86</v>
      </c>
      <c r="AE151">
        <f>ROUND((Source!AU77/100)*((ROUND(SUMIF(SmtRes!AQ17:'SmtRes'!AQ18,"=1",SmtRes!AD17:'SmtRes'!AD18)*Source!I77, 2)+ROUND(SUMIF(SmtRes!AQ17:'SmtRes'!AQ18,"=1",SmtRes!AC17:'SmtRes'!AC18)*Source!I77, 2))), 2)</f>
        <v>1.78</v>
      </c>
      <c r="AN151" s="52">
        <f>L143+L145+L149+L150</f>
        <v>197.13</v>
      </c>
      <c r="AO151">
        <f>0</f>
        <v>0</v>
      </c>
      <c r="AQ151" t="s">
        <v>580</v>
      </c>
      <c r="AR151" s="52">
        <f>L143</f>
        <v>85.71</v>
      </c>
      <c r="AT151">
        <f>0</f>
        <v>0</v>
      </c>
      <c r="AV151" t="s">
        <v>580</v>
      </c>
      <c r="AW151" s="52">
        <f>L145</f>
        <v>0</v>
      </c>
      <c r="AZ151">
        <f>Source!X77</f>
        <v>76.28</v>
      </c>
      <c r="BA151">
        <f>Source!Y77</f>
        <v>35.14</v>
      </c>
      <c r="CD151">
        <v>1</v>
      </c>
    </row>
    <row r="152" spans="1:82" ht="133.80000000000001" x14ac:dyDescent="0.25">
      <c r="A152" s="37" t="s">
        <v>129</v>
      </c>
      <c r="B152" s="39" t="s">
        <v>598</v>
      </c>
      <c r="C152" s="39" t="s">
        <v>599</v>
      </c>
      <c r="D152" s="40" t="str">
        <f>Source!H78</f>
        <v>100 деревьев</v>
      </c>
      <c r="E152" s="41">
        <f>Source!K78</f>
        <v>0.01</v>
      </c>
      <c r="F152" s="41"/>
      <c r="G152" s="41">
        <f>Source!I78</f>
        <v>0.01</v>
      </c>
      <c r="H152" s="43"/>
      <c r="I152" s="42"/>
      <c r="J152" s="43"/>
      <c r="K152" s="42"/>
      <c r="L152" s="43"/>
    </row>
    <row r="153" spans="1:82" ht="39.6" x14ac:dyDescent="0.25">
      <c r="B153" s="54" t="str">
        <f>Source!EO78</f>
        <v>Поправка: Прил. 1.12, п.3.213.</v>
      </c>
      <c r="C153" s="54" t="str">
        <f>Source!CN78</f>
        <v>Поправка: Прил. 1.12, п.3.213.  Наименование: Разделка древесины без заготовки дров</v>
      </c>
    </row>
    <row r="154" spans="1:82" x14ac:dyDescent="0.25">
      <c r="C154" s="44" t="str">
        <f>"Объем: "&amp;Source!I78&amp;"=1/"&amp;"100"</f>
        <v>Объем: 0,01=1/100</v>
      </c>
    </row>
    <row r="155" spans="1:82" ht="14.4" x14ac:dyDescent="0.25">
      <c r="A155" s="38"/>
      <c r="B155" s="41">
        <v>1</v>
      </c>
      <c r="C155" s="38" t="s">
        <v>572</v>
      </c>
      <c r="D155" s="40" t="s">
        <v>469</v>
      </c>
      <c r="E155" s="45"/>
      <c r="F155" s="41"/>
      <c r="G155" s="45">
        <f>Source!U78</f>
        <v>0.38800000000000001</v>
      </c>
      <c r="H155" s="41"/>
      <c r="I155" s="41"/>
      <c r="J155" s="41"/>
      <c r="K155" s="41"/>
      <c r="L155" s="46">
        <f>SUM(L156:L156)-SUMIF(CE156:CE156, 1, L156:L156)</f>
        <v>107.69</v>
      </c>
    </row>
    <row r="156" spans="1:82" ht="14.4" x14ac:dyDescent="0.25">
      <c r="A156" s="39"/>
      <c r="B156" s="39" t="s">
        <v>474</v>
      </c>
      <c r="C156" s="39" t="s">
        <v>475</v>
      </c>
      <c r="D156" s="40" t="s">
        <v>469</v>
      </c>
      <c r="E156" s="41">
        <v>48.5</v>
      </c>
      <c r="F156" s="41">
        <f>ROUND(0.8,7)</f>
        <v>0.8</v>
      </c>
      <c r="G156" s="41">
        <f>SmtRes!CX19</f>
        <v>0.38800000000000001</v>
      </c>
      <c r="H156" s="43"/>
      <c r="I156" s="42"/>
      <c r="J156" s="43">
        <f>SmtRes!CZ19</f>
        <v>434.35</v>
      </c>
      <c r="K156" s="42">
        <f>ROUND(0.639,7)</f>
        <v>0.63900000000000001</v>
      </c>
      <c r="L156" s="43">
        <f>SmtRes!DI19</f>
        <v>107.69</v>
      </c>
    </row>
    <row r="157" spans="1:82" ht="14.4" hidden="1" x14ac:dyDescent="0.25">
      <c r="A157" s="38"/>
      <c r="B157" s="41">
        <v>4</v>
      </c>
      <c r="C157" s="38" t="s">
        <v>573</v>
      </c>
      <c r="D157" s="40"/>
      <c r="E157" s="45"/>
      <c r="F157" s="41"/>
      <c r="G157" s="45"/>
      <c r="H157" s="41"/>
      <c r="I157" s="41"/>
      <c r="J157" s="41"/>
      <c r="K157" s="41"/>
      <c r="L157" s="46">
        <f>SUM(L158:L158)-SUMIF(CE158:CE158, 1, L158:L158)</f>
        <v>0</v>
      </c>
    </row>
    <row r="158" spans="1:82" ht="14.4" x14ac:dyDescent="0.25">
      <c r="A158" s="39"/>
      <c r="B158" s="39" t="s">
        <v>470</v>
      </c>
      <c r="C158" s="47" t="s">
        <v>472</v>
      </c>
      <c r="D158" s="48" t="s">
        <v>473</v>
      </c>
      <c r="E158" s="49">
        <v>7.28E-3</v>
      </c>
      <c r="F158" s="49">
        <f>ROUND(0,7)</f>
        <v>0</v>
      </c>
      <c r="G158" s="49">
        <f>SmtRes!CX20</f>
        <v>0</v>
      </c>
      <c r="H158" s="50"/>
      <c r="I158" s="51"/>
      <c r="J158" s="50">
        <f>SmtRes!CZ20</f>
        <v>52515.51</v>
      </c>
      <c r="K158" s="51"/>
      <c r="L158" s="50">
        <f>SmtRes!DF20</f>
        <v>0</v>
      </c>
    </row>
    <row r="159" spans="1:82" ht="14.4" x14ac:dyDescent="0.25">
      <c r="A159" s="39"/>
      <c r="B159" s="39"/>
      <c r="C159" s="53" t="s">
        <v>574</v>
      </c>
      <c r="D159" s="40"/>
      <c r="E159" s="41"/>
      <c r="F159" s="41"/>
      <c r="G159" s="41"/>
      <c r="H159" s="43"/>
      <c r="I159" s="42"/>
      <c r="J159" s="43"/>
      <c r="K159" s="42"/>
      <c r="L159" s="43">
        <f>L155+L157</f>
        <v>107.69</v>
      </c>
    </row>
    <row r="160" spans="1:82" ht="14.4" x14ac:dyDescent="0.25">
      <c r="A160" s="39"/>
      <c r="B160" s="39"/>
      <c r="C160" s="39" t="s">
        <v>575</v>
      </c>
      <c r="D160" s="40"/>
      <c r="E160" s="41"/>
      <c r="F160" s="41"/>
      <c r="G160" s="41"/>
      <c r="H160" s="43"/>
      <c r="I160" s="42"/>
      <c r="J160" s="43"/>
      <c r="K160" s="42"/>
      <c r="L160" s="43">
        <f>SUM(AR152:AR163)+SUM(AS152:AS163)+SUM(AT152:AT163)+SUM(AU152:AU163)+SUM(AV152:AV163)</f>
        <v>107.69</v>
      </c>
    </row>
    <row r="161" spans="1:82" ht="41.4" x14ac:dyDescent="0.25">
      <c r="A161" s="39"/>
      <c r="B161" s="39" t="s">
        <v>31</v>
      </c>
      <c r="C161" s="39" t="s">
        <v>576</v>
      </c>
      <c r="D161" s="40" t="s">
        <v>577</v>
      </c>
      <c r="E161" s="41">
        <f>Source!BZ78</f>
        <v>89</v>
      </c>
      <c r="F161" s="41"/>
      <c r="G161" s="41">
        <f>Source!AT78</f>
        <v>89</v>
      </c>
      <c r="H161" s="43"/>
      <c r="I161" s="42"/>
      <c r="J161" s="43"/>
      <c r="K161" s="42"/>
      <c r="L161" s="43">
        <f>SUM(AZ152:AZ163)</f>
        <v>95.84</v>
      </c>
    </row>
    <row r="162" spans="1:82" ht="41.4" x14ac:dyDescent="0.25">
      <c r="A162" s="47"/>
      <c r="B162" s="47" t="s">
        <v>32</v>
      </c>
      <c r="C162" s="47" t="s">
        <v>578</v>
      </c>
      <c r="D162" s="48" t="s">
        <v>577</v>
      </c>
      <c r="E162" s="49">
        <f>Source!CA78</f>
        <v>41</v>
      </c>
      <c r="F162" s="49"/>
      <c r="G162" s="49">
        <f>Source!AU78</f>
        <v>41</v>
      </c>
      <c r="H162" s="50"/>
      <c r="I162" s="51"/>
      <c r="J162" s="50"/>
      <c r="K162" s="51"/>
      <c r="L162" s="50">
        <f>SUM(BA152:BA163)</f>
        <v>44.15</v>
      </c>
    </row>
    <row r="163" spans="1:82" ht="13.8" x14ac:dyDescent="0.25">
      <c r="C163" s="79" t="s">
        <v>579</v>
      </c>
      <c r="D163" s="79"/>
      <c r="E163" s="79"/>
      <c r="F163" s="79"/>
      <c r="G163" s="79"/>
      <c r="H163" s="79"/>
      <c r="I163" s="80">
        <f>IF(E152&lt;&gt;0,K163/E152, 0)</f>
        <v>24768</v>
      </c>
      <c r="J163" s="80"/>
      <c r="K163" s="80">
        <f>L155+L157+L161+L162</f>
        <v>247.68</v>
      </c>
      <c r="L163" s="80"/>
      <c r="AD163">
        <f>ROUND((Source!AT78/100)*((ROUND(SUMIF(SmtRes!AQ19:'SmtRes'!AQ20,"=1",SmtRes!AD19:'SmtRes'!AD20)*Source!I78, 2)+ROUND(SUMIF(SmtRes!AQ19:'SmtRes'!AQ20,"=1",SmtRes!AC19:'SmtRes'!AC20)*Source!I78, 2))), 2)</f>
        <v>3.86</v>
      </c>
      <c r="AE163">
        <f>ROUND((Source!AU78/100)*((ROUND(SUMIF(SmtRes!AQ19:'SmtRes'!AQ20,"=1",SmtRes!AD19:'SmtRes'!AD20)*Source!I78, 2)+ROUND(SUMIF(SmtRes!AQ19:'SmtRes'!AQ20,"=1",SmtRes!AC19:'SmtRes'!AC20)*Source!I78, 2))), 2)</f>
        <v>1.78</v>
      </c>
      <c r="AN163" s="52">
        <f>L155+L157+L161+L162</f>
        <v>247.68</v>
      </c>
      <c r="AO163">
        <f>0</f>
        <v>0</v>
      </c>
      <c r="AQ163" t="s">
        <v>580</v>
      </c>
      <c r="AR163" s="52">
        <f>L155</f>
        <v>107.69</v>
      </c>
      <c r="AT163">
        <f>0</f>
        <v>0</v>
      </c>
      <c r="AV163" t="s">
        <v>580</v>
      </c>
      <c r="AW163" s="52">
        <f>L157</f>
        <v>0</v>
      </c>
      <c r="AZ163">
        <f>Source!X78</f>
        <v>95.84</v>
      </c>
      <c r="BA163">
        <f>Source!Y78</f>
        <v>44.15</v>
      </c>
      <c r="CD163">
        <v>1</v>
      </c>
    </row>
    <row r="164" spans="1:82" ht="133.80000000000001" x14ac:dyDescent="0.25">
      <c r="A164" s="37" t="s">
        <v>133</v>
      </c>
      <c r="B164" s="39" t="s">
        <v>600</v>
      </c>
      <c r="C164" s="39" t="s">
        <v>601</v>
      </c>
      <c r="D164" s="40" t="str">
        <f>Source!H79</f>
        <v>100 деревьев</v>
      </c>
      <c r="E164" s="41">
        <f>Source!K79</f>
        <v>0.01</v>
      </c>
      <c r="F164" s="41"/>
      <c r="G164" s="41">
        <f>Source!I79</f>
        <v>0.01</v>
      </c>
      <c r="H164" s="43"/>
      <c r="I164" s="42"/>
      <c r="J164" s="43"/>
      <c r="K164" s="42"/>
      <c r="L164" s="43"/>
    </row>
    <row r="165" spans="1:82" ht="39.6" x14ac:dyDescent="0.25">
      <c r="B165" s="54" t="str">
        <f>Source!EO79</f>
        <v>Поправка: Прил. 1.12, п.3.213.</v>
      </c>
      <c r="C165" s="54" t="str">
        <f>Source!CN79</f>
        <v>Поправка: Прил. 1.12, п.3.213.  Наименование: Разделка древесины без заготовки дров</v>
      </c>
    </row>
    <row r="166" spans="1:82" x14ac:dyDescent="0.25">
      <c r="C166" s="44" t="str">
        <f>"Объем: "&amp;Source!I79&amp;"=1/"&amp;"100"</f>
        <v>Объем: 0,01=1/100</v>
      </c>
    </row>
    <row r="167" spans="1:82" ht="14.4" x14ac:dyDescent="0.25">
      <c r="A167" s="38"/>
      <c r="B167" s="41">
        <v>1</v>
      </c>
      <c r="C167" s="38" t="s">
        <v>572</v>
      </c>
      <c r="D167" s="40" t="s">
        <v>469</v>
      </c>
      <c r="E167" s="45"/>
      <c r="F167" s="41"/>
      <c r="G167" s="45">
        <f>Source!U79</f>
        <v>0.64400000000000002</v>
      </c>
      <c r="H167" s="41"/>
      <c r="I167" s="41"/>
      <c r="J167" s="41"/>
      <c r="K167" s="41"/>
      <c r="L167" s="46">
        <f>SUM(L168:L168)-SUMIF(CE168:CE168, 1, L168:L168)</f>
        <v>181.8</v>
      </c>
    </row>
    <row r="168" spans="1:82" ht="14.4" x14ac:dyDescent="0.25">
      <c r="A168" s="39"/>
      <c r="B168" s="39" t="s">
        <v>477</v>
      </c>
      <c r="C168" s="39" t="s">
        <v>478</v>
      </c>
      <c r="D168" s="40" t="s">
        <v>469</v>
      </c>
      <c r="E168" s="41">
        <v>80.5</v>
      </c>
      <c r="F168" s="41">
        <f>ROUND(0.8,7)</f>
        <v>0.8</v>
      </c>
      <c r="G168" s="41">
        <f>SmtRes!CX21</f>
        <v>0.64400000000000002</v>
      </c>
      <c r="H168" s="43"/>
      <c r="I168" s="42"/>
      <c r="J168" s="43">
        <f>SmtRes!CZ21</f>
        <v>441.78</v>
      </c>
      <c r="K168" s="42">
        <f>ROUND(0.639,7)</f>
        <v>0.63900000000000001</v>
      </c>
      <c r="L168" s="43">
        <f>SmtRes!DI21</f>
        <v>181.8</v>
      </c>
    </row>
    <row r="169" spans="1:82" ht="14.4" hidden="1" x14ac:dyDescent="0.25">
      <c r="A169" s="38"/>
      <c r="B169" s="41">
        <v>4</v>
      </c>
      <c r="C169" s="38" t="s">
        <v>573</v>
      </c>
      <c r="D169" s="40"/>
      <c r="E169" s="45"/>
      <c r="F169" s="41"/>
      <c r="G169" s="45"/>
      <c r="H169" s="41"/>
      <c r="I169" s="41"/>
      <c r="J169" s="41"/>
      <c r="K169" s="41"/>
      <c r="L169" s="46">
        <f>SUM(L170:L170)-SUMIF(CE170:CE170, 1, L170:L170)</f>
        <v>0</v>
      </c>
    </row>
    <row r="170" spans="1:82" ht="14.4" x14ac:dyDescent="0.25">
      <c r="A170" s="39"/>
      <c r="B170" s="39" t="s">
        <v>470</v>
      </c>
      <c r="C170" s="47" t="s">
        <v>472</v>
      </c>
      <c r="D170" s="48" t="s">
        <v>473</v>
      </c>
      <c r="E170" s="49">
        <v>1.2070000000000001E-2</v>
      </c>
      <c r="F170" s="49">
        <f>ROUND(0,7)</f>
        <v>0</v>
      </c>
      <c r="G170" s="49">
        <f>SmtRes!CX22</f>
        <v>0</v>
      </c>
      <c r="H170" s="50"/>
      <c r="I170" s="51"/>
      <c r="J170" s="50">
        <f>SmtRes!CZ22</f>
        <v>52515.51</v>
      </c>
      <c r="K170" s="51"/>
      <c r="L170" s="50">
        <f>SmtRes!DF22</f>
        <v>0</v>
      </c>
    </row>
    <row r="171" spans="1:82" ht="14.4" x14ac:dyDescent="0.25">
      <c r="A171" s="39"/>
      <c r="B171" s="39"/>
      <c r="C171" s="53" t="s">
        <v>574</v>
      </c>
      <c r="D171" s="40"/>
      <c r="E171" s="41"/>
      <c r="F171" s="41"/>
      <c r="G171" s="41"/>
      <c r="H171" s="43"/>
      <c r="I171" s="42"/>
      <c r="J171" s="43"/>
      <c r="K171" s="42"/>
      <c r="L171" s="43">
        <f>L167+L169</f>
        <v>181.8</v>
      </c>
    </row>
    <row r="172" spans="1:82" ht="14.4" x14ac:dyDescent="0.25">
      <c r="A172" s="39"/>
      <c r="B172" s="39"/>
      <c r="C172" s="39" t="s">
        <v>575</v>
      </c>
      <c r="D172" s="40"/>
      <c r="E172" s="41"/>
      <c r="F172" s="41"/>
      <c r="G172" s="41"/>
      <c r="H172" s="43"/>
      <c r="I172" s="42"/>
      <c r="J172" s="43"/>
      <c r="K172" s="42"/>
      <c r="L172" s="43">
        <f>SUM(AR164:AR175)+SUM(AS164:AS175)+SUM(AT164:AT175)+SUM(AU164:AU175)+SUM(AV164:AV175)</f>
        <v>181.8</v>
      </c>
    </row>
    <row r="173" spans="1:82" ht="41.4" x14ac:dyDescent="0.25">
      <c r="A173" s="39"/>
      <c r="B173" s="39" t="s">
        <v>31</v>
      </c>
      <c r="C173" s="39" t="s">
        <v>576</v>
      </c>
      <c r="D173" s="40" t="s">
        <v>577</v>
      </c>
      <c r="E173" s="41">
        <f>Source!BZ79</f>
        <v>89</v>
      </c>
      <c r="F173" s="41"/>
      <c r="G173" s="41">
        <f>Source!AT79</f>
        <v>89</v>
      </c>
      <c r="H173" s="43"/>
      <c r="I173" s="42"/>
      <c r="J173" s="43"/>
      <c r="K173" s="42"/>
      <c r="L173" s="43">
        <f>SUM(AZ164:AZ175)</f>
        <v>161.80000000000001</v>
      </c>
    </row>
    <row r="174" spans="1:82" ht="41.4" x14ac:dyDescent="0.25">
      <c r="A174" s="47"/>
      <c r="B174" s="47" t="s">
        <v>32</v>
      </c>
      <c r="C174" s="47" t="s">
        <v>578</v>
      </c>
      <c r="D174" s="48" t="s">
        <v>577</v>
      </c>
      <c r="E174" s="49">
        <f>Source!CA79</f>
        <v>41</v>
      </c>
      <c r="F174" s="49"/>
      <c r="G174" s="49">
        <f>Source!AU79</f>
        <v>41</v>
      </c>
      <c r="H174" s="50"/>
      <c r="I174" s="51"/>
      <c r="J174" s="50"/>
      <c r="K174" s="51"/>
      <c r="L174" s="50">
        <f>SUM(BA164:BA175)</f>
        <v>74.540000000000006</v>
      </c>
    </row>
    <row r="175" spans="1:82" ht="13.8" x14ac:dyDescent="0.25">
      <c r="C175" s="79" t="s">
        <v>579</v>
      </c>
      <c r="D175" s="79"/>
      <c r="E175" s="79"/>
      <c r="F175" s="79"/>
      <c r="G175" s="79"/>
      <c r="H175" s="79"/>
      <c r="I175" s="80">
        <f>IF(E164&lt;&gt;0,K175/E164, 0)</f>
        <v>41814</v>
      </c>
      <c r="J175" s="80"/>
      <c r="K175" s="80">
        <f>L167+L169+L173+L174</f>
        <v>418.14000000000004</v>
      </c>
      <c r="L175" s="80"/>
      <c r="AD175">
        <f>ROUND((Source!AT79/100)*((ROUND(SUMIF(SmtRes!AQ21:'SmtRes'!AQ22,"=1",SmtRes!AD21:'SmtRes'!AD22)*Source!I79, 2)+ROUND(SUMIF(SmtRes!AQ21:'SmtRes'!AQ22,"=1",SmtRes!AC21:'SmtRes'!AC22)*Source!I79, 2))), 2)</f>
        <v>3.93</v>
      </c>
      <c r="AE175">
        <f>ROUND((Source!AU79/100)*((ROUND(SUMIF(SmtRes!AQ21:'SmtRes'!AQ22,"=1",SmtRes!AD21:'SmtRes'!AD22)*Source!I79, 2)+ROUND(SUMIF(SmtRes!AQ21:'SmtRes'!AQ22,"=1",SmtRes!AC21:'SmtRes'!AC22)*Source!I79, 2))), 2)</f>
        <v>1.81</v>
      </c>
      <c r="AN175" s="52">
        <f>L167+L169+L173+L174</f>
        <v>418.14000000000004</v>
      </c>
      <c r="AO175">
        <f>0</f>
        <v>0</v>
      </c>
      <c r="AQ175" t="s">
        <v>580</v>
      </c>
      <c r="AR175" s="52">
        <f>L167</f>
        <v>181.8</v>
      </c>
      <c r="AT175">
        <f>0</f>
        <v>0</v>
      </c>
      <c r="AV175" t="s">
        <v>580</v>
      </c>
      <c r="AW175" s="52">
        <f>L169</f>
        <v>0</v>
      </c>
      <c r="AZ175">
        <f>Source!X79</f>
        <v>161.80000000000001</v>
      </c>
      <c r="BA175">
        <f>Source!Y79</f>
        <v>74.540000000000006</v>
      </c>
      <c r="CD175">
        <v>1</v>
      </c>
    </row>
    <row r="177" spans="1:83" ht="16.8" x14ac:dyDescent="0.25">
      <c r="A177" s="81" t="s">
        <v>602</v>
      </c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</row>
    <row r="178" spans="1:83" ht="135" x14ac:dyDescent="0.25">
      <c r="A178" s="37" t="s">
        <v>138</v>
      </c>
      <c r="B178" s="39" t="s">
        <v>603</v>
      </c>
      <c r="C178" s="39" t="s">
        <v>604</v>
      </c>
      <c r="D178" s="40" t="str">
        <f>Source!H145</f>
        <v>100 ШТ</v>
      </c>
      <c r="E178" s="41">
        <f>Source!K145</f>
        <v>0.01</v>
      </c>
      <c r="F178" s="41"/>
      <c r="G178" s="41">
        <f>Source!I145</f>
        <v>0.01</v>
      </c>
      <c r="H178" s="43"/>
      <c r="I178" s="42"/>
      <c r="J178" s="43"/>
      <c r="K178" s="42"/>
      <c r="L178" s="43"/>
    </row>
    <row r="179" spans="1:83" x14ac:dyDescent="0.25">
      <c r="C179" s="44" t="str">
        <f>"Объем: "&amp;Source!I145&amp;"=1/"&amp;"100"</f>
        <v>Объем: 0,01=1/100</v>
      </c>
    </row>
    <row r="180" spans="1:83" ht="14.4" x14ac:dyDescent="0.25">
      <c r="A180" s="38"/>
      <c r="B180" s="41">
        <v>1</v>
      </c>
      <c r="C180" s="38" t="s">
        <v>572</v>
      </c>
      <c r="D180" s="40" t="s">
        <v>469</v>
      </c>
      <c r="E180" s="45"/>
      <c r="F180" s="41"/>
      <c r="G180" s="45">
        <f>Source!U145</f>
        <v>0.14799999999999999</v>
      </c>
      <c r="H180" s="41"/>
      <c r="I180" s="41"/>
      <c r="J180" s="41"/>
      <c r="K180" s="41"/>
      <c r="L180" s="46">
        <f>SUM(L181:L181)-SUMIF(CE181:CE181, 1, L181:L181)</f>
        <v>42.34</v>
      </c>
    </row>
    <row r="181" spans="1:83" ht="14.4" x14ac:dyDescent="0.25">
      <c r="A181" s="39"/>
      <c r="B181" s="39" t="s">
        <v>479</v>
      </c>
      <c r="C181" s="39" t="s">
        <v>480</v>
      </c>
      <c r="D181" s="40" t="s">
        <v>469</v>
      </c>
      <c r="E181" s="41">
        <v>14.8</v>
      </c>
      <c r="F181" s="41"/>
      <c r="G181" s="41">
        <f>SmtRes!CX23</f>
        <v>0.14799999999999999</v>
      </c>
      <c r="H181" s="43"/>
      <c r="I181" s="42"/>
      <c r="J181" s="43">
        <f>SmtRes!CZ23</f>
        <v>404.65</v>
      </c>
      <c r="K181" s="42">
        <f>ROUND(0.707,7)</f>
        <v>0.70699999999999996</v>
      </c>
      <c r="L181" s="43">
        <f>SmtRes!DI23</f>
        <v>42.34</v>
      </c>
    </row>
    <row r="182" spans="1:83" ht="14.4" x14ac:dyDescent="0.25">
      <c r="A182" s="38"/>
      <c r="B182" s="41">
        <v>2</v>
      </c>
      <c r="C182" s="38" t="s">
        <v>605</v>
      </c>
      <c r="D182" s="40"/>
      <c r="E182" s="45"/>
      <c r="F182" s="41"/>
      <c r="G182" s="45"/>
      <c r="H182" s="41"/>
      <c r="I182" s="41"/>
      <c r="J182" s="41"/>
      <c r="K182" s="41"/>
      <c r="L182" s="46">
        <f>SUM(L183:L185)-SUMIF(CE183:CE185, 1, L183:L185)</f>
        <v>67.61</v>
      </c>
    </row>
    <row r="183" spans="1:83" ht="14.4" x14ac:dyDescent="0.25">
      <c r="A183" s="38"/>
      <c r="B183" s="41"/>
      <c r="C183" s="38" t="s">
        <v>607</v>
      </c>
      <c r="D183" s="40" t="s">
        <v>469</v>
      </c>
      <c r="E183" s="45"/>
      <c r="F183" s="41"/>
      <c r="G183" s="45">
        <f>Source!V145</f>
        <v>6.0024300000000003E-2</v>
      </c>
      <c r="H183" s="41"/>
      <c r="I183" s="41"/>
      <c r="J183" s="41"/>
      <c r="K183" s="41"/>
      <c r="L183" s="46">
        <f>SUMIF(CE184:CE185, 1, L184:L185)</f>
        <v>34.32</v>
      </c>
      <c r="CE183">
        <v>1</v>
      </c>
    </row>
    <row r="184" spans="1:83" ht="14.4" x14ac:dyDescent="0.25">
      <c r="A184" s="39"/>
      <c r="B184" s="39" t="s">
        <v>483</v>
      </c>
      <c r="C184" s="39" t="s">
        <v>485</v>
      </c>
      <c r="D184" s="40" t="s">
        <v>486</v>
      </c>
      <c r="E184" s="41">
        <v>8.49</v>
      </c>
      <c r="F184" s="41">
        <f>ROUND(0.707,7)</f>
        <v>0.70699999999999996</v>
      </c>
      <c r="G184" s="41">
        <f>SmtRes!CX25</f>
        <v>6.0024300000000003E-2</v>
      </c>
      <c r="H184" s="43">
        <f>SmtRes!CZ25</f>
        <v>828.16</v>
      </c>
      <c r="I184" s="42">
        <f>SmtRes!AJ25</f>
        <v>1.36</v>
      </c>
      <c r="J184" s="43">
        <f>ROUND(H184*I184, 2)</f>
        <v>1126.3</v>
      </c>
      <c r="K184" s="42"/>
      <c r="L184" s="43">
        <f>SmtRes!DG25</f>
        <v>67.61</v>
      </c>
    </row>
    <row r="185" spans="1:83" ht="14.4" x14ac:dyDescent="0.25">
      <c r="A185" s="39"/>
      <c r="B185" s="39" t="s">
        <v>487</v>
      </c>
      <c r="C185" s="47" t="s">
        <v>606</v>
      </c>
      <c r="D185" s="48" t="s">
        <v>469</v>
      </c>
      <c r="E185" s="49">
        <f>SmtRes!DO25*SmtRes!AT25</f>
        <v>8.49</v>
      </c>
      <c r="F185" s="49">
        <f>ROUND(0.707,7)</f>
        <v>0.70699999999999996</v>
      </c>
      <c r="G185" s="49">
        <f>ROUND(E185*G178, 7)</f>
        <v>8.4900000000000003E-2</v>
      </c>
      <c r="H185" s="50"/>
      <c r="I185" s="51"/>
      <c r="J185" s="50">
        <f>ROUND(SmtRes!AG25/SmtRes!DO25, 2)</f>
        <v>571.71</v>
      </c>
      <c r="K185" s="51"/>
      <c r="L185" s="50">
        <f>SmtRes!DH25</f>
        <v>34.32</v>
      </c>
      <c r="CE185">
        <v>1</v>
      </c>
    </row>
    <row r="186" spans="1:83" ht="14.4" x14ac:dyDescent="0.25">
      <c r="A186" s="39"/>
      <c r="B186" s="39"/>
      <c r="C186" s="53" t="s">
        <v>574</v>
      </c>
      <c r="D186" s="40"/>
      <c r="E186" s="41"/>
      <c r="F186" s="41"/>
      <c r="G186" s="41"/>
      <c r="H186" s="43"/>
      <c r="I186" s="42"/>
      <c r="J186" s="43"/>
      <c r="K186" s="42"/>
      <c r="L186" s="43">
        <f>L180+L182+L183</f>
        <v>144.27000000000001</v>
      </c>
    </row>
    <row r="187" spans="1:83" ht="14.4" x14ac:dyDescent="0.25">
      <c r="A187" s="39"/>
      <c r="B187" s="39"/>
      <c r="C187" s="39" t="s">
        <v>575</v>
      </c>
      <c r="D187" s="40"/>
      <c r="E187" s="41"/>
      <c r="F187" s="41"/>
      <c r="G187" s="41"/>
      <c r="H187" s="43"/>
      <c r="I187" s="42"/>
      <c r="J187" s="43"/>
      <c r="K187" s="42"/>
      <c r="L187" s="43">
        <f>SUM(AR178:AR190)+SUM(AS178:AS190)+SUM(AT178:AT190)+SUM(AU178:AU190)+SUM(AV178:AV190)</f>
        <v>76.66</v>
      </c>
    </row>
    <row r="188" spans="1:83" ht="41.4" x14ac:dyDescent="0.25">
      <c r="A188" s="39"/>
      <c r="B188" s="39" t="s">
        <v>31</v>
      </c>
      <c r="C188" s="39" t="s">
        <v>576</v>
      </c>
      <c r="D188" s="40" t="s">
        <v>577</v>
      </c>
      <c r="E188" s="41">
        <f>Source!BZ145</f>
        <v>89</v>
      </c>
      <c r="F188" s="41"/>
      <c r="G188" s="41">
        <f>Source!AT145</f>
        <v>89</v>
      </c>
      <c r="H188" s="43"/>
      <c r="I188" s="42"/>
      <c r="J188" s="43"/>
      <c r="K188" s="42"/>
      <c r="L188" s="43">
        <f>SUM(AZ178:AZ190)</f>
        <v>68.23</v>
      </c>
    </row>
    <row r="189" spans="1:83" ht="41.4" x14ac:dyDescent="0.25">
      <c r="A189" s="47"/>
      <c r="B189" s="47" t="s">
        <v>32</v>
      </c>
      <c r="C189" s="47" t="s">
        <v>578</v>
      </c>
      <c r="D189" s="48" t="s">
        <v>577</v>
      </c>
      <c r="E189" s="49">
        <f>Source!CA145</f>
        <v>41</v>
      </c>
      <c r="F189" s="49"/>
      <c r="G189" s="49">
        <f>Source!AU145</f>
        <v>41</v>
      </c>
      <c r="H189" s="50"/>
      <c r="I189" s="51"/>
      <c r="J189" s="50"/>
      <c r="K189" s="51"/>
      <c r="L189" s="50">
        <f>SUM(BA178:BA190)</f>
        <v>31.43</v>
      </c>
    </row>
    <row r="190" spans="1:83" ht="13.8" x14ac:dyDescent="0.25">
      <c r="C190" s="79" t="s">
        <v>579</v>
      </c>
      <c r="D190" s="79"/>
      <c r="E190" s="79"/>
      <c r="F190" s="79"/>
      <c r="G190" s="79"/>
      <c r="H190" s="79"/>
      <c r="I190" s="80">
        <f>IF(E178&lt;&gt;0,K190/E178, 0)</f>
        <v>24393</v>
      </c>
      <c r="J190" s="80"/>
      <c r="K190" s="80">
        <f>L180+L182+L188+L189+L183</f>
        <v>243.93</v>
      </c>
      <c r="L190" s="80"/>
      <c r="AD190">
        <f>ROUND((Source!AT145/100)*((ROUND(SUMIF(SmtRes!AQ23:'SmtRes'!AQ25,"=1",SmtRes!AD23:'SmtRes'!AD25)*Source!I145, 2)+ROUND(SUMIF(SmtRes!AQ23:'SmtRes'!AQ25,"=1",SmtRes!AC23:'SmtRes'!AC25)*Source!I145, 2))), 2)</f>
        <v>8.6999999999999993</v>
      </c>
      <c r="AE190">
        <f>ROUND((Source!AU145/100)*((ROUND(SUMIF(SmtRes!AQ23:'SmtRes'!AQ25,"=1",SmtRes!AD23:'SmtRes'!AD25)*Source!I145, 2)+ROUND(SUMIF(SmtRes!AQ23:'SmtRes'!AQ25,"=1",SmtRes!AC23:'SmtRes'!AC25)*Source!I145, 2))), 2)</f>
        <v>4.01</v>
      </c>
      <c r="AN190" s="52">
        <f>L180+L182+L188+L189+L183</f>
        <v>243.93</v>
      </c>
      <c r="AO190" s="52">
        <f>L182</f>
        <v>67.61</v>
      </c>
      <c r="AQ190" t="s">
        <v>580</v>
      </c>
      <c r="AR190" s="52">
        <f>L180</f>
        <v>42.34</v>
      </c>
      <c r="AT190" s="52">
        <f>L183</f>
        <v>34.32</v>
      </c>
      <c r="AV190" t="s">
        <v>580</v>
      </c>
      <c r="AW190">
        <f>0</f>
        <v>0</v>
      </c>
      <c r="AZ190">
        <f>Source!X145</f>
        <v>68.23</v>
      </c>
      <c r="BA190">
        <f>Source!Y145</f>
        <v>31.43</v>
      </c>
      <c r="CD190">
        <v>1</v>
      </c>
    </row>
    <row r="191" spans="1:83" ht="121.2" x14ac:dyDescent="0.25">
      <c r="A191" s="37" t="s">
        <v>144</v>
      </c>
      <c r="B191" s="39" t="s">
        <v>608</v>
      </c>
      <c r="C191" s="39" t="s">
        <v>609</v>
      </c>
      <c r="D191" s="40" t="str">
        <f>Source!H146</f>
        <v>100 ШТ</v>
      </c>
      <c r="E191" s="41">
        <f>Source!K146</f>
        <v>0.01</v>
      </c>
      <c r="F191" s="41"/>
      <c r="G191" s="41">
        <f>Source!I146</f>
        <v>0.01</v>
      </c>
      <c r="H191" s="43"/>
      <c r="I191" s="42"/>
      <c r="J191" s="43"/>
      <c r="K191" s="42"/>
      <c r="L191" s="43"/>
    </row>
    <row r="192" spans="1:83" x14ac:dyDescent="0.25">
      <c r="C192" s="44" t="str">
        <f>"Объем: "&amp;Source!I146&amp;"=1/"&amp;"100"</f>
        <v>Объем: 0,01=1/100</v>
      </c>
    </row>
    <row r="193" spans="1:83" ht="14.4" x14ac:dyDescent="0.25">
      <c r="A193" s="38"/>
      <c r="B193" s="41">
        <v>1</v>
      </c>
      <c r="C193" s="38" t="s">
        <v>572</v>
      </c>
      <c r="D193" s="40" t="s">
        <v>469</v>
      </c>
      <c r="E193" s="45"/>
      <c r="F193" s="41"/>
      <c r="G193" s="45">
        <f>Source!U146</f>
        <v>0.25800000000000001</v>
      </c>
      <c r="H193" s="41"/>
      <c r="I193" s="41"/>
      <c r="J193" s="41"/>
      <c r="K193" s="41"/>
      <c r="L193" s="46">
        <f>SUM(L194:L194)-SUMIF(CE194:CE194, 1, L194:L194)</f>
        <v>73.81</v>
      </c>
    </row>
    <row r="194" spans="1:83" ht="14.4" x14ac:dyDescent="0.25">
      <c r="A194" s="39"/>
      <c r="B194" s="39" t="s">
        <v>479</v>
      </c>
      <c r="C194" s="39" t="s">
        <v>480</v>
      </c>
      <c r="D194" s="40" t="s">
        <v>469</v>
      </c>
      <c r="E194" s="41">
        <v>25.8</v>
      </c>
      <c r="F194" s="41"/>
      <c r="G194" s="41">
        <f>SmtRes!CX26</f>
        <v>0.25800000000000001</v>
      </c>
      <c r="H194" s="43"/>
      <c r="I194" s="42"/>
      <c r="J194" s="43">
        <f>SmtRes!CZ26</f>
        <v>404.65</v>
      </c>
      <c r="K194" s="42">
        <f>ROUND(0.707,7)</f>
        <v>0.70699999999999996</v>
      </c>
      <c r="L194" s="43">
        <f>SmtRes!DI26</f>
        <v>73.81</v>
      </c>
    </row>
    <row r="195" spans="1:83" ht="14.4" x14ac:dyDescent="0.25">
      <c r="A195" s="38"/>
      <c r="B195" s="41">
        <v>2</v>
      </c>
      <c r="C195" s="38" t="s">
        <v>605</v>
      </c>
      <c r="D195" s="40"/>
      <c r="E195" s="45"/>
      <c r="F195" s="41"/>
      <c r="G195" s="45"/>
      <c r="H195" s="41"/>
      <c r="I195" s="41"/>
      <c r="J195" s="41"/>
      <c r="K195" s="41"/>
      <c r="L195" s="46">
        <f>SUM(L196:L198)-SUMIF(CE196:CE198, 1, L196:L198)</f>
        <v>117.84999999999998</v>
      </c>
    </row>
    <row r="196" spans="1:83" ht="14.4" x14ac:dyDescent="0.25">
      <c r="A196" s="38"/>
      <c r="B196" s="41"/>
      <c r="C196" s="38" t="s">
        <v>607</v>
      </c>
      <c r="D196" s="40" t="s">
        <v>469</v>
      </c>
      <c r="E196" s="45"/>
      <c r="F196" s="41"/>
      <c r="G196" s="45">
        <f>Source!V146</f>
        <v>0.10463600000000001</v>
      </c>
      <c r="H196" s="41"/>
      <c r="I196" s="41"/>
      <c r="J196" s="41"/>
      <c r="K196" s="41"/>
      <c r="L196" s="46">
        <f>SUMIF(CE197:CE198, 1, L197:L198)</f>
        <v>59.82</v>
      </c>
      <c r="CE196">
        <v>1</v>
      </c>
    </row>
    <row r="197" spans="1:83" ht="14.4" x14ac:dyDescent="0.25">
      <c r="A197" s="39"/>
      <c r="B197" s="39" t="s">
        <v>483</v>
      </c>
      <c r="C197" s="39" t="s">
        <v>485</v>
      </c>
      <c r="D197" s="40" t="s">
        <v>486</v>
      </c>
      <c r="E197" s="41">
        <v>14.8</v>
      </c>
      <c r="F197" s="41">
        <f>ROUND(0.707,7)</f>
        <v>0.70699999999999996</v>
      </c>
      <c r="G197" s="41">
        <f>SmtRes!CX28</f>
        <v>0.10463600000000001</v>
      </c>
      <c r="H197" s="43">
        <f>SmtRes!CZ28</f>
        <v>828.16</v>
      </c>
      <c r="I197" s="42">
        <f>SmtRes!AJ28</f>
        <v>1.36</v>
      </c>
      <c r="J197" s="43">
        <f>ROUND(H197*I197, 2)</f>
        <v>1126.3</v>
      </c>
      <c r="K197" s="42"/>
      <c r="L197" s="43">
        <f>SmtRes!DG28</f>
        <v>117.85</v>
      </c>
    </row>
    <row r="198" spans="1:83" ht="14.4" x14ac:dyDescent="0.25">
      <c r="A198" s="39"/>
      <c r="B198" s="39" t="s">
        <v>487</v>
      </c>
      <c r="C198" s="47" t="s">
        <v>606</v>
      </c>
      <c r="D198" s="48" t="s">
        <v>469</v>
      </c>
      <c r="E198" s="49">
        <f>SmtRes!DO28*SmtRes!AT28</f>
        <v>14.8</v>
      </c>
      <c r="F198" s="49">
        <f>ROUND(0.707,7)</f>
        <v>0.70699999999999996</v>
      </c>
      <c r="G198" s="49">
        <f>ROUND(E198*G191, 7)</f>
        <v>0.14799999999999999</v>
      </c>
      <c r="H198" s="50"/>
      <c r="I198" s="51"/>
      <c r="J198" s="50">
        <f>ROUND(SmtRes!AG28/SmtRes!DO28, 2)</f>
        <v>571.71</v>
      </c>
      <c r="K198" s="51"/>
      <c r="L198" s="50">
        <f>SmtRes!DH28</f>
        <v>59.82</v>
      </c>
      <c r="CE198">
        <v>1</v>
      </c>
    </row>
    <row r="199" spans="1:83" ht="14.4" x14ac:dyDescent="0.25">
      <c r="A199" s="39"/>
      <c r="B199" s="39"/>
      <c r="C199" s="53" t="s">
        <v>574</v>
      </c>
      <c r="D199" s="40"/>
      <c r="E199" s="41"/>
      <c r="F199" s="41"/>
      <c r="G199" s="41"/>
      <c r="H199" s="43"/>
      <c r="I199" s="42"/>
      <c r="J199" s="43"/>
      <c r="K199" s="42"/>
      <c r="L199" s="43">
        <f>L193+L195+L196</f>
        <v>251.47999999999996</v>
      </c>
    </row>
    <row r="200" spans="1:83" ht="14.4" x14ac:dyDescent="0.25">
      <c r="A200" s="39"/>
      <c r="B200" s="39"/>
      <c r="C200" s="39" t="s">
        <v>575</v>
      </c>
      <c r="D200" s="40"/>
      <c r="E200" s="41"/>
      <c r="F200" s="41"/>
      <c r="G200" s="41"/>
      <c r="H200" s="43"/>
      <c r="I200" s="42"/>
      <c r="J200" s="43"/>
      <c r="K200" s="42"/>
      <c r="L200" s="43">
        <f>SUM(AR191:AR203)+SUM(AS191:AS203)+SUM(AT191:AT203)+SUM(AU191:AU203)+SUM(AV191:AV203)</f>
        <v>133.63</v>
      </c>
    </row>
    <row r="201" spans="1:83" ht="41.4" x14ac:dyDescent="0.25">
      <c r="A201" s="39"/>
      <c r="B201" s="39" t="s">
        <v>31</v>
      </c>
      <c r="C201" s="39" t="s">
        <v>576</v>
      </c>
      <c r="D201" s="40" t="s">
        <v>577</v>
      </c>
      <c r="E201" s="41">
        <f>Source!BZ146</f>
        <v>89</v>
      </c>
      <c r="F201" s="41"/>
      <c r="G201" s="41">
        <f>Source!AT146</f>
        <v>89</v>
      </c>
      <c r="H201" s="43"/>
      <c r="I201" s="42"/>
      <c r="J201" s="43"/>
      <c r="K201" s="42"/>
      <c r="L201" s="43">
        <f>SUM(AZ191:AZ203)</f>
        <v>118.93</v>
      </c>
    </row>
    <row r="202" spans="1:83" ht="41.4" x14ac:dyDescent="0.25">
      <c r="A202" s="47"/>
      <c r="B202" s="47" t="s">
        <v>32</v>
      </c>
      <c r="C202" s="47" t="s">
        <v>578</v>
      </c>
      <c r="D202" s="48" t="s">
        <v>577</v>
      </c>
      <c r="E202" s="49">
        <f>Source!CA146</f>
        <v>41</v>
      </c>
      <c r="F202" s="49"/>
      <c r="G202" s="49">
        <f>Source!AU146</f>
        <v>41</v>
      </c>
      <c r="H202" s="50"/>
      <c r="I202" s="51"/>
      <c r="J202" s="50"/>
      <c r="K202" s="51"/>
      <c r="L202" s="50">
        <f>SUM(BA191:BA203)</f>
        <v>54.79</v>
      </c>
    </row>
    <row r="203" spans="1:83" ht="13.8" x14ac:dyDescent="0.25">
      <c r="C203" s="79" t="s">
        <v>579</v>
      </c>
      <c r="D203" s="79"/>
      <c r="E203" s="79"/>
      <c r="F203" s="79"/>
      <c r="G203" s="79"/>
      <c r="H203" s="79"/>
      <c r="I203" s="80">
        <f>IF(E191&lt;&gt;0,K203/E191, 0)</f>
        <v>42520</v>
      </c>
      <c r="J203" s="80"/>
      <c r="K203" s="80">
        <f>L193+L195+L201+L202+L196</f>
        <v>425.2</v>
      </c>
      <c r="L203" s="80"/>
      <c r="AD203">
        <f>ROUND((Source!AT146/100)*((ROUND(SUMIF(SmtRes!AQ26:'SmtRes'!AQ28,"=1",SmtRes!AD26:'SmtRes'!AD28)*Source!I146, 2)+ROUND(SUMIF(SmtRes!AQ26:'SmtRes'!AQ28,"=1",SmtRes!AC26:'SmtRes'!AC28)*Source!I146, 2))), 2)</f>
        <v>8.6999999999999993</v>
      </c>
      <c r="AE203">
        <f>ROUND((Source!AU146/100)*((ROUND(SUMIF(SmtRes!AQ26:'SmtRes'!AQ28,"=1",SmtRes!AD26:'SmtRes'!AD28)*Source!I146, 2)+ROUND(SUMIF(SmtRes!AQ26:'SmtRes'!AQ28,"=1",SmtRes!AC26:'SmtRes'!AC28)*Source!I146, 2))), 2)</f>
        <v>4.01</v>
      </c>
      <c r="AN203" s="52">
        <f>L193+L195+L201+L202+L196</f>
        <v>425.2</v>
      </c>
      <c r="AO203" s="52">
        <f>L195</f>
        <v>117.84999999999998</v>
      </c>
      <c r="AQ203" t="s">
        <v>580</v>
      </c>
      <c r="AR203" s="52">
        <f>L193</f>
        <v>73.81</v>
      </c>
      <c r="AT203" s="52">
        <f>L196</f>
        <v>59.82</v>
      </c>
      <c r="AV203" t="s">
        <v>580</v>
      </c>
      <c r="AW203">
        <f>0</f>
        <v>0</v>
      </c>
      <c r="AZ203">
        <f>Source!X146</f>
        <v>118.93</v>
      </c>
      <c r="BA203">
        <f>Source!Y146</f>
        <v>54.79</v>
      </c>
      <c r="CD203">
        <v>1</v>
      </c>
    </row>
    <row r="204" spans="1:83" ht="121.2" x14ac:dyDescent="0.25">
      <c r="A204" s="37" t="s">
        <v>148</v>
      </c>
      <c r="B204" s="39" t="s">
        <v>610</v>
      </c>
      <c r="C204" s="39" t="s">
        <v>611</v>
      </c>
      <c r="D204" s="40" t="str">
        <f>Source!H147</f>
        <v>100 ШТ</v>
      </c>
      <c r="E204" s="41">
        <f>Source!K147</f>
        <v>0.01</v>
      </c>
      <c r="F204" s="41"/>
      <c r="G204" s="41">
        <f>Source!I147</f>
        <v>0.01</v>
      </c>
      <c r="H204" s="43"/>
      <c r="I204" s="42"/>
      <c r="J204" s="43"/>
      <c r="K204" s="42"/>
      <c r="L204" s="43"/>
    </row>
    <row r="205" spans="1:83" x14ac:dyDescent="0.25">
      <c r="C205" s="44" t="str">
        <f>"Объем: "&amp;Source!I147&amp;"=1/"&amp;"100"</f>
        <v>Объем: 0,01=1/100</v>
      </c>
    </row>
    <row r="206" spans="1:83" ht="14.4" x14ac:dyDescent="0.25">
      <c r="A206" s="38"/>
      <c r="B206" s="41">
        <v>1</v>
      </c>
      <c r="C206" s="38" t="s">
        <v>572</v>
      </c>
      <c r="D206" s="40" t="s">
        <v>469</v>
      </c>
      <c r="E206" s="45"/>
      <c r="F206" s="41"/>
      <c r="G206" s="45">
        <f>Source!U147</f>
        <v>0.41899999999999998</v>
      </c>
      <c r="H206" s="41"/>
      <c r="I206" s="41"/>
      <c r="J206" s="41"/>
      <c r="K206" s="41"/>
      <c r="L206" s="46">
        <f>SUM(L207:L207)-SUMIF(CE207:CE207, 1, L207:L207)</f>
        <v>119.87</v>
      </c>
    </row>
    <row r="207" spans="1:83" ht="14.4" x14ac:dyDescent="0.25">
      <c r="A207" s="39"/>
      <c r="B207" s="39" t="s">
        <v>479</v>
      </c>
      <c r="C207" s="39" t="s">
        <v>480</v>
      </c>
      <c r="D207" s="40" t="s">
        <v>469</v>
      </c>
      <c r="E207" s="41">
        <v>41.9</v>
      </c>
      <c r="F207" s="41"/>
      <c r="G207" s="41">
        <f>SmtRes!CX29</f>
        <v>0.41899999999999998</v>
      </c>
      <c r="H207" s="43"/>
      <c r="I207" s="42"/>
      <c r="J207" s="43">
        <f>SmtRes!CZ29</f>
        <v>404.65</v>
      </c>
      <c r="K207" s="42">
        <f>ROUND(0.707,7)</f>
        <v>0.70699999999999996</v>
      </c>
      <c r="L207" s="43">
        <f>SmtRes!DI29</f>
        <v>119.87</v>
      </c>
    </row>
    <row r="208" spans="1:83" ht="14.4" x14ac:dyDescent="0.25">
      <c r="A208" s="38"/>
      <c r="B208" s="41">
        <v>2</v>
      </c>
      <c r="C208" s="38" t="s">
        <v>605</v>
      </c>
      <c r="D208" s="40"/>
      <c r="E208" s="45"/>
      <c r="F208" s="41"/>
      <c r="G208" s="45"/>
      <c r="H208" s="41"/>
      <c r="I208" s="41"/>
      <c r="J208" s="41"/>
      <c r="K208" s="41"/>
      <c r="L208" s="46">
        <f>SUM(L209:L211)-SUMIF(CE209:CE211, 1, L209:L211)</f>
        <v>191.10999999999999</v>
      </c>
    </row>
    <row r="209" spans="1:83" ht="14.4" x14ac:dyDescent="0.25">
      <c r="A209" s="38"/>
      <c r="B209" s="41"/>
      <c r="C209" s="38" t="s">
        <v>607</v>
      </c>
      <c r="D209" s="40" t="s">
        <v>469</v>
      </c>
      <c r="E209" s="45"/>
      <c r="F209" s="41"/>
      <c r="G209" s="45">
        <f>Source!V147</f>
        <v>0.16968</v>
      </c>
      <c r="H209" s="41"/>
      <c r="I209" s="41"/>
      <c r="J209" s="41"/>
      <c r="K209" s="41"/>
      <c r="L209" s="46">
        <f>SUMIF(CE210:CE211, 1, L210:L211)</f>
        <v>97.01</v>
      </c>
      <c r="CE209">
        <v>1</v>
      </c>
    </row>
    <row r="210" spans="1:83" ht="14.4" x14ac:dyDescent="0.25">
      <c r="A210" s="39"/>
      <c r="B210" s="39" t="s">
        <v>483</v>
      </c>
      <c r="C210" s="39" t="s">
        <v>485</v>
      </c>
      <c r="D210" s="40" t="s">
        <v>486</v>
      </c>
      <c r="E210" s="41">
        <v>24</v>
      </c>
      <c r="F210" s="41">
        <f>ROUND(0.707,7)</f>
        <v>0.70699999999999996</v>
      </c>
      <c r="G210" s="41">
        <f>SmtRes!CX31</f>
        <v>0.16968</v>
      </c>
      <c r="H210" s="43">
        <f>SmtRes!CZ31</f>
        <v>828.16</v>
      </c>
      <c r="I210" s="42">
        <f>SmtRes!AJ31</f>
        <v>1.36</v>
      </c>
      <c r="J210" s="43">
        <f>ROUND(H210*I210, 2)</f>
        <v>1126.3</v>
      </c>
      <c r="K210" s="42"/>
      <c r="L210" s="43">
        <f>SmtRes!DG31</f>
        <v>191.11</v>
      </c>
    </row>
    <row r="211" spans="1:83" ht="14.4" x14ac:dyDescent="0.25">
      <c r="A211" s="39"/>
      <c r="B211" s="39" t="s">
        <v>487</v>
      </c>
      <c r="C211" s="47" t="s">
        <v>606</v>
      </c>
      <c r="D211" s="48" t="s">
        <v>469</v>
      </c>
      <c r="E211" s="49">
        <f>SmtRes!DO31*SmtRes!AT31</f>
        <v>24</v>
      </c>
      <c r="F211" s="49">
        <f>ROUND(0.707,7)</f>
        <v>0.70699999999999996</v>
      </c>
      <c r="G211" s="49">
        <f>ROUND(E211*G204, 7)</f>
        <v>0.24</v>
      </c>
      <c r="H211" s="50"/>
      <c r="I211" s="51"/>
      <c r="J211" s="50">
        <f>ROUND(SmtRes!AG31/SmtRes!DO31, 2)</f>
        <v>571.71</v>
      </c>
      <c r="K211" s="51"/>
      <c r="L211" s="50">
        <f>SmtRes!DH31</f>
        <v>97.01</v>
      </c>
      <c r="CE211">
        <v>1</v>
      </c>
    </row>
    <row r="212" spans="1:83" ht="14.4" x14ac:dyDescent="0.25">
      <c r="A212" s="39"/>
      <c r="B212" s="39"/>
      <c r="C212" s="53" t="s">
        <v>574</v>
      </c>
      <c r="D212" s="40"/>
      <c r="E212" s="41"/>
      <c r="F212" s="41"/>
      <c r="G212" s="41"/>
      <c r="H212" s="43"/>
      <c r="I212" s="42"/>
      <c r="J212" s="43"/>
      <c r="K212" s="42"/>
      <c r="L212" s="43">
        <f>L206+L208+L209</f>
        <v>407.99</v>
      </c>
    </row>
    <row r="213" spans="1:83" ht="14.4" x14ac:dyDescent="0.25">
      <c r="A213" s="39"/>
      <c r="B213" s="39"/>
      <c r="C213" s="39" t="s">
        <v>575</v>
      </c>
      <c r="D213" s="40"/>
      <c r="E213" s="41"/>
      <c r="F213" s="41"/>
      <c r="G213" s="41"/>
      <c r="H213" s="43"/>
      <c r="I213" s="42"/>
      <c r="J213" s="43"/>
      <c r="K213" s="42"/>
      <c r="L213" s="43">
        <f>SUM(AR204:AR216)+SUM(AS204:AS216)+SUM(AT204:AT216)+SUM(AU204:AU216)+SUM(AV204:AV216)</f>
        <v>216.88</v>
      </c>
    </row>
    <row r="214" spans="1:83" ht="41.4" x14ac:dyDescent="0.25">
      <c r="A214" s="39"/>
      <c r="B214" s="39" t="s">
        <v>31</v>
      </c>
      <c r="C214" s="39" t="s">
        <v>576</v>
      </c>
      <c r="D214" s="40" t="s">
        <v>577</v>
      </c>
      <c r="E214" s="41">
        <f>Source!BZ147</f>
        <v>89</v>
      </c>
      <c r="F214" s="41"/>
      <c r="G214" s="41">
        <f>Source!AT147</f>
        <v>89</v>
      </c>
      <c r="H214" s="43"/>
      <c r="I214" s="42"/>
      <c r="J214" s="43"/>
      <c r="K214" s="42"/>
      <c r="L214" s="43">
        <f>SUM(AZ204:AZ216)</f>
        <v>193.02</v>
      </c>
    </row>
    <row r="215" spans="1:83" ht="41.4" x14ac:dyDescent="0.25">
      <c r="A215" s="47"/>
      <c r="B215" s="47" t="s">
        <v>32</v>
      </c>
      <c r="C215" s="47" t="s">
        <v>578</v>
      </c>
      <c r="D215" s="48" t="s">
        <v>577</v>
      </c>
      <c r="E215" s="49">
        <f>Source!CA147</f>
        <v>41</v>
      </c>
      <c r="F215" s="49"/>
      <c r="G215" s="49">
        <f>Source!AU147</f>
        <v>41</v>
      </c>
      <c r="H215" s="50"/>
      <c r="I215" s="51"/>
      <c r="J215" s="50"/>
      <c r="K215" s="51"/>
      <c r="L215" s="50">
        <f>SUM(BA204:BA216)</f>
        <v>88.92</v>
      </c>
    </row>
    <row r="216" spans="1:83" ht="13.8" x14ac:dyDescent="0.25">
      <c r="C216" s="79" t="s">
        <v>579</v>
      </c>
      <c r="D216" s="79"/>
      <c r="E216" s="79"/>
      <c r="F216" s="79"/>
      <c r="G216" s="79"/>
      <c r="H216" s="79"/>
      <c r="I216" s="80">
        <f>IF(E204&lt;&gt;0,K216/E204, 0)</f>
        <v>68993</v>
      </c>
      <c r="J216" s="80"/>
      <c r="K216" s="80">
        <f>L206+L208+L214+L215+L209</f>
        <v>689.93</v>
      </c>
      <c r="L216" s="80"/>
      <c r="AD216">
        <f>ROUND((Source!AT147/100)*((ROUND(SUMIF(SmtRes!AQ29:'SmtRes'!AQ31,"=1",SmtRes!AD29:'SmtRes'!AD31)*Source!I147, 2)+ROUND(SUMIF(SmtRes!AQ29:'SmtRes'!AQ31,"=1",SmtRes!AC29:'SmtRes'!AC31)*Source!I147, 2))), 2)</f>
        <v>8.6999999999999993</v>
      </c>
      <c r="AE216">
        <f>ROUND((Source!AU147/100)*((ROUND(SUMIF(SmtRes!AQ29:'SmtRes'!AQ31,"=1",SmtRes!AD29:'SmtRes'!AD31)*Source!I147, 2)+ROUND(SUMIF(SmtRes!AQ29:'SmtRes'!AQ31,"=1",SmtRes!AC29:'SmtRes'!AC31)*Source!I147, 2))), 2)</f>
        <v>4.01</v>
      </c>
      <c r="AN216" s="52">
        <f>L206+L208+L214+L215+L209</f>
        <v>689.93</v>
      </c>
      <c r="AO216" s="52">
        <f>L208</f>
        <v>191.10999999999999</v>
      </c>
      <c r="AQ216" t="s">
        <v>580</v>
      </c>
      <c r="AR216" s="52">
        <f>L206</f>
        <v>119.87</v>
      </c>
      <c r="AT216" s="52">
        <f>L209</f>
        <v>97.01</v>
      </c>
      <c r="AV216" t="s">
        <v>580</v>
      </c>
      <c r="AW216">
        <f>0</f>
        <v>0</v>
      </c>
      <c r="AZ216">
        <f>Source!X147</f>
        <v>193.02</v>
      </c>
      <c r="BA216">
        <f>Source!Y147</f>
        <v>88.92</v>
      </c>
      <c r="CD216">
        <v>1</v>
      </c>
    </row>
    <row r="217" spans="1:83" ht="135" x14ac:dyDescent="0.25">
      <c r="A217" s="37" t="s">
        <v>152</v>
      </c>
      <c r="B217" s="39" t="s">
        <v>612</v>
      </c>
      <c r="C217" s="39" t="s">
        <v>613</v>
      </c>
      <c r="D217" s="40" t="str">
        <f>Source!H148</f>
        <v>100 ШТ</v>
      </c>
      <c r="E217" s="41">
        <f>Source!K148</f>
        <v>0.01</v>
      </c>
      <c r="F217" s="41"/>
      <c r="G217" s="41">
        <f>Source!I148</f>
        <v>0.01</v>
      </c>
      <c r="H217" s="43"/>
      <c r="I217" s="42"/>
      <c r="J217" s="43"/>
      <c r="K217" s="42"/>
      <c r="L217" s="43"/>
    </row>
    <row r="218" spans="1:83" x14ac:dyDescent="0.25">
      <c r="C218" s="44" t="str">
        <f>"Объем: "&amp;Source!I148&amp;"=1/"&amp;"100"</f>
        <v>Объем: 0,01=1/100</v>
      </c>
    </row>
    <row r="219" spans="1:83" ht="14.4" x14ac:dyDescent="0.25">
      <c r="A219" s="38"/>
      <c r="B219" s="41">
        <v>1</v>
      </c>
      <c r="C219" s="38" t="s">
        <v>572</v>
      </c>
      <c r="D219" s="40" t="s">
        <v>469</v>
      </c>
      <c r="E219" s="45"/>
      <c r="F219" s="41"/>
      <c r="G219" s="45">
        <f>Source!U148</f>
        <v>6.4600000000000005E-2</v>
      </c>
      <c r="H219" s="41"/>
      <c r="I219" s="41"/>
      <c r="J219" s="41"/>
      <c r="K219" s="41"/>
      <c r="L219" s="46">
        <f>SUM(L220:L220)-SUMIF(CE220:CE220, 1, L220:L220)</f>
        <v>18.48</v>
      </c>
    </row>
    <row r="220" spans="1:83" ht="14.4" x14ac:dyDescent="0.25">
      <c r="A220" s="39"/>
      <c r="B220" s="39" t="s">
        <v>479</v>
      </c>
      <c r="C220" s="39" t="s">
        <v>480</v>
      </c>
      <c r="D220" s="40" t="s">
        <v>469</v>
      </c>
      <c r="E220" s="41">
        <v>6.46</v>
      </c>
      <c r="F220" s="41"/>
      <c r="G220" s="41">
        <f>SmtRes!CX32</f>
        <v>6.4600000000000005E-2</v>
      </c>
      <c r="H220" s="43"/>
      <c r="I220" s="42"/>
      <c r="J220" s="43">
        <f>SmtRes!CZ32</f>
        <v>404.65</v>
      </c>
      <c r="K220" s="42">
        <f>ROUND(0.707,7)</f>
        <v>0.70699999999999996</v>
      </c>
      <c r="L220" s="43">
        <f>SmtRes!DI32</f>
        <v>18.48</v>
      </c>
    </row>
    <row r="221" spans="1:83" ht="14.4" x14ac:dyDescent="0.25">
      <c r="A221" s="38"/>
      <c r="B221" s="41">
        <v>2</v>
      </c>
      <c r="C221" s="38" t="s">
        <v>605</v>
      </c>
      <c r="D221" s="40"/>
      <c r="E221" s="45"/>
      <c r="F221" s="41"/>
      <c r="G221" s="45"/>
      <c r="H221" s="41"/>
      <c r="I221" s="41"/>
      <c r="J221" s="41"/>
      <c r="K221" s="41"/>
      <c r="L221" s="46">
        <f>SUM(L222:L224)-SUMIF(CE222:CE224, 1, L222:L224)</f>
        <v>23.82</v>
      </c>
    </row>
    <row r="222" spans="1:83" ht="14.4" x14ac:dyDescent="0.25">
      <c r="A222" s="38"/>
      <c r="B222" s="41"/>
      <c r="C222" s="38" t="s">
        <v>607</v>
      </c>
      <c r="D222" s="40" t="s">
        <v>469</v>
      </c>
      <c r="E222" s="45"/>
      <c r="F222" s="41"/>
      <c r="G222" s="45">
        <f>Source!V148</f>
        <v>2.6088299999999998E-2</v>
      </c>
      <c r="H222" s="41"/>
      <c r="I222" s="41"/>
      <c r="J222" s="41"/>
      <c r="K222" s="41"/>
      <c r="L222" s="46">
        <f>SUMIF(CE223:CE224, 1, L223:L224)</f>
        <v>14.91</v>
      </c>
      <c r="CE222">
        <v>1</v>
      </c>
    </row>
    <row r="223" spans="1:83" ht="27.6" x14ac:dyDescent="0.25">
      <c r="A223" s="39"/>
      <c r="B223" s="39" t="s">
        <v>488</v>
      </c>
      <c r="C223" s="39" t="s">
        <v>490</v>
      </c>
      <c r="D223" s="40" t="s">
        <v>486</v>
      </c>
      <c r="E223" s="41">
        <v>3.69</v>
      </c>
      <c r="F223" s="41">
        <f>ROUND(0.707,7)</f>
        <v>0.70699999999999996</v>
      </c>
      <c r="G223" s="41">
        <f>SmtRes!CX34</f>
        <v>2.6088299999999998E-2</v>
      </c>
      <c r="H223" s="43">
        <f>SmtRes!CZ34</f>
        <v>724.75</v>
      </c>
      <c r="I223" s="42">
        <f>SmtRes!AJ34</f>
        <v>1.26</v>
      </c>
      <c r="J223" s="43">
        <f>ROUND(H223*I223, 2)</f>
        <v>913.19</v>
      </c>
      <c r="K223" s="42"/>
      <c r="L223" s="43">
        <f>SmtRes!DG34</f>
        <v>23.82</v>
      </c>
    </row>
    <row r="224" spans="1:83" ht="14.4" x14ac:dyDescent="0.25">
      <c r="A224" s="39"/>
      <c r="B224" s="39" t="s">
        <v>487</v>
      </c>
      <c r="C224" s="47" t="s">
        <v>606</v>
      </c>
      <c r="D224" s="48" t="s">
        <v>469</v>
      </c>
      <c r="E224" s="49">
        <f>SmtRes!DO34*SmtRes!AT34</f>
        <v>3.69</v>
      </c>
      <c r="F224" s="49">
        <f>ROUND(0.707,7)</f>
        <v>0.70699999999999996</v>
      </c>
      <c r="G224" s="49">
        <f>ROUND(E224*G217, 7)</f>
        <v>3.6900000000000002E-2</v>
      </c>
      <c r="H224" s="50"/>
      <c r="I224" s="51"/>
      <c r="J224" s="50">
        <f>ROUND(SmtRes!AG34/SmtRes!DO34, 2)</f>
        <v>571.71</v>
      </c>
      <c r="K224" s="51"/>
      <c r="L224" s="50">
        <f>SmtRes!DH34</f>
        <v>14.91</v>
      </c>
      <c r="CE224">
        <v>1</v>
      </c>
    </row>
    <row r="225" spans="1:83" ht="14.4" x14ac:dyDescent="0.25">
      <c r="A225" s="39"/>
      <c r="B225" s="39"/>
      <c r="C225" s="53" t="s">
        <v>574</v>
      </c>
      <c r="D225" s="40"/>
      <c r="E225" s="41"/>
      <c r="F225" s="41"/>
      <c r="G225" s="41"/>
      <c r="H225" s="43"/>
      <c r="I225" s="42"/>
      <c r="J225" s="43"/>
      <c r="K225" s="42"/>
      <c r="L225" s="43">
        <f>L219+L221+L222</f>
        <v>57.209999999999994</v>
      </c>
    </row>
    <row r="226" spans="1:83" ht="14.4" x14ac:dyDescent="0.25">
      <c r="A226" s="39"/>
      <c r="B226" s="39"/>
      <c r="C226" s="39" t="s">
        <v>575</v>
      </c>
      <c r="D226" s="40"/>
      <c r="E226" s="41"/>
      <c r="F226" s="41"/>
      <c r="G226" s="41"/>
      <c r="H226" s="43"/>
      <c r="I226" s="42"/>
      <c r="J226" s="43"/>
      <c r="K226" s="42"/>
      <c r="L226" s="43">
        <f>SUM(AR217:AR229)+SUM(AS217:AS229)+SUM(AT217:AT229)+SUM(AU217:AU229)+SUM(AV217:AV229)</f>
        <v>33.39</v>
      </c>
    </row>
    <row r="227" spans="1:83" ht="41.4" x14ac:dyDescent="0.25">
      <c r="A227" s="39"/>
      <c r="B227" s="39" t="s">
        <v>31</v>
      </c>
      <c r="C227" s="39" t="s">
        <v>576</v>
      </c>
      <c r="D227" s="40" t="s">
        <v>577</v>
      </c>
      <c r="E227" s="41">
        <f>Source!BZ148</f>
        <v>89</v>
      </c>
      <c r="F227" s="41"/>
      <c r="G227" s="41">
        <f>Source!AT148</f>
        <v>89</v>
      </c>
      <c r="H227" s="43"/>
      <c r="I227" s="42"/>
      <c r="J227" s="43"/>
      <c r="K227" s="42"/>
      <c r="L227" s="43">
        <f>SUM(AZ217:AZ229)</f>
        <v>29.72</v>
      </c>
    </row>
    <row r="228" spans="1:83" ht="41.4" x14ac:dyDescent="0.25">
      <c r="A228" s="47"/>
      <c r="B228" s="47" t="s">
        <v>32</v>
      </c>
      <c r="C228" s="47" t="s">
        <v>578</v>
      </c>
      <c r="D228" s="48" t="s">
        <v>577</v>
      </c>
      <c r="E228" s="49">
        <f>Source!CA148</f>
        <v>41</v>
      </c>
      <c r="F228" s="49"/>
      <c r="G228" s="49">
        <f>Source!AU148</f>
        <v>41</v>
      </c>
      <c r="H228" s="50"/>
      <c r="I228" s="51"/>
      <c r="J228" s="50"/>
      <c r="K228" s="51"/>
      <c r="L228" s="50">
        <f>SUM(BA217:BA229)</f>
        <v>13.69</v>
      </c>
    </row>
    <row r="229" spans="1:83" ht="13.8" x14ac:dyDescent="0.25">
      <c r="C229" s="79" t="s">
        <v>579</v>
      </c>
      <c r="D229" s="79"/>
      <c r="E229" s="79"/>
      <c r="F229" s="79"/>
      <c r="G229" s="79"/>
      <c r="H229" s="79"/>
      <c r="I229" s="80">
        <f>IF(E217&lt;&gt;0,K229/E217, 0)</f>
        <v>10061.999999999998</v>
      </c>
      <c r="J229" s="80"/>
      <c r="K229" s="80">
        <f>L219+L221+L227+L228+L222</f>
        <v>100.61999999999999</v>
      </c>
      <c r="L229" s="80"/>
      <c r="AD229">
        <f>ROUND((Source!AT148/100)*((ROUND(SUMIF(SmtRes!AQ32:'SmtRes'!AQ34,"=1",SmtRes!AD32:'SmtRes'!AD34)*Source!I148, 2)+ROUND(SUMIF(SmtRes!AQ32:'SmtRes'!AQ34,"=1",SmtRes!AC32:'SmtRes'!AC34)*Source!I148, 2))), 2)</f>
        <v>8.6999999999999993</v>
      </c>
      <c r="AE229">
        <f>ROUND((Source!AU148/100)*((ROUND(SUMIF(SmtRes!AQ32:'SmtRes'!AQ34,"=1",SmtRes!AD32:'SmtRes'!AD34)*Source!I148, 2)+ROUND(SUMIF(SmtRes!AQ32:'SmtRes'!AQ34,"=1",SmtRes!AC32:'SmtRes'!AC34)*Source!I148, 2))), 2)</f>
        <v>4.01</v>
      </c>
      <c r="AN229" s="52">
        <f>L219+L221+L227+L228+L222</f>
        <v>100.61999999999999</v>
      </c>
      <c r="AO229" s="52">
        <f>L221</f>
        <v>23.82</v>
      </c>
      <c r="AQ229" t="s">
        <v>580</v>
      </c>
      <c r="AR229" s="52">
        <f>L219</f>
        <v>18.48</v>
      </c>
      <c r="AT229" s="52">
        <f>L222</f>
        <v>14.91</v>
      </c>
      <c r="AV229" t="s">
        <v>580</v>
      </c>
      <c r="AW229">
        <f>0</f>
        <v>0</v>
      </c>
      <c r="AZ229">
        <f>Source!X148</f>
        <v>29.72</v>
      </c>
      <c r="BA229">
        <f>Source!Y148</f>
        <v>13.69</v>
      </c>
      <c r="CD229">
        <v>1</v>
      </c>
    </row>
    <row r="230" spans="1:83" ht="121.2" x14ac:dyDescent="0.25">
      <c r="A230" s="37" t="s">
        <v>156</v>
      </c>
      <c r="B230" s="39" t="s">
        <v>614</v>
      </c>
      <c r="C230" s="39" t="s">
        <v>615</v>
      </c>
      <c r="D230" s="40" t="str">
        <f>Source!H149</f>
        <v>100 ШТ</v>
      </c>
      <c r="E230" s="41">
        <f>Source!K149</f>
        <v>0.01</v>
      </c>
      <c r="F230" s="41"/>
      <c r="G230" s="41">
        <f>Source!I149</f>
        <v>0.01</v>
      </c>
      <c r="H230" s="43"/>
      <c r="I230" s="42"/>
      <c r="J230" s="43"/>
      <c r="K230" s="42"/>
      <c r="L230" s="43"/>
    </row>
    <row r="231" spans="1:83" x14ac:dyDescent="0.25">
      <c r="C231" s="44" t="str">
        <f>"Объем: "&amp;Source!I149&amp;"=1/"&amp;"100"</f>
        <v>Объем: 0,01=1/100</v>
      </c>
    </row>
    <row r="232" spans="1:83" ht="14.4" x14ac:dyDescent="0.25">
      <c r="A232" s="38"/>
      <c r="B232" s="41">
        <v>1</v>
      </c>
      <c r="C232" s="38" t="s">
        <v>572</v>
      </c>
      <c r="D232" s="40" t="s">
        <v>469</v>
      </c>
      <c r="E232" s="45"/>
      <c r="F232" s="41"/>
      <c r="G232" s="45">
        <f>Source!U149</f>
        <v>0.113</v>
      </c>
      <c r="H232" s="41"/>
      <c r="I232" s="41"/>
      <c r="J232" s="41"/>
      <c r="K232" s="41"/>
      <c r="L232" s="46">
        <f>SUM(L233:L233)-SUMIF(CE233:CE233, 1, L233:L233)</f>
        <v>32.33</v>
      </c>
    </row>
    <row r="233" spans="1:83" ht="14.4" x14ac:dyDescent="0.25">
      <c r="A233" s="39"/>
      <c r="B233" s="39" t="s">
        <v>479</v>
      </c>
      <c r="C233" s="39" t="s">
        <v>480</v>
      </c>
      <c r="D233" s="40" t="s">
        <v>469</v>
      </c>
      <c r="E233" s="41">
        <v>11.3</v>
      </c>
      <c r="F233" s="41"/>
      <c r="G233" s="41">
        <f>SmtRes!CX35</f>
        <v>0.113</v>
      </c>
      <c r="H233" s="43"/>
      <c r="I233" s="42"/>
      <c r="J233" s="43">
        <f>SmtRes!CZ35</f>
        <v>404.65</v>
      </c>
      <c r="K233" s="42">
        <f>ROUND(0.707,7)</f>
        <v>0.70699999999999996</v>
      </c>
      <c r="L233" s="43">
        <f>SmtRes!DI35</f>
        <v>32.33</v>
      </c>
    </row>
    <row r="234" spans="1:83" ht="14.4" x14ac:dyDescent="0.25">
      <c r="A234" s="38"/>
      <c r="B234" s="41">
        <v>2</v>
      </c>
      <c r="C234" s="38" t="s">
        <v>605</v>
      </c>
      <c r="D234" s="40"/>
      <c r="E234" s="45"/>
      <c r="F234" s="41"/>
      <c r="G234" s="45"/>
      <c r="H234" s="41"/>
      <c r="I234" s="41"/>
      <c r="J234" s="41"/>
      <c r="K234" s="41"/>
      <c r="L234" s="46">
        <f>SUM(L235:L237)-SUMIF(CE235:CE237, 1, L235:L237)</f>
        <v>41.58</v>
      </c>
    </row>
    <row r="235" spans="1:83" ht="14.4" x14ac:dyDescent="0.25">
      <c r="A235" s="38"/>
      <c r="B235" s="41"/>
      <c r="C235" s="38" t="s">
        <v>607</v>
      </c>
      <c r="D235" s="40" t="s">
        <v>469</v>
      </c>
      <c r="E235" s="45"/>
      <c r="F235" s="41"/>
      <c r="G235" s="45">
        <f>Source!V149</f>
        <v>4.5530800000000003E-2</v>
      </c>
      <c r="H235" s="41"/>
      <c r="I235" s="41"/>
      <c r="J235" s="41"/>
      <c r="K235" s="41"/>
      <c r="L235" s="46">
        <f>SUMIF(CE236:CE237, 1, L236:L237)</f>
        <v>26.03</v>
      </c>
      <c r="CE235">
        <v>1</v>
      </c>
    </row>
    <row r="236" spans="1:83" ht="27.6" x14ac:dyDescent="0.25">
      <c r="A236" s="39"/>
      <c r="B236" s="39" t="s">
        <v>488</v>
      </c>
      <c r="C236" s="39" t="s">
        <v>490</v>
      </c>
      <c r="D236" s="40" t="s">
        <v>486</v>
      </c>
      <c r="E236" s="41">
        <v>6.44</v>
      </c>
      <c r="F236" s="41">
        <f>ROUND(0.707,7)</f>
        <v>0.70699999999999996</v>
      </c>
      <c r="G236" s="41">
        <f>SmtRes!CX37</f>
        <v>4.5530800000000003E-2</v>
      </c>
      <c r="H236" s="43">
        <f>SmtRes!CZ37</f>
        <v>724.75</v>
      </c>
      <c r="I236" s="42">
        <f>SmtRes!AJ37</f>
        <v>1.26</v>
      </c>
      <c r="J236" s="43">
        <f>ROUND(H236*I236, 2)</f>
        <v>913.19</v>
      </c>
      <c r="K236" s="42"/>
      <c r="L236" s="43">
        <f>SmtRes!DG37</f>
        <v>41.58</v>
      </c>
    </row>
    <row r="237" spans="1:83" ht="14.4" x14ac:dyDescent="0.25">
      <c r="A237" s="39"/>
      <c r="B237" s="39" t="s">
        <v>487</v>
      </c>
      <c r="C237" s="47" t="s">
        <v>606</v>
      </c>
      <c r="D237" s="48" t="s">
        <v>469</v>
      </c>
      <c r="E237" s="49">
        <f>SmtRes!DO37*SmtRes!AT37</f>
        <v>6.44</v>
      </c>
      <c r="F237" s="49">
        <f>ROUND(0.707,7)</f>
        <v>0.70699999999999996</v>
      </c>
      <c r="G237" s="49">
        <f>ROUND(E237*G230, 7)</f>
        <v>6.4399999999999999E-2</v>
      </c>
      <c r="H237" s="50"/>
      <c r="I237" s="51"/>
      <c r="J237" s="50">
        <f>ROUND(SmtRes!AG37/SmtRes!DO37, 2)</f>
        <v>571.71</v>
      </c>
      <c r="K237" s="51"/>
      <c r="L237" s="50">
        <f>SmtRes!DH37</f>
        <v>26.03</v>
      </c>
      <c r="CE237">
        <v>1</v>
      </c>
    </row>
    <row r="238" spans="1:83" ht="14.4" x14ac:dyDescent="0.25">
      <c r="A238" s="39"/>
      <c r="B238" s="39"/>
      <c r="C238" s="53" t="s">
        <v>574</v>
      </c>
      <c r="D238" s="40"/>
      <c r="E238" s="41"/>
      <c r="F238" s="41"/>
      <c r="G238" s="41"/>
      <c r="H238" s="43"/>
      <c r="I238" s="42"/>
      <c r="J238" s="43"/>
      <c r="K238" s="42"/>
      <c r="L238" s="43">
        <f>L232+L234+L235</f>
        <v>99.94</v>
      </c>
    </row>
    <row r="239" spans="1:83" ht="14.4" x14ac:dyDescent="0.25">
      <c r="A239" s="39"/>
      <c r="B239" s="39"/>
      <c r="C239" s="39" t="s">
        <v>575</v>
      </c>
      <c r="D239" s="40"/>
      <c r="E239" s="41"/>
      <c r="F239" s="41"/>
      <c r="G239" s="41"/>
      <c r="H239" s="43"/>
      <c r="I239" s="42"/>
      <c r="J239" s="43"/>
      <c r="K239" s="42"/>
      <c r="L239" s="43">
        <f>SUM(AR230:AR242)+SUM(AS230:AS242)+SUM(AT230:AT242)+SUM(AU230:AU242)+SUM(AV230:AV242)</f>
        <v>58.36</v>
      </c>
    </row>
    <row r="240" spans="1:83" ht="41.4" x14ac:dyDescent="0.25">
      <c r="A240" s="39"/>
      <c r="B240" s="39" t="s">
        <v>31</v>
      </c>
      <c r="C240" s="39" t="s">
        <v>576</v>
      </c>
      <c r="D240" s="40" t="s">
        <v>577</v>
      </c>
      <c r="E240" s="41">
        <f>Source!BZ149</f>
        <v>89</v>
      </c>
      <c r="F240" s="41"/>
      <c r="G240" s="41">
        <f>Source!AT149</f>
        <v>89</v>
      </c>
      <c r="H240" s="43"/>
      <c r="I240" s="42"/>
      <c r="J240" s="43"/>
      <c r="K240" s="42"/>
      <c r="L240" s="43">
        <f>SUM(AZ230:AZ242)</f>
        <v>51.94</v>
      </c>
    </row>
    <row r="241" spans="1:83" ht="41.4" x14ac:dyDescent="0.25">
      <c r="A241" s="47"/>
      <c r="B241" s="47" t="s">
        <v>32</v>
      </c>
      <c r="C241" s="47" t="s">
        <v>578</v>
      </c>
      <c r="D241" s="48" t="s">
        <v>577</v>
      </c>
      <c r="E241" s="49">
        <f>Source!CA149</f>
        <v>41</v>
      </c>
      <c r="F241" s="49"/>
      <c r="G241" s="49">
        <f>Source!AU149</f>
        <v>41</v>
      </c>
      <c r="H241" s="50"/>
      <c r="I241" s="51"/>
      <c r="J241" s="50"/>
      <c r="K241" s="51"/>
      <c r="L241" s="50">
        <f>SUM(BA230:BA242)</f>
        <v>23.93</v>
      </c>
    </row>
    <row r="242" spans="1:83" ht="13.8" x14ac:dyDescent="0.25">
      <c r="C242" s="79" t="s">
        <v>579</v>
      </c>
      <c r="D242" s="79"/>
      <c r="E242" s="79"/>
      <c r="F242" s="79"/>
      <c r="G242" s="79"/>
      <c r="H242" s="79"/>
      <c r="I242" s="80">
        <f>IF(E230&lt;&gt;0,K242/E230, 0)</f>
        <v>17581</v>
      </c>
      <c r="J242" s="80"/>
      <c r="K242" s="80">
        <f>L232+L234+L240+L241+L235</f>
        <v>175.81</v>
      </c>
      <c r="L242" s="80"/>
      <c r="AD242">
        <f>ROUND((Source!AT149/100)*((ROUND(SUMIF(SmtRes!AQ35:'SmtRes'!AQ37,"=1",SmtRes!AD35:'SmtRes'!AD37)*Source!I149, 2)+ROUND(SUMIF(SmtRes!AQ35:'SmtRes'!AQ37,"=1",SmtRes!AC35:'SmtRes'!AC37)*Source!I149, 2))), 2)</f>
        <v>8.6999999999999993</v>
      </c>
      <c r="AE242">
        <f>ROUND((Source!AU149/100)*((ROUND(SUMIF(SmtRes!AQ35:'SmtRes'!AQ37,"=1",SmtRes!AD35:'SmtRes'!AD37)*Source!I149, 2)+ROUND(SUMIF(SmtRes!AQ35:'SmtRes'!AQ37,"=1",SmtRes!AC35:'SmtRes'!AC37)*Source!I149, 2))), 2)</f>
        <v>4.01</v>
      </c>
      <c r="AN242" s="52">
        <f>L232+L234+L240+L241+L235</f>
        <v>175.81</v>
      </c>
      <c r="AO242" s="52">
        <f>L234</f>
        <v>41.58</v>
      </c>
      <c r="AQ242" t="s">
        <v>580</v>
      </c>
      <c r="AR242" s="52">
        <f>L232</f>
        <v>32.33</v>
      </c>
      <c r="AT242" s="52">
        <f>L235</f>
        <v>26.03</v>
      </c>
      <c r="AV242" t="s">
        <v>580</v>
      </c>
      <c r="AW242">
        <f>0</f>
        <v>0</v>
      </c>
      <c r="AZ242">
        <f>Source!X149</f>
        <v>51.94</v>
      </c>
      <c r="BA242">
        <f>Source!Y149</f>
        <v>23.93</v>
      </c>
      <c r="CD242">
        <v>1</v>
      </c>
    </row>
    <row r="243" spans="1:83" ht="121.2" x14ac:dyDescent="0.25">
      <c r="A243" s="37" t="s">
        <v>160</v>
      </c>
      <c r="B243" s="39" t="s">
        <v>616</v>
      </c>
      <c r="C243" s="39" t="s">
        <v>617</v>
      </c>
      <c r="D243" s="40" t="str">
        <f>Source!H150</f>
        <v>100 ШТ</v>
      </c>
      <c r="E243" s="41">
        <f>Source!K150</f>
        <v>0.01</v>
      </c>
      <c r="F243" s="41"/>
      <c r="G243" s="41">
        <f>Source!I150</f>
        <v>0.01</v>
      </c>
      <c r="H243" s="43"/>
      <c r="I243" s="42"/>
      <c r="J243" s="43"/>
      <c r="K243" s="42"/>
      <c r="L243" s="43"/>
    </row>
    <row r="244" spans="1:83" x14ac:dyDescent="0.25">
      <c r="C244" s="44" t="str">
        <f>"Объем: "&amp;Source!I150&amp;"=1/"&amp;"100"</f>
        <v>Объем: 0,01=1/100</v>
      </c>
    </row>
    <row r="245" spans="1:83" ht="14.4" x14ac:dyDescent="0.25">
      <c r="A245" s="38"/>
      <c r="B245" s="41">
        <v>1</v>
      </c>
      <c r="C245" s="38" t="s">
        <v>572</v>
      </c>
      <c r="D245" s="40" t="s">
        <v>469</v>
      </c>
      <c r="E245" s="45"/>
      <c r="F245" s="41"/>
      <c r="G245" s="45">
        <f>Source!U150</f>
        <v>0.183</v>
      </c>
      <c r="H245" s="41"/>
      <c r="I245" s="41"/>
      <c r="J245" s="41"/>
      <c r="K245" s="41"/>
      <c r="L245" s="46">
        <f>SUM(L246:L246)-SUMIF(CE246:CE246, 1, L246:L246)</f>
        <v>52.35</v>
      </c>
    </row>
    <row r="246" spans="1:83" ht="14.4" x14ac:dyDescent="0.25">
      <c r="A246" s="39"/>
      <c r="B246" s="39" t="s">
        <v>479</v>
      </c>
      <c r="C246" s="39" t="s">
        <v>480</v>
      </c>
      <c r="D246" s="40" t="s">
        <v>469</v>
      </c>
      <c r="E246" s="41">
        <v>18.3</v>
      </c>
      <c r="F246" s="41"/>
      <c r="G246" s="41">
        <f>SmtRes!CX38</f>
        <v>0.183</v>
      </c>
      <c r="H246" s="43"/>
      <c r="I246" s="42"/>
      <c r="J246" s="43">
        <f>SmtRes!CZ38</f>
        <v>404.65</v>
      </c>
      <c r="K246" s="42">
        <f>ROUND(0.707,7)</f>
        <v>0.70699999999999996</v>
      </c>
      <c r="L246" s="43">
        <f>SmtRes!DI38</f>
        <v>52.35</v>
      </c>
    </row>
    <row r="247" spans="1:83" ht="14.4" x14ac:dyDescent="0.25">
      <c r="A247" s="38"/>
      <c r="B247" s="41">
        <v>2</v>
      </c>
      <c r="C247" s="38" t="s">
        <v>605</v>
      </c>
      <c r="D247" s="40"/>
      <c r="E247" s="45"/>
      <c r="F247" s="41"/>
      <c r="G247" s="45"/>
      <c r="H247" s="41"/>
      <c r="I247" s="41"/>
      <c r="J247" s="41"/>
      <c r="K247" s="41"/>
      <c r="L247" s="46">
        <f>SUM(L248:L250)-SUMIF(CE248:CE250, 1, L248:L250)</f>
        <v>67.79000000000002</v>
      </c>
    </row>
    <row r="248" spans="1:83" ht="14.4" x14ac:dyDescent="0.25">
      <c r="A248" s="38"/>
      <c r="B248" s="41"/>
      <c r="C248" s="38" t="s">
        <v>607</v>
      </c>
      <c r="D248" s="40" t="s">
        <v>469</v>
      </c>
      <c r="E248" s="45"/>
      <c r="F248" s="41"/>
      <c r="G248" s="45">
        <f>Source!V150</f>
        <v>7.4234999999999995E-2</v>
      </c>
      <c r="H248" s="41"/>
      <c r="I248" s="41"/>
      <c r="J248" s="41"/>
      <c r="K248" s="41"/>
      <c r="L248" s="46">
        <f>SUMIF(CE249:CE250, 1, L249:L250)</f>
        <v>42.44</v>
      </c>
      <c r="CE248">
        <v>1</v>
      </c>
    </row>
    <row r="249" spans="1:83" ht="27.6" x14ac:dyDescent="0.25">
      <c r="A249" s="39"/>
      <c r="B249" s="39" t="s">
        <v>488</v>
      </c>
      <c r="C249" s="39" t="s">
        <v>490</v>
      </c>
      <c r="D249" s="40" t="s">
        <v>486</v>
      </c>
      <c r="E249" s="41">
        <v>10.5</v>
      </c>
      <c r="F249" s="41">
        <f>ROUND(0.707,7)</f>
        <v>0.70699999999999996</v>
      </c>
      <c r="G249" s="41">
        <f>SmtRes!CX40</f>
        <v>7.4234999999999995E-2</v>
      </c>
      <c r="H249" s="43">
        <f>SmtRes!CZ40</f>
        <v>724.75</v>
      </c>
      <c r="I249" s="42">
        <f>SmtRes!AJ40</f>
        <v>1.26</v>
      </c>
      <c r="J249" s="43">
        <f>ROUND(H249*I249, 2)</f>
        <v>913.19</v>
      </c>
      <c r="K249" s="42"/>
      <c r="L249" s="43">
        <f>SmtRes!DG40</f>
        <v>67.790000000000006</v>
      </c>
    </row>
    <row r="250" spans="1:83" ht="14.4" x14ac:dyDescent="0.25">
      <c r="A250" s="39"/>
      <c r="B250" s="39" t="s">
        <v>487</v>
      </c>
      <c r="C250" s="47" t="s">
        <v>606</v>
      </c>
      <c r="D250" s="48" t="s">
        <v>469</v>
      </c>
      <c r="E250" s="49">
        <f>SmtRes!DO40*SmtRes!AT40</f>
        <v>10.5</v>
      </c>
      <c r="F250" s="49">
        <f>ROUND(0.707,7)</f>
        <v>0.70699999999999996</v>
      </c>
      <c r="G250" s="49">
        <f>ROUND(E250*G243, 7)</f>
        <v>0.105</v>
      </c>
      <c r="H250" s="50"/>
      <c r="I250" s="51"/>
      <c r="J250" s="50">
        <f>ROUND(SmtRes!AG40/SmtRes!DO40, 2)</f>
        <v>571.71</v>
      </c>
      <c r="K250" s="51"/>
      <c r="L250" s="50">
        <f>SmtRes!DH40</f>
        <v>42.44</v>
      </c>
      <c r="CE250">
        <v>1</v>
      </c>
    </row>
    <row r="251" spans="1:83" ht="14.4" x14ac:dyDescent="0.25">
      <c r="A251" s="39"/>
      <c r="B251" s="39"/>
      <c r="C251" s="53" t="s">
        <v>574</v>
      </c>
      <c r="D251" s="40"/>
      <c r="E251" s="41"/>
      <c r="F251" s="41"/>
      <c r="G251" s="41"/>
      <c r="H251" s="43"/>
      <c r="I251" s="42"/>
      <c r="J251" s="43"/>
      <c r="K251" s="42"/>
      <c r="L251" s="43">
        <f>L245+L247+L248</f>
        <v>162.58000000000001</v>
      </c>
    </row>
    <row r="252" spans="1:83" ht="14.4" x14ac:dyDescent="0.25">
      <c r="A252" s="39"/>
      <c r="B252" s="39"/>
      <c r="C252" s="39" t="s">
        <v>575</v>
      </c>
      <c r="D252" s="40"/>
      <c r="E252" s="41"/>
      <c r="F252" s="41"/>
      <c r="G252" s="41"/>
      <c r="H252" s="43"/>
      <c r="I252" s="42"/>
      <c r="J252" s="43"/>
      <c r="K252" s="42"/>
      <c r="L252" s="43">
        <f>SUM(AR243:AR255)+SUM(AS243:AS255)+SUM(AT243:AT255)+SUM(AU243:AU255)+SUM(AV243:AV255)</f>
        <v>94.789999999999992</v>
      </c>
    </row>
    <row r="253" spans="1:83" ht="41.4" x14ac:dyDescent="0.25">
      <c r="A253" s="39"/>
      <c r="B253" s="39" t="s">
        <v>31</v>
      </c>
      <c r="C253" s="39" t="s">
        <v>576</v>
      </c>
      <c r="D253" s="40" t="s">
        <v>577</v>
      </c>
      <c r="E253" s="41">
        <f>Source!BZ150</f>
        <v>89</v>
      </c>
      <c r="F253" s="41"/>
      <c r="G253" s="41">
        <f>Source!AT150</f>
        <v>89</v>
      </c>
      <c r="H253" s="43"/>
      <c r="I253" s="42"/>
      <c r="J253" s="43"/>
      <c r="K253" s="42"/>
      <c r="L253" s="43">
        <f>SUM(AZ243:AZ255)</f>
        <v>84.36</v>
      </c>
    </row>
    <row r="254" spans="1:83" ht="41.4" x14ac:dyDescent="0.25">
      <c r="A254" s="47"/>
      <c r="B254" s="47" t="s">
        <v>32</v>
      </c>
      <c r="C254" s="47" t="s">
        <v>578</v>
      </c>
      <c r="D254" s="48" t="s">
        <v>577</v>
      </c>
      <c r="E254" s="49">
        <f>Source!CA150</f>
        <v>41</v>
      </c>
      <c r="F254" s="49"/>
      <c r="G254" s="49">
        <f>Source!AU150</f>
        <v>41</v>
      </c>
      <c r="H254" s="50"/>
      <c r="I254" s="51"/>
      <c r="J254" s="50"/>
      <c r="K254" s="51"/>
      <c r="L254" s="50">
        <f>SUM(BA243:BA255)</f>
        <v>38.86</v>
      </c>
    </row>
    <row r="255" spans="1:83" ht="13.8" x14ac:dyDescent="0.25">
      <c r="C255" s="79" t="s">
        <v>579</v>
      </c>
      <c r="D255" s="79"/>
      <c r="E255" s="79"/>
      <c r="F255" s="79"/>
      <c r="G255" s="79"/>
      <c r="H255" s="79"/>
      <c r="I255" s="80">
        <f>IF(E243&lt;&gt;0,K255/E243, 0)</f>
        <v>28580</v>
      </c>
      <c r="J255" s="80"/>
      <c r="K255" s="80">
        <f>L245+L247+L253+L254+L248</f>
        <v>285.8</v>
      </c>
      <c r="L255" s="80"/>
      <c r="AD255">
        <f>ROUND((Source!AT150/100)*((ROUND(SUMIF(SmtRes!AQ38:'SmtRes'!AQ40,"=1",SmtRes!AD38:'SmtRes'!AD40)*Source!I150, 2)+ROUND(SUMIF(SmtRes!AQ38:'SmtRes'!AQ40,"=1",SmtRes!AC38:'SmtRes'!AC40)*Source!I150, 2))), 2)</f>
        <v>8.6999999999999993</v>
      </c>
      <c r="AE255">
        <f>ROUND((Source!AU150/100)*((ROUND(SUMIF(SmtRes!AQ38:'SmtRes'!AQ40,"=1",SmtRes!AD38:'SmtRes'!AD40)*Source!I150, 2)+ROUND(SUMIF(SmtRes!AQ38:'SmtRes'!AQ40,"=1",SmtRes!AC38:'SmtRes'!AC40)*Source!I150, 2))), 2)</f>
        <v>4.01</v>
      </c>
      <c r="AN255" s="52">
        <f>L245+L247+L253+L254+L248</f>
        <v>285.8</v>
      </c>
      <c r="AO255" s="52">
        <f>L247</f>
        <v>67.79000000000002</v>
      </c>
      <c r="AQ255" t="s">
        <v>580</v>
      </c>
      <c r="AR255" s="52">
        <f>L245</f>
        <v>52.35</v>
      </c>
      <c r="AT255" s="52">
        <f>L248</f>
        <v>42.44</v>
      </c>
      <c r="AV255" t="s">
        <v>580</v>
      </c>
      <c r="AW255">
        <f>0</f>
        <v>0</v>
      </c>
      <c r="AZ255">
        <f>Source!X150</f>
        <v>84.36</v>
      </c>
      <c r="BA255">
        <f>Source!Y150</f>
        <v>38.86</v>
      </c>
      <c r="CD255">
        <v>1</v>
      </c>
    </row>
    <row r="257" spans="1:83" ht="16.8" x14ac:dyDescent="0.25">
      <c r="A257" s="81" t="s">
        <v>618</v>
      </c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</row>
    <row r="258" spans="1:83" ht="161.4" x14ac:dyDescent="0.25">
      <c r="A258" s="37" t="s">
        <v>165</v>
      </c>
      <c r="B258" s="39" t="s">
        <v>603</v>
      </c>
      <c r="C258" s="39" t="s">
        <v>619</v>
      </c>
      <c r="D258" s="40" t="str">
        <f>Source!H186</f>
        <v>100 ШТ</v>
      </c>
      <c r="E258" s="41">
        <f>Source!K186</f>
        <v>0.01</v>
      </c>
      <c r="F258" s="41"/>
      <c r="G258" s="41">
        <f>Source!I186</f>
        <v>0.01</v>
      </c>
      <c r="H258" s="43"/>
      <c r="I258" s="42"/>
      <c r="J258" s="43"/>
      <c r="K258" s="42"/>
      <c r="L258" s="43"/>
    </row>
    <row r="259" spans="1:83" ht="39.6" x14ac:dyDescent="0.25">
      <c r="B259" s="54" t="str">
        <f>Source!EO186</f>
        <v>Поправка: Прил. 1.12, п.3.212.</v>
      </c>
      <c r="C259" s="54" t="str">
        <f>Source!CN186</f>
        <v>Поправка: Прил. 1.12, п.3.212.  Наименование: Трелевка хлыстов по раскорчеванной просеке</v>
      </c>
    </row>
    <row r="260" spans="1:83" x14ac:dyDescent="0.25">
      <c r="C260" s="44" t="str">
        <f>"Объем: "&amp;Source!I186&amp;"=1/"&amp;"100"</f>
        <v>Объем: 0,01=1/100</v>
      </c>
    </row>
    <row r="261" spans="1:83" ht="14.4" x14ac:dyDescent="0.25">
      <c r="A261" s="38"/>
      <c r="B261" s="41">
        <v>1</v>
      </c>
      <c r="C261" s="38" t="s">
        <v>572</v>
      </c>
      <c r="D261" s="40" t="s">
        <v>469</v>
      </c>
      <c r="E261" s="45"/>
      <c r="F261" s="41"/>
      <c r="G261" s="45">
        <f>Source!U186</f>
        <v>0.11840000000000001</v>
      </c>
      <c r="H261" s="41"/>
      <c r="I261" s="41"/>
      <c r="J261" s="41"/>
      <c r="K261" s="41"/>
      <c r="L261" s="46">
        <f>SUM(L262:L262)-SUMIF(CE262:CE262, 1, L262:L262)</f>
        <v>33.869999999999997</v>
      </c>
    </row>
    <row r="262" spans="1:83" ht="14.4" x14ac:dyDescent="0.25">
      <c r="A262" s="39"/>
      <c r="B262" s="39" t="s">
        <v>479</v>
      </c>
      <c r="C262" s="39" t="s">
        <v>480</v>
      </c>
      <c r="D262" s="40" t="s">
        <v>469</v>
      </c>
      <c r="E262" s="41">
        <v>14.8</v>
      </c>
      <c r="F262" s="41">
        <f>ROUND(0.8,7)</f>
        <v>0.8</v>
      </c>
      <c r="G262" s="41">
        <f>SmtRes!CX41</f>
        <v>0.11840000000000001</v>
      </c>
      <c r="H262" s="43"/>
      <c r="I262" s="42"/>
      <c r="J262" s="43">
        <f>SmtRes!CZ41</f>
        <v>404.65</v>
      </c>
      <c r="K262" s="42">
        <f>ROUND(0.707,7)</f>
        <v>0.70699999999999996</v>
      </c>
      <c r="L262" s="43">
        <f>SmtRes!DI41</f>
        <v>33.869999999999997</v>
      </c>
    </row>
    <row r="263" spans="1:83" ht="14.4" x14ac:dyDescent="0.25">
      <c r="A263" s="38"/>
      <c r="B263" s="41">
        <v>2</v>
      </c>
      <c r="C263" s="38" t="s">
        <v>605</v>
      </c>
      <c r="D263" s="40"/>
      <c r="E263" s="45"/>
      <c r="F263" s="41"/>
      <c r="G263" s="45"/>
      <c r="H263" s="41"/>
      <c r="I263" s="41"/>
      <c r="J263" s="41"/>
      <c r="K263" s="41"/>
      <c r="L263" s="46">
        <f>SUM(L264:L266)-SUMIF(CE264:CE266, 1, L264:L266)</f>
        <v>54.080000000000005</v>
      </c>
    </row>
    <row r="264" spans="1:83" ht="14.4" x14ac:dyDescent="0.25">
      <c r="A264" s="38"/>
      <c r="B264" s="41"/>
      <c r="C264" s="38" t="s">
        <v>607</v>
      </c>
      <c r="D264" s="40" t="s">
        <v>469</v>
      </c>
      <c r="E264" s="45"/>
      <c r="F264" s="41"/>
      <c r="G264" s="45">
        <f>Source!V186</f>
        <v>4.8019399999999997E-2</v>
      </c>
      <c r="H264" s="41"/>
      <c r="I264" s="41"/>
      <c r="J264" s="41"/>
      <c r="K264" s="41"/>
      <c r="L264" s="46">
        <f>SUMIF(CE265:CE266, 1, L265:L266)</f>
        <v>27.45</v>
      </c>
      <c r="CE264">
        <v>1</v>
      </c>
    </row>
    <row r="265" spans="1:83" ht="14.4" x14ac:dyDescent="0.25">
      <c r="A265" s="39"/>
      <c r="B265" s="39" t="s">
        <v>483</v>
      </c>
      <c r="C265" s="39" t="s">
        <v>485</v>
      </c>
      <c r="D265" s="40" t="s">
        <v>486</v>
      </c>
      <c r="E265" s="41">
        <v>8.49</v>
      </c>
      <c r="F265" s="41">
        <f>ROUND((0.8)*0.707,7)</f>
        <v>0.56559999999999999</v>
      </c>
      <c r="G265" s="41">
        <f>SmtRes!CX43</f>
        <v>4.8019399999999997E-2</v>
      </c>
      <c r="H265" s="43">
        <f>SmtRes!CZ43</f>
        <v>828.16</v>
      </c>
      <c r="I265" s="42">
        <f>SmtRes!AJ43</f>
        <v>1.36</v>
      </c>
      <c r="J265" s="43">
        <f>ROUND(H265*I265, 2)</f>
        <v>1126.3</v>
      </c>
      <c r="K265" s="42"/>
      <c r="L265" s="43">
        <f>SmtRes!DG43</f>
        <v>54.08</v>
      </c>
    </row>
    <row r="266" spans="1:83" ht="14.4" x14ac:dyDescent="0.25">
      <c r="A266" s="39"/>
      <c r="B266" s="39" t="s">
        <v>487</v>
      </c>
      <c r="C266" s="47" t="s">
        <v>606</v>
      </c>
      <c r="D266" s="48" t="s">
        <v>469</v>
      </c>
      <c r="E266" s="49">
        <f>SmtRes!DO43*SmtRes!AT43</f>
        <v>8.49</v>
      </c>
      <c r="F266" s="49">
        <f>ROUND((0.8)*0.707,7)</f>
        <v>0.56559999999999999</v>
      </c>
      <c r="G266" s="49">
        <f>ROUND(E266*G258, 7)</f>
        <v>8.4900000000000003E-2</v>
      </c>
      <c r="H266" s="50"/>
      <c r="I266" s="51"/>
      <c r="J266" s="50">
        <f>ROUND(SmtRes!AG43/SmtRes!DO43, 2)</f>
        <v>571.71</v>
      </c>
      <c r="K266" s="51"/>
      <c r="L266" s="50">
        <f>SmtRes!DH43</f>
        <v>27.45</v>
      </c>
      <c r="CE266">
        <v>1</v>
      </c>
    </row>
    <row r="267" spans="1:83" ht="14.4" x14ac:dyDescent="0.25">
      <c r="A267" s="39"/>
      <c r="B267" s="39"/>
      <c r="C267" s="53" t="s">
        <v>574</v>
      </c>
      <c r="D267" s="40"/>
      <c r="E267" s="41"/>
      <c r="F267" s="41"/>
      <c r="G267" s="41"/>
      <c r="H267" s="43"/>
      <c r="I267" s="42"/>
      <c r="J267" s="43"/>
      <c r="K267" s="42"/>
      <c r="L267" s="43">
        <f>L261+L263+L264</f>
        <v>115.4</v>
      </c>
    </row>
    <row r="268" spans="1:83" ht="14.4" x14ac:dyDescent="0.25">
      <c r="A268" s="39"/>
      <c r="B268" s="39"/>
      <c r="C268" s="39" t="s">
        <v>575</v>
      </c>
      <c r="D268" s="40"/>
      <c r="E268" s="41"/>
      <c r="F268" s="41"/>
      <c r="G268" s="41"/>
      <c r="H268" s="43"/>
      <c r="I268" s="42"/>
      <c r="J268" s="43"/>
      <c r="K268" s="42"/>
      <c r="L268" s="43">
        <f>SUM(AR258:AR271)+SUM(AS258:AS271)+SUM(AT258:AT271)+SUM(AU258:AU271)+SUM(AV258:AV271)</f>
        <v>61.319999999999993</v>
      </c>
    </row>
    <row r="269" spans="1:83" ht="41.4" x14ac:dyDescent="0.25">
      <c r="A269" s="39"/>
      <c r="B269" s="39" t="s">
        <v>31</v>
      </c>
      <c r="C269" s="39" t="s">
        <v>576</v>
      </c>
      <c r="D269" s="40" t="s">
        <v>577</v>
      </c>
      <c r="E269" s="41">
        <f>Source!BZ186</f>
        <v>89</v>
      </c>
      <c r="F269" s="41"/>
      <c r="G269" s="41">
        <f>Source!AT186</f>
        <v>89</v>
      </c>
      <c r="H269" s="43"/>
      <c r="I269" s="42"/>
      <c r="J269" s="43"/>
      <c r="K269" s="42"/>
      <c r="L269" s="43">
        <f>SUM(AZ258:AZ271)</f>
        <v>54.57</v>
      </c>
    </row>
    <row r="270" spans="1:83" ht="41.4" x14ac:dyDescent="0.25">
      <c r="A270" s="47"/>
      <c r="B270" s="47" t="s">
        <v>32</v>
      </c>
      <c r="C270" s="47" t="s">
        <v>578</v>
      </c>
      <c r="D270" s="48" t="s">
        <v>577</v>
      </c>
      <c r="E270" s="49">
        <f>Source!CA186</f>
        <v>41</v>
      </c>
      <c r="F270" s="49"/>
      <c r="G270" s="49">
        <f>Source!AU186</f>
        <v>41</v>
      </c>
      <c r="H270" s="50"/>
      <c r="I270" s="51"/>
      <c r="J270" s="50"/>
      <c r="K270" s="51"/>
      <c r="L270" s="50">
        <f>SUM(BA258:BA271)</f>
        <v>25.14</v>
      </c>
    </row>
    <row r="271" spans="1:83" ht="13.8" x14ac:dyDescent="0.25">
      <c r="C271" s="79" t="s">
        <v>579</v>
      </c>
      <c r="D271" s="79"/>
      <c r="E271" s="79"/>
      <c r="F271" s="79"/>
      <c r="G271" s="79"/>
      <c r="H271" s="79"/>
      <c r="I271" s="80">
        <f>IF(E258&lt;&gt;0,K271/E258, 0)</f>
        <v>19511</v>
      </c>
      <c r="J271" s="80"/>
      <c r="K271" s="80">
        <f>L261+L263+L269+L270+L264</f>
        <v>195.11</v>
      </c>
      <c r="L271" s="80"/>
      <c r="AD271">
        <f>ROUND((Source!AT186/100)*((ROUND(SUMIF(SmtRes!AQ41:'SmtRes'!AQ43,"=1",SmtRes!AD41:'SmtRes'!AD43)*Source!I186, 2)+ROUND(SUMIF(SmtRes!AQ41:'SmtRes'!AQ43,"=1",SmtRes!AC41:'SmtRes'!AC43)*Source!I186, 2))), 2)</f>
        <v>8.6999999999999993</v>
      </c>
      <c r="AE271">
        <f>ROUND((Source!AU186/100)*((ROUND(SUMIF(SmtRes!AQ41:'SmtRes'!AQ43,"=1",SmtRes!AD41:'SmtRes'!AD43)*Source!I186, 2)+ROUND(SUMIF(SmtRes!AQ41:'SmtRes'!AQ43,"=1",SmtRes!AC41:'SmtRes'!AC43)*Source!I186, 2))), 2)</f>
        <v>4.01</v>
      </c>
      <c r="AN271" s="52">
        <f>L261+L263+L269+L270+L264</f>
        <v>195.11</v>
      </c>
      <c r="AO271" s="52">
        <f>L263</f>
        <v>54.080000000000005</v>
      </c>
      <c r="AQ271" t="s">
        <v>580</v>
      </c>
      <c r="AR271" s="52">
        <f>L261</f>
        <v>33.869999999999997</v>
      </c>
      <c r="AT271" s="52">
        <f>L264</f>
        <v>27.45</v>
      </c>
      <c r="AV271" t="s">
        <v>580</v>
      </c>
      <c r="AW271">
        <f>0</f>
        <v>0</v>
      </c>
      <c r="AZ271">
        <f>Source!X186</f>
        <v>54.57</v>
      </c>
      <c r="BA271">
        <f>Source!Y186</f>
        <v>25.14</v>
      </c>
      <c r="CD271">
        <v>1</v>
      </c>
    </row>
    <row r="272" spans="1:83" ht="147.6" x14ac:dyDescent="0.25">
      <c r="A272" s="37" t="s">
        <v>169</v>
      </c>
      <c r="B272" s="39" t="s">
        <v>608</v>
      </c>
      <c r="C272" s="39" t="s">
        <v>620</v>
      </c>
      <c r="D272" s="40" t="str">
        <f>Source!H187</f>
        <v>100 ШТ</v>
      </c>
      <c r="E272" s="41">
        <f>Source!K187</f>
        <v>0.01</v>
      </c>
      <c r="F272" s="41"/>
      <c r="G272" s="41">
        <f>Source!I187</f>
        <v>0.01</v>
      </c>
      <c r="H272" s="43"/>
      <c r="I272" s="42"/>
      <c r="J272" s="43"/>
      <c r="K272" s="42"/>
      <c r="L272" s="43"/>
    </row>
    <row r="273" spans="1:83" ht="39.6" x14ac:dyDescent="0.25">
      <c r="B273" s="54" t="str">
        <f>Source!EO187</f>
        <v>Поправка: Прил. 1.12, п.3.212.</v>
      </c>
      <c r="C273" s="54" t="str">
        <f>Source!CN187</f>
        <v>Поправка: Прил. 1.12, п.3.212.  Наименование: Трелевка хлыстов по раскорчеванной просеке</v>
      </c>
    </row>
    <row r="274" spans="1:83" x14ac:dyDescent="0.25">
      <c r="C274" s="44" t="str">
        <f>"Объем: "&amp;Source!I187&amp;"=1/"&amp;"100"</f>
        <v>Объем: 0,01=1/100</v>
      </c>
    </row>
    <row r="275" spans="1:83" ht="14.4" x14ac:dyDescent="0.25">
      <c r="A275" s="38"/>
      <c r="B275" s="41">
        <v>1</v>
      </c>
      <c r="C275" s="38" t="s">
        <v>572</v>
      </c>
      <c r="D275" s="40" t="s">
        <v>469</v>
      </c>
      <c r="E275" s="45"/>
      <c r="F275" s="41"/>
      <c r="G275" s="45">
        <f>Source!U187</f>
        <v>0.2064</v>
      </c>
      <c r="H275" s="41"/>
      <c r="I275" s="41"/>
      <c r="J275" s="41"/>
      <c r="K275" s="41"/>
      <c r="L275" s="46">
        <f>SUM(L276:L276)-SUMIF(CE276:CE276, 1, L276:L276)</f>
        <v>59.05</v>
      </c>
    </row>
    <row r="276" spans="1:83" ht="14.4" x14ac:dyDescent="0.25">
      <c r="A276" s="39"/>
      <c r="B276" s="39" t="s">
        <v>479</v>
      </c>
      <c r="C276" s="39" t="s">
        <v>480</v>
      </c>
      <c r="D276" s="40" t="s">
        <v>469</v>
      </c>
      <c r="E276" s="41">
        <v>25.8</v>
      </c>
      <c r="F276" s="41">
        <f>ROUND(0.8,7)</f>
        <v>0.8</v>
      </c>
      <c r="G276" s="41">
        <f>SmtRes!CX44</f>
        <v>0.2064</v>
      </c>
      <c r="H276" s="43"/>
      <c r="I276" s="42"/>
      <c r="J276" s="43">
        <f>SmtRes!CZ44</f>
        <v>404.65</v>
      </c>
      <c r="K276" s="42">
        <f>ROUND(0.707,7)</f>
        <v>0.70699999999999996</v>
      </c>
      <c r="L276" s="43">
        <f>SmtRes!DI44</f>
        <v>59.05</v>
      </c>
    </row>
    <row r="277" spans="1:83" ht="14.4" x14ac:dyDescent="0.25">
      <c r="A277" s="38"/>
      <c r="B277" s="41">
        <v>2</v>
      </c>
      <c r="C277" s="38" t="s">
        <v>605</v>
      </c>
      <c r="D277" s="40"/>
      <c r="E277" s="45"/>
      <c r="F277" s="41"/>
      <c r="G277" s="45"/>
      <c r="H277" s="41"/>
      <c r="I277" s="41"/>
      <c r="J277" s="41"/>
      <c r="K277" s="41"/>
      <c r="L277" s="46">
        <f>SUM(L278:L280)-SUMIF(CE278:CE280, 1, L278:L280)</f>
        <v>94.28</v>
      </c>
    </row>
    <row r="278" spans="1:83" ht="14.4" x14ac:dyDescent="0.25">
      <c r="A278" s="38"/>
      <c r="B278" s="41"/>
      <c r="C278" s="38" t="s">
        <v>607</v>
      </c>
      <c r="D278" s="40" t="s">
        <v>469</v>
      </c>
      <c r="E278" s="45"/>
      <c r="F278" s="41"/>
      <c r="G278" s="45">
        <f>Source!V187</f>
        <v>8.37088E-2</v>
      </c>
      <c r="H278" s="41"/>
      <c r="I278" s="41"/>
      <c r="J278" s="41"/>
      <c r="K278" s="41"/>
      <c r="L278" s="46">
        <f>SUMIF(CE279:CE280, 1, L279:L280)</f>
        <v>47.86</v>
      </c>
      <c r="CE278">
        <v>1</v>
      </c>
    </row>
    <row r="279" spans="1:83" ht="14.4" x14ac:dyDescent="0.25">
      <c r="A279" s="39"/>
      <c r="B279" s="39" t="s">
        <v>483</v>
      </c>
      <c r="C279" s="39" t="s">
        <v>485</v>
      </c>
      <c r="D279" s="40" t="s">
        <v>486</v>
      </c>
      <c r="E279" s="41">
        <v>14.8</v>
      </c>
      <c r="F279" s="41">
        <f>ROUND((0.8)*0.707,7)</f>
        <v>0.56559999999999999</v>
      </c>
      <c r="G279" s="41">
        <f>SmtRes!CX46</f>
        <v>8.37088E-2</v>
      </c>
      <c r="H279" s="43">
        <f>SmtRes!CZ46</f>
        <v>828.16</v>
      </c>
      <c r="I279" s="42">
        <f>SmtRes!AJ46</f>
        <v>1.36</v>
      </c>
      <c r="J279" s="43">
        <f>ROUND(H279*I279, 2)</f>
        <v>1126.3</v>
      </c>
      <c r="K279" s="42"/>
      <c r="L279" s="43">
        <f>SmtRes!DG46</f>
        <v>94.28</v>
      </c>
    </row>
    <row r="280" spans="1:83" ht="14.4" x14ac:dyDescent="0.25">
      <c r="A280" s="39"/>
      <c r="B280" s="39" t="s">
        <v>487</v>
      </c>
      <c r="C280" s="47" t="s">
        <v>606</v>
      </c>
      <c r="D280" s="48" t="s">
        <v>469</v>
      </c>
      <c r="E280" s="49">
        <f>SmtRes!DO46*SmtRes!AT46</f>
        <v>14.8</v>
      </c>
      <c r="F280" s="49">
        <f>ROUND((0.8)*0.707,7)</f>
        <v>0.56559999999999999</v>
      </c>
      <c r="G280" s="49">
        <f>ROUND(E280*G272, 7)</f>
        <v>0.14799999999999999</v>
      </c>
      <c r="H280" s="50"/>
      <c r="I280" s="51"/>
      <c r="J280" s="50">
        <f>ROUND(SmtRes!AG46/SmtRes!DO46, 2)</f>
        <v>571.71</v>
      </c>
      <c r="K280" s="51"/>
      <c r="L280" s="50">
        <f>SmtRes!DH46</f>
        <v>47.86</v>
      </c>
      <c r="CE280">
        <v>1</v>
      </c>
    </row>
    <row r="281" spans="1:83" ht="14.4" x14ac:dyDescent="0.25">
      <c r="A281" s="39"/>
      <c r="B281" s="39"/>
      <c r="C281" s="53" t="s">
        <v>574</v>
      </c>
      <c r="D281" s="40"/>
      <c r="E281" s="41"/>
      <c r="F281" s="41"/>
      <c r="G281" s="41"/>
      <c r="H281" s="43"/>
      <c r="I281" s="42"/>
      <c r="J281" s="43"/>
      <c r="K281" s="42"/>
      <c r="L281" s="43">
        <f>L275+L277+L278</f>
        <v>201.19</v>
      </c>
    </row>
    <row r="282" spans="1:83" ht="14.4" x14ac:dyDescent="0.25">
      <c r="A282" s="39"/>
      <c r="B282" s="39"/>
      <c r="C282" s="39" t="s">
        <v>575</v>
      </c>
      <c r="D282" s="40"/>
      <c r="E282" s="41"/>
      <c r="F282" s="41"/>
      <c r="G282" s="41"/>
      <c r="H282" s="43"/>
      <c r="I282" s="42"/>
      <c r="J282" s="43"/>
      <c r="K282" s="42"/>
      <c r="L282" s="43">
        <f>SUM(AR272:AR285)+SUM(AS272:AS285)+SUM(AT272:AT285)+SUM(AU272:AU285)+SUM(AV272:AV285)</f>
        <v>106.91</v>
      </c>
    </row>
    <row r="283" spans="1:83" ht="41.4" x14ac:dyDescent="0.25">
      <c r="A283" s="39"/>
      <c r="B283" s="39" t="s">
        <v>31</v>
      </c>
      <c r="C283" s="39" t="s">
        <v>576</v>
      </c>
      <c r="D283" s="40" t="s">
        <v>577</v>
      </c>
      <c r="E283" s="41">
        <f>Source!BZ187</f>
        <v>89</v>
      </c>
      <c r="F283" s="41"/>
      <c r="G283" s="41">
        <f>Source!AT187</f>
        <v>89</v>
      </c>
      <c r="H283" s="43"/>
      <c r="I283" s="42"/>
      <c r="J283" s="43"/>
      <c r="K283" s="42"/>
      <c r="L283" s="43">
        <f>SUM(AZ272:AZ285)</f>
        <v>95.15</v>
      </c>
    </row>
    <row r="284" spans="1:83" ht="41.4" x14ac:dyDescent="0.25">
      <c r="A284" s="47"/>
      <c r="B284" s="47" t="s">
        <v>32</v>
      </c>
      <c r="C284" s="47" t="s">
        <v>578</v>
      </c>
      <c r="D284" s="48" t="s">
        <v>577</v>
      </c>
      <c r="E284" s="49">
        <f>Source!CA187</f>
        <v>41</v>
      </c>
      <c r="F284" s="49"/>
      <c r="G284" s="49">
        <f>Source!AU187</f>
        <v>41</v>
      </c>
      <c r="H284" s="50"/>
      <c r="I284" s="51"/>
      <c r="J284" s="50"/>
      <c r="K284" s="51"/>
      <c r="L284" s="50">
        <f>SUM(BA272:BA285)</f>
        <v>43.83</v>
      </c>
    </row>
    <row r="285" spans="1:83" ht="13.8" x14ac:dyDescent="0.25">
      <c r="C285" s="79" t="s">
        <v>579</v>
      </c>
      <c r="D285" s="79"/>
      <c r="E285" s="79"/>
      <c r="F285" s="79"/>
      <c r="G285" s="79"/>
      <c r="H285" s="79"/>
      <c r="I285" s="80">
        <f>IF(E272&lt;&gt;0,K285/E272, 0)</f>
        <v>34017</v>
      </c>
      <c r="J285" s="80"/>
      <c r="K285" s="80">
        <f>L275+L277+L283+L284+L278</f>
        <v>340.17</v>
      </c>
      <c r="L285" s="80"/>
      <c r="AD285">
        <f>ROUND((Source!AT187/100)*((ROUND(SUMIF(SmtRes!AQ44:'SmtRes'!AQ46,"=1",SmtRes!AD44:'SmtRes'!AD46)*Source!I187, 2)+ROUND(SUMIF(SmtRes!AQ44:'SmtRes'!AQ46,"=1",SmtRes!AC44:'SmtRes'!AC46)*Source!I187, 2))), 2)</f>
        <v>8.6999999999999993</v>
      </c>
      <c r="AE285">
        <f>ROUND((Source!AU187/100)*((ROUND(SUMIF(SmtRes!AQ44:'SmtRes'!AQ46,"=1",SmtRes!AD44:'SmtRes'!AD46)*Source!I187, 2)+ROUND(SUMIF(SmtRes!AQ44:'SmtRes'!AQ46,"=1",SmtRes!AC44:'SmtRes'!AC46)*Source!I187, 2))), 2)</f>
        <v>4.01</v>
      </c>
      <c r="AN285" s="52">
        <f>L275+L277+L283+L284+L278</f>
        <v>340.17</v>
      </c>
      <c r="AO285" s="52">
        <f>L277</f>
        <v>94.28</v>
      </c>
      <c r="AQ285" t="s">
        <v>580</v>
      </c>
      <c r="AR285" s="52">
        <f>L275</f>
        <v>59.05</v>
      </c>
      <c r="AT285" s="52">
        <f>L278</f>
        <v>47.86</v>
      </c>
      <c r="AV285" t="s">
        <v>580</v>
      </c>
      <c r="AW285">
        <f>0</f>
        <v>0</v>
      </c>
      <c r="AZ285">
        <f>Source!X187</f>
        <v>95.15</v>
      </c>
      <c r="BA285">
        <f>Source!Y187</f>
        <v>43.83</v>
      </c>
      <c r="CD285">
        <v>1</v>
      </c>
    </row>
    <row r="286" spans="1:83" ht="147.6" x14ac:dyDescent="0.25">
      <c r="A286" s="37" t="s">
        <v>170</v>
      </c>
      <c r="B286" s="39" t="s">
        <v>610</v>
      </c>
      <c r="C286" s="39" t="s">
        <v>621</v>
      </c>
      <c r="D286" s="40" t="str">
        <f>Source!H188</f>
        <v>100 ШТ</v>
      </c>
      <c r="E286" s="41">
        <f>Source!K188</f>
        <v>0.01</v>
      </c>
      <c r="F286" s="41"/>
      <c r="G286" s="41">
        <f>Source!I188</f>
        <v>0.01</v>
      </c>
      <c r="H286" s="43"/>
      <c r="I286" s="42"/>
      <c r="J286" s="43"/>
      <c r="K286" s="42"/>
      <c r="L286" s="43"/>
    </row>
    <row r="287" spans="1:83" ht="39.6" x14ac:dyDescent="0.25">
      <c r="B287" s="54" t="str">
        <f>Source!EO188</f>
        <v>Поправка: Прил. 1.12, п.3.212.</v>
      </c>
      <c r="C287" s="54" t="str">
        <f>Source!CN188</f>
        <v>Поправка: Прил. 1.12, п.3.212.  Наименование: Трелевка хлыстов по раскорчеванной просеке</v>
      </c>
    </row>
    <row r="288" spans="1:83" x14ac:dyDescent="0.25">
      <c r="C288" s="44" t="str">
        <f>"Объем: "&amp;Source!I188&amp;"=1/"&amp;"100"</f>
        <v>Объем: 0,01=1/100</v>
      </c>
    </row>
    <row r="289" spans="1:83" ht="14.4" x14ac:dyDescent="0.25">
      <c r="A289" s="38"/>
      <c r="B289" s="41">
        <v>1</v>
      </c>
      <c r="C289" s="38" t="s">
        <v>572</v>
      </c>
      <c r="D289" s="40" t="s">
        <v>469</v>
      </c>
      <c r="E289" s="45"/>
      <c r="F289" s="41"/>
      <c r="G289" s="45">
        <f>Source!U188</f>
        <v>0.3352</v>
      </c>
      <c r="H289" s="41"/>
      <c r="I289" s="41"/>
      <c r="J289" s="41"/>
      <c r="K289" s="41"/>
      <c r="L289" s="46">
        <f>SUM(L290:L290)-SUMIF(CE290:CE290, 1, L290:L290)</f>
        <v>95.9</v>
      </c>
    </row>
    <row r="290" spans="1:83" ht="14.4" x14ac:dyDescent="0.25">
      <c r="A290" s="39"/>
      <c r="B290" s="39" t="s">
        <v>479</v>
      </c>
      <c r="C290" s="39" t="s">
        <v>480</v>
      </c>
      <c r="D290" s="40" t="s">
        <v>469</v>
      </c>
      <c r="E290" s="41">
        <v>41.9</v>
      </c>
      <c r="F290" s="41">
        <f>ROUND(0.8,7)</f>
        <v>0.8</v>
      </c>
      <c r="G290" s="41">
        <f>SmtRes!CX47</f>
        <v>0.3352</v>
      </c>
      <c r="H290" s="43"/>
      <c r="I290" s="42"/>
      <c r="J290" s="43">
        <f>SmtRes!CZ47</f>
        <v>404.65</v>
      </c>
      <c r="K290" s="42">
        <f>ROUND(0.707,7)</f>
        <v>0.70699999999999996</v>
      </c>
      <c r="L290" s="43">
        <f>SmtRes!DI47</f>
        <v>95.9</v>
      </c>
    </row>
    <row r="291" spans="1:83" ht="14.4" x14ac:dyDescent="0.25">
      <c r="A291" s="38"/>
      <c r="B291" s="41">
        <v>2</v>
      </c>
      <c r="C291" s="38" t="s">
        <v>605</v>
      </c>
      <c r="D291" s="40"/>
      <c r="E291" s="45"/>
      <c r="F291" s="41"/>
      <c r="G291" s="45"/>
      <c r="H291" s="41"/>
      <c r="I291" s="41"/>
      <c r="J291" s="41"/>
      <c r="K291" s="41"/>
      <c r="L291" s="46">
        <f>SUM(L292:L294)-SUMIF(CE292:CE294, 1, L292:L294)</f>
        <v>152.89000000000001</v>
      </c>
    </row>
    <row r="292" spans="1:83" ht="14.4" x14ac:dyDescent="0.25">
      <c r="A292" s="38"/>
      <c r="B292" s="41"/>
      <c r="C292" s="38" t="s">
        <v>607</v>
      </c>
      <c r="D292" s="40" t="s">
        <v>469</v>
      </c>
      <c r="E292" s="45"/>
      <c r="F292" s="41"/>
      <c r="G292" s="45">
        <f>Source!V188</f>
        <v>0.135744</v>
      </c>
      <c r="H292" s="41"/>
      <c r="I292" s="41"/>
      <c r="J292" s="41"/>
      <c r="K292" s="41"/>
      <c r="L292" s="46">
        <f>SUMIF(CE293:CE294, 1, L293:L294)</f>
        <v>77.61</v>
      </c>
      <c r="CE292">
        <v>1</v>
      </c>
    </row>
    <row r="293" spans="1:83" ht="14.4" x14ac:dyDescent="0.25">
      <c r="A293" s="39"/>
      <c r="B293" s="39" t="s">
        <v>483</v>
      </c>
      <c r="C293" s="39" t="s">
        <v>485</v>
      </c>
      <c r="D293" s="40" t="s">
        <v>486</v>
      </c>
      <c r="E293" s="41">
        <v>24</v>
      </c>
      <c r="F293" s="41">
        <f>ROUND((0.8)*0.707,7)</f>
        <v>0.56559999999999999</v>
      </c>
      <c r="G293" s="41">
        <f>SmtRes!CX49</f>
        <v>0.135744</v>
      </c>
      <c r="H293" s="43">
        <f>SmtRes!CZ49</f>
        <v>828.16</v>
      </c>
      <c r="I293" s="42">
        <f>SmtRes!AJ49</f>
        <v>1.36</v>
      </c>
      <c r="J293" s="43">
        <f>ROUND(H293*I293, 2)</f>
        <v>1126.3</v>
      </c>
      <c r="K293" s="42"/>
      <c r="L293" s="43">
        <f>SmtRes!DG49</f>
        <v>152.88999999999999</v>
      </c>
    </row>
    <row r="294" spans="1:83" ht="14.4" x14ac:dyDescent="0.25">
      <c r="A294" s="39"/>
      <c r="B294" s="39" t="s">
        <v>487</v>
      </c>
      <c r="C294" s="47" t="s">
        <v>606</v>
      </c>
      <c r="D294" s="48" t="s">
        <v>469</v>
      </c>
      <c r="E294" s="49">
        <f>SmtRes!DO49*SmtRes!AT49</f>
        <v>24</v>
      </c>
      <c r="F294" s="49">
        <f>ROUND((0.8)*0.707,7)</f>
        <v>0.56559999999999999</v>
      </c>
      <c r="G294" s="49">
        <f>ROUND(E294*G286, 7)</f>
        <v>0.24</v>
      </c>
      <c r="H294" s="50"/>
      <c r="I294" s="51"/>
      <c r="J294" s="50">
        <f>ROUND(SmtRes!AG49/SmtRes!DO49, 2)</f>
        <v>571.71</v>
      </c>
      <c r="K294" s="51"/>
      <c r="L294" s="50">
        <f>SmtRes!DH49</f>
        <v>77.61</v>
      </c>
      <c r="CE294">
        <v>1</v>
      </c>
    </row>
    <row r="295" spans="1:83" ht="14.4" x14ac:dyDescent="0.25">
      <c r="A295" s="39"/>
      <c r="B295" s="39"/>
      <c r="C295" s="53" t="s">
        <v>574</v>
      </c>
      <c r="D295" s="40"/>
      <c r="E295" s="41"/>
      <c r="F295" s="41"/>
      <c r="G295" s="41"/>
      <c r="H295" s="43"/>
      <c r="I295" s="42"/>
      <c r="J295" s="43"/>
      <c r="K295" s="42"/>
      <c r="L295" s="43">
        <f>L289+L291+L292</f>
        <v>326.40000000000003</v>
      </c>
    </row>
    <row r="296" spans="1:83" ht="14.4" x14ac:dyDescent="0.25">
      <c r="A296" s="39"/>
      <c r="B296" s="39"/>
      <c r="C296" s="39" t="s">
        <v>575</v>
      </c>
      <c r="D296" s="40"/>
      <c r="E296" s="41"/>
      <c r="F296" s="41"/>
      <c r="G296" s="41"/>
      <c r="H296" s="43"/>
      <c r="I296" s="42"/>
      <c r="J296" s="43"/>
      <c r="K296" s="42"/>
      <c r="L296" s="43">
        <f>SUM(AR286:AR299)+SUM(AS286:AS299)+SUM(AT286:AT299)+SUM(AU286:AU299)+SUM(AV286:AV299)</f>
        <v>173.51</v>
      </c>
    </row>
    <row r="297" spans="1:83" ht="41.4" x14ac:dyDescent="0.25">
      <c r="A297" s="39"/>
      <c r="B297" s="39" t="s">
        <v>31</v>
      </c>
      <c r="C297" s="39" t="s">
        <v>576</v>
      </c>
      <c r="D297" s="40" t="s">
        <v>577</v>
      </c>
      <c r="E297" s="41">
        <f>Source!BZ188</f>
        <v>89</v>
      </c>
      <c r="F297" s="41"/>
      <c r="G297" s="41">
        <f>Source!AT188</f>
        <v>89</v>
      </c>
      <c r="H297" s="43"/>
      <c r="I297" s="42"/>
      <c r="J297" s="43"/>
      <c r="K297" s="42"/>
      <c r="L297" s="43">
        <f>SUM(AZ286:AZ299)</f>
        <v>154.41999999999999</v>
      </c>
    </row>
    <row r="298" spans="1:83" ht="41.4" x14ac:dyDescent="0.25">
      <c r="A298" s="47"/>
      <c r="B298" s="47" t="s">
        <v>32</v>
      </c>
      <c r="C298" s="47" t="s">
        <v>578</v>
      </c>
      <c r="D298" s="48" t="s">
        <v>577</v>
      </c>
      <c r="E298" s="49">
        <f>Source!CA188</f>
        <v>41</v>
      </c>
      <c r="F298" s="49"/>
      <c r="G298" s="49">
        <f>Source!AU188</f>
        <v>41</v>
      </c>
      <c r="H298" s="50"/>
      <c r="I298" s="51"/>
      <c r="J298" s="50"/>
      <c r="K298" s="51"/>
      <c r="L298" s="50">
        <f>SUM(BA286:BA299)</f>
        <v>71.14</v>
      </c>
    </row>
    <row r="299" spans="1:83" ht="13.8" x14ac:dyDescent="0.25">
      <c r="C299" s="79" t="s">
        <v>579</v>
      </c>
      <c r="D299" s="79"/>
      <c r="E299" s="79"/>
      <c r="F299" s="79"/>
      <c r="G299" s="79"/>
      <c r="H299" s="79"/>
      <c r="I299" s="80">
        <f>IF(E286&lt;&gt;0,K299/E286, 0)</f>
        <v>55196</v>
      </c>
      <c r="J299" s="80"/>
      <c r="K299" s="80">
        <f>L289+L291+L297+L298+L292</f>
        <v>551.96</v>
      </c>
      <c r="L299" s="80"/>
      <c r="AD299">
        <f>ROUND((Source!AT188/100)*((ROUND(SUMIF(SmtRes!AQ47:'SmtRes'!AQ49,"=1",SmtRes!AD47:'SmtRes'!AD49)*Source!I188, 2)+ROUND(SUMIF(SmtRes!AQ47:'SmtRes'!AQ49,"=1",SmtRes!AC47:'SmtRes'!AC49)*Source!I188, 2))), 2)</f>
        <v>8.6999999999999993</v>
      </c>
      <c r="AE299">
        <f>ROUND((Source!AU188/100)*((ROUND(SUMIF(SmtRes!AQ47:'SmtRes'!AQ49,"=1",SmtRes!AD47:'SmtRes'!AD49)*Source!I188, 2)+ROUND(SUMIF(SmtRes!AQ47:'SmtRes'!AQ49,"=1",SmtRes!AC47:'SmtRes'!AC49)*Source!I188, 2))), 2)</f>
        <v>4.01</v>
      </c>
      <c r="AN299" s="52">
        <f>L289+L291+L297+L298+L292</f>
        <v>551.96</v>
      </c>
      <c r="AO299" s="52">
        <f>L291</f>
        <v>152.89000000000001</v>
      </c>
      <c r="AQ299" t="s">
        <v>580</v>
      </c>
      <c r="AR299" s="52">
        <f>L289</f>
        <v>95.9</v>
      </c>
      <c r="AT299" s="52">
        <f>L292</f>
        <v>77.61</v>
      </c>
      <c r="AV299" t="s">
        <v>580</v>
      </c>
      <c r="AW299">
        <f>0</f>
        <v>0</v>
      </c>
      <c r="AZ299">
        <f>Source!X188</f>
        <v>154.41999999999999</v>
      </c>
      <c r="BA299">
        <f>Source!Y188</f>
        <v>71.14</v>
      </c>
      <c r="CD299">
        <v>1</v>
      </c>
    </row>
    <row r="300" spans="1:83" ht="161.4" x14ac:dyDescent="0.25">
      <c r="A300" s="37" t="s">
        <v>171</v>
      </c>
      <c r="B300" s="39" t="s">
        <v>612</v>
      </c>
      <c r="C300" s="39" t="s">
        <v>622</v>
      </c>
      <c r="D300" s="40" t="str">
        <f>Source!H189</f>
        <v>100 ШТ</v>
      </c>
      <c r="E300" s="41">
        <f>Source!K189</f>
        <v>0.01</v>
      </c>
      <c r="F300" s="41"/>
      <c r="G300" s="41">
        <f>Source!I189</f>
        <v>0.01</v>
      </c>
      <c r="H300" s="43"/>
      <c r="I300" s="42"/>
      <c r="J300" s="43"/>
      <c r="K300" s="42"/>
      <c r="L300" s="43"/>
    </row>
    <row r="301" spans="1:83" ht="39.6" x14ac:dyDescent="0.25">
      <c r="B301" s="54" t="str">
        <f>Source!EO189</f>
        <v>Поправка: Прил. 1.12, п.3.212.</v>
      </c>
      <c r="C301" s="54" t="str">
        <f>Source!CN189</f>
        <v>Поправка: Прил. 1.12, п.3.212.  Наименование: Трелевка хлыстов по раскорчеванной просеке</v>
      </c>
    </row>
    <row r="302" spans="1:83" x14ac:dyDescent="0.25">
      <c r="C302" s="44" t="str">
        <f>"Объем: "&amp;Source!I189&amp;"=1/"&amp;"100"</f>
        <v>Объем: 0,01=1/100</v>
      </c>
    </row>
    <row r="303" spans="1:83" ht="14.4" x14ac:dyDescent="0.25">
      <c r="A303" s="38"/>
      <c r="B303" s="41">
        <v>1</v>
      </c>
      <c r="C303" s="38" t="s">
        <v>572</v>
      </c>
      <c r="D303" s="40" t="s">
        <v>469</v>
      </c>
      <c r="E303" s="45"/>
      <c r="F303" s="41"/>
      <c r="G303" s="45">
        <f>Source!U189</f>
        <v>5.1679999999999997E-2</v>
      </c>
      <c r="H303" s="41"/>
      <c r="I303" s="41"/>
      <c r="J303" s="41"/>
      <c r="K303" s="41"/>
      <c r="L303" s="46">
        <f>SUM(L304:L304)-SUMIF(CE304:CE304, 1, L304:L304)</f>
        <v>14.79</v>
      </c>
    </row>
    <row r="304" spans="1:83" ht="14.4" x14ac:dyDescent="0.25">
      <c r="A304" s="39"/>
      <c r="B304" s="39" t="s">
        <v>479</v>
      </c>
      <c r="C304" s="39" t="s">
        <v>480</v>
      </c>
      <c r="D304" s="40" t="s">
        <v>469</v>
      </c>
      <c r="E304" s="41">
        <v>6.46</v>
      </c>
      <c r="F304" s="41">
        <f>ROUND(0.8,7)</f>
        <v>0.8</v>
      </c>
      <c r="G304" s="41">
        <f>SmtRes!CX50</f>
        <v>5.1679999999999997E-2</v>
      </c>
      <c r="H304" s="43"/>
      <c r="I304" s="42"/>
      <c r="J304" s="43">
        <f>SmtRes!CZ50</f>
        <v>404.65</v>
      </c>
      <c r="K304" s="42">
        <f>ROUND(0.707,7)</f>
        <v>0.70699999999999996</v>
      </c>
      <c r="L304" s="43">
        <f>SmtRes!DI50</f>
        <v>14.79</v>
      </c>
    </row>
    <row r="305" spans="1:83" ht="14.4" x14ac:dyDescent="0.25">
      <c r="A305" s="38"/>
      <c r="B305" s="41">
        <v>2</v>
      </c>
      <c r="C305" s="38" t="s">
        <v>605</v>
      </c>
      <c r="D305" s="40"/>
      <c r="E305" s="45"/>
      <c r="F305" s="41"/>
      <c r="G305" s="45"/>
      <c r="H305" s="41"/>
      <c r="I305" s="41"/>
      <c r="J305" s="41"/>
      <c r="K305" s="41"/>
      <c r="L305" s="46">
        <f>SUM(L306:L308)-SUMIF(CE306:CE308, 1, L306:L308)</f>
        <v>19.060000000000002</v>
      </c>
    </row>
    <row r="306" spans="1:83" ht="14.4" x14ac:dyDescent="0.25">
      <c r="A306" s="38"/>
      <c r="B306" s="41"/>
      <c r="C306" s="38" t="s">
        <v>607</v>
      </c>
      <c r="D306" s="40" t="s">
        <v>469</v>
      </c>
      <c r="E306" s="45"/>
      <c r="F306" s="41"/>
      <c r="G306" s="45">
        <f>Source!V189</f>
        <v>2.08706E-2</v>
      </c>
      <c r="H306" s="41"/>
      <c r="I306" s="41"/>
      <c r="J306" s="41"/>
      <c r="K306" s="41"/>
      <c r="L306" s="46">
        <f>SUMIF(CE307:CE308, 1, L307:L308)</f>
        <v>11.93</v>
      </c>
      <c r="CE306">
        <v>1</v>
      </c>
    </row>
    <row r="307" spans="1:83" ht="27.6" x14ac:dyDescent="0.25">
      <c r="A307" s="39"/>
      <c r="B307" s="39" t="s">
        <v>488</v>
      </c>
      <c r="C307" s="39" t="s">
        <v>490</v>
      </c>
      <c r="D307" s="40" t="s">
        <v>486</v>
      </c>
      <c r="E307" s="41">
        <v>3.69</v>
      </c>
      <c r="F307" s="41">
        <f>ROUND((0.8)*0.707,7)</f>
        <v>0.56559999999999999</v>
      </c>
      <c r="G307" s="41">
        <f>SmtRes!CX52</f>
        <v>2.08706E-2</v>
      </c>
      <c r="H307" s="43">
        <f>SmtRes!CZ52</f>
        <v>724.75</v>
      </c>
      <c r="I307" s="42">
        <f>SmtRes!AJ52</f>
        <v>1.26</v>
      </c>
      <c r="J307" s="43">
        <f>ROUND(H307*I307, 2)</f>
        <v>913.19</v>
      </c>
      <c r="K307" s="42"/>
      <c r="L307" s="43">
        <f>SmtRes!DG52</f>
        <v>19.059999999999999</v>
      </c>
    </row>
    <row r="308" spans="1:83" ht="14.4" x14ac:dyDescent="0.25">
      <c r="A308" s="39"/>
      <c r="B308" s="39" t="s">
        <v>487</v>
      </c>
      <c r="C308" s="47" t="s">
        <v>606</v>
      </c>
      <c r="D308" s="48" t="s">
        <v>469</v>
      </c>
      <c r="E308" s="49">
        <f>SmtRes!DO52*SmtRes!AT52</f>
        <v>3.69</v>
      </c>
      <c r="F308" s="49">
        <f>ROUND((0.8)*0.707,7)</f>
        <v>0.56559999999999999</v>
      </c>
      <c r="G308" s="49">
        <f>ROUND(E308*G300, 7)</f>
        <v>3.6900000000000002E-2</v>
      </c>
      <c r="H308" s="50"/>
      <c r="I308" s="51"/>
      <c r="J308" s="50">
        <f>ROUND(SmtRes!AG52/SmtRes!DO52, 2)</f>
        <v>571.71</v>
      </c>
      <c r="K308" s="51"/>
      <c r="L308" s="50">
        <f>SmtRes!DH52</f>
        <v>11.93</v>
      </c>
      <c r="CE308">
        <v>1</v>
      </c>
    </row>
    <row r="309" spans="1:83" ht="14.4" x14ac:dyDescent="0.25">
      <c r="A309" s="39"/>
      <c r="B309" s="39"/>
      <c r="C309" s="53" t="s">
        <v>574</v>
      </c>
      <c r="D309" s="40"/>
      <c r="E309" s="41"/>
      <c r="F309" s="41"/>
      <c r="G309" s="41"/>
      <c r="H309" s="43"/>
      <c r="I309" s="42"/>
      <c r="J309" s="43"/>
      <c r="K309" s="42"/>
      <c r="L309" s="43">
        <f>L303+L305+L306</f>
        <v>45.78</v>
      </c>
    </row>
    <row r="310" spans="1:83" ht="14.4" x14ac:dyDescent="0.25">
      <c r="A310" s="39"/>
      <c r="B310" s="39"/>
      <c r="C310" s="39" t="s">
        <v>575</v>
      </c>
      <c r="D310" s="40"/>
      <c r="E310" s="41"/>
      <c r="F310" s="41"/>
      <c r="G310" s="41"/>
      <c r="H310" s="43"/>
      <c r="I310" s="42"/>
      <c r="J310" s="43"/>
      <c r="K310" s="42"/>
      <c r="L310" s="43">
        <f>SUM(AR300:AR313)+SUM(AS300:AS313)+SUM(AT300:AT313)+SUM(AU300:AU313)+SUM(AV300:AV313)</f>
        <v>26.72</v>
      </c>
    </row>
    <row r="311" spans="1:83" ht="41.4" x14ac:dyDescent="0.25">
      <c r="A311" s="39"/>
      <c r="B311" s="39" t="s">
        <v>31</v>
      </c>
      <c r="C311" s="39" t="s">
        <v>576</v>
      </c>
      <c r="D311" s="40" t="s">
        <v>577</v>
      </c>
      <c r="E311" s="41">
        <f>Source!BZ189</f>
        <v>89</v>
      </c>
      <c r="F311" s="41"/>
      <c r="G311" s="41">
        <f>Source!AT189</f>
        <v>89</v>
      </c>
      <c r="H311" s="43"/>
      <c r="I311" s="42"/>
      <c r="J311" s="43"/>
      <c r="K311" s="42"/>
      <c r="L311" s="43">
        <f>SUM(AZ300:AZ313)</f>
        <v>23.78</v>
      </c>
    </row>
    <row r="312" spans="1:83" ht="41.4" x14ac:dyDescent="0.25">
      <c r="A312" s="47"/>
      <c r="B312" s="47" t="s">
        <v>32</v>
      </c>
      <c r="C312" s="47" t="s">
        <v>578</v>
      </c>
      <c r="D312" s="48" t="s">
        <v>577</v>
      </c>
      <c r="E312" s="49">
        <f>Source!CA189</f>
        <v>41</v>
      </c>
      <c r="F312" s="49"/>
      <c r="G312" s="49">
        <f>Source!AU189</f>
        <v>41</v>
      </c>
      <c r="H312" s="50"/>
      <c r="I312" s="51"/>
      <c r="J312" s="50"/>
      <c r="K312" s="51"/>
      <c r="L312" s="50">
        <f>SUM(BA300:BA313)</f>
        <v>10.96</v>
      </c>
    </row>
    <row r="313" spans="1:83" ht="13.8" x14ac:dyDescent="0.25">
      <c r="C313" s="79" t="s">
        <v>579</v>
      </c>
      <c r="D313" s="79"/>
      <c r="E313" s="79"/>
      <c r="F313" s="79"/>
      <c r="G313" s="79"/>
      <c r="H313" s="79"/>
      <c r="I313" s="80">
        <f>IF(E300&lt;&gt;0,K313/E300, 0)</f>
        <v>8052.0000000000009</v>
      </c>
      <c r="J313" s="80"/>
      <c r="K313" s="80">
        <f>L303+L305+L311+L312+L306</f>
        <v>80.52000000000001</v>
      </c>
      <c r="L313" s="80"/>
      <c r="AD313">
        <f>ROUND((Source!AT189/100)*((ROUND(SUMIF(SmtRes!AQ50:'SmtRes'!AQ52,"=1",SmtRes!AD50:'SmtRes'!AD52)*Source!I189, 2)+ROUND(SUMIF(SmtRes!AQ50:'SmtRes'!AQ52,"=1",SmtRes!AC50:'SmtRes'!AC52)*Source!I189, 2))), 2)</f>
        <v>8.6999999999999993</v>
      </c>
      <c r="AE313">
        <f>ROUND((Source!AU189/100)*((ROUND(SUMIF(SmtRes!AQ50:'SmtRes'!AQ52,"=1",SmtRes!AD50:'SmtRes'!AD52)*Source!I189, 2)+ROUND(SUMIF(SmtRes!AQ50:'SmtRes'!AQ52,"=1",SmtRes!AC50:'SmtRes'!AC52)*Source!I189, 2))), 2)</f>
        <v>4.01</v>
      </c>
      <c r="AN313" s="52">
        <f>L303+L305+L311+L312+L306</f>
        <v>80.52000000000001</v>
      </c>
      <c r="AO313" s="52">
        <f>L305</f>
        <v>19.060000000000002</v>
      </c>
      <c r="AQ313" t="s">
        <v>580</v>
      </c>
      <c r="AR313" s="52">
        <f>L303</f>
        <v>14.79</v>
      </c>
      <c r="AT313" s="52">
        <f>L306</f>
        <v>11.93</v>
      </c>
      <c r="AV313" t="s">
        <v>580</v>
      </c>
      <c r="AW313">
        <f>0</f>
        <v>0</v>
      </c>
      <c r="AZ313">
        <f>Source!X189</f>
        <v>23.78</v>
      </c>
      <c r="BA313">
        <f>Source!Y189</f>
        <v>10.96</v>
      </c>
      <c r="CD313">
        <v>1</v>
      </c>
    </row>
    <row r="314" spans="1:83" ht="147.6" x14ac:dyDescent="0.25">
      <c r="A314" s="37" t="s">
        <v>172</v>
      </c>
      <c r="B314" s="39" t="s">
        <v>614</v>
      </c>
      <c r="C314" s="39" t="s">
        <v>623</v>
      </c>
      <c r="D314" s="40" t="str">
        <f>Source!H190</f>
        <v>100 ШТ</v>
      </c>
      <c r="E314" s="41">
        <f>Source!K190</f>
        <v>0.01</v>
      </c>
      <c r="F314" s="41"/>
      <c r="G314" s="41">
        <f>Source!I190</f>
        <v>0.01</v>
      </c>
      <c r="H314" s="43"/>
      <c r="I314" s="42"/>
      <c r="J314" s="43"/>
      <c r="K314" s="42"/>
      <c r="L314" s="43"/>
    </row>
    <row r="315" spans="1:83" ht="39.6" x14ac:dyDescent="0.25">
      <c r="B315" s="54" t="str">
        <f>Source!EO190</f>
        <v>Поправка: Прил. 1.12, п.3.212.</v>
      </c>
      <c r="C315" s="54" t="str">
        <f>Source!CN190</f>
        <v>Поправка: Прил. 1.12, п.3.212.  Наименование: Трелевка хлыстов по раскорчеванной просеке</v>
      </c>
    </row>
    <row r="316" spans="1:83" x14ac:dyDescent="0.25">
      <c r="C316" s="44" t="str">
        <f>"Объем: "&amp;Source!I190&amp;"=1/"&amp;"100"</f>
        <v>Объем: 0,01=1/100</v>
      </c>
    </row>
    <row r="317" spans="1:83" ht="14.4" x14ac:dyDescent="0.25">
      <c r="A317" s="38"/>
      <c r="B317" s="41">
        <v>1</v>
      </c>
      <c r="C317" s="38" t="s">
        <v>572</v>
      </c>
      <c r="D317" s="40" t="s">
        <v>469</v>
      </c>
      <c r="E317" s="45"/>
      <c r="F317" s="41"/>
      <c r="G317" s="45">
        <f>Source!U190</f>
        <v>9.0399999999999994E-2</v>
      </c>
      <c r="H317" s="41"/>
      <c r="I317" s="41"/>
      <c r="J317" s="41"/>
      <c r="K317" s="41"/>
      <c r="L317" s="46">
        <f>SUM(L318:L318)-SUMIF(CE318:CE318, 1, L318:L318)</f>
        <v>25.86</v>
      </c>
    </row>
    <row r="318" spans="1:83" ht="14.4" x14ac:dyDescent="0.25">
      <c r="A318" s="39"/>
      <c r="B318" s="39" t="s">
        <v>479</v>
      </c>
      <c r="C318" s="39" t="s">
        <v>480</v>
      </c>
      <c r="D318" s="40" t="s">
        <v>469</v>
      </c>
      <c r="E318" s="41">
        <v>11.3</v>
      </c>
      <c r="F318" s="41">
        <f>ROUND(0.8,7)</f>
        <v>0.8</v>
      </c>
      <c r="G318" s="41">
        <f>SmtRes!CX53</f>
        <v>9.0399999999999994E-2</v>
      </c>
      <c r="H318" s="43"/>
      <c r="I318" s="42"/>
      <c r="J318" s="43">
        <f>SmtRes!CZ53</f>
        <v>404.65</v>
      </c>
      <c r="K318" s="42">
        <f>ROUND(0.707,7)</f>
        <v>0.70699999999999996</v>
      </c>
      <c r="L318" s="43">
        <f>SmtRes!DI53</f>
        <v>25.86</v>
      </c>
    </row>
    <row r="319" spans="1:83" ht="14.4" x14ac:dyDescent="0.25">
      <c r="A319" s="38"/>
      <c r="B319" s="41">
        <v>2</v>
      </c>
      <c r="C319" s="38" t="s">
        <v>605</v>
      </c>
      <c r="D319" s="40"/>
      <c r="E319" s="45"/>
      <c r="F319" s="41"/>
      <c r="G319" s="45"/>
      <c r="H319" s="41"/>
      <c r="I319" s="41"/>
      <c r="J319" s="41"/>
      <c r="K319" s="41"/>
      <c r="L319" s="46">
        <f>SUM(L320:L322)-SUMIF(CE320:CE322, 1, L320:L322)</f>
        <v>33.260000000000005</v>
      </c>
    </row>
    <row r="320" spans="1:83" ht="14.4" x14ac:dyDescent="0.25">
      <c r="A320" s="38"/>
      <c r="B320" s="41"/>
      <c r="C320" s="38" t="s">
        <v>607</v>
      </c>
      <c r="D320" s="40" t="s">
        <v>469</v>
      </c>
      <c r="E320" s="45"/>
      <c r="F320" s="41"/>
      <c r="G320" s="45">
        <f>Source!V190</f>
        <v>3.6424600000000001E-2</v>
      </c>
      <c r="H320" s="41"/>
      <c r="I320" s="41"/>
      <c r="J320" s="41"/>
      <c r="K320" s="41"/>
      <c r="L320" s="46">
        <f>SUMIF(CE321:CE322, 1, L321:L322)</f>
        <v>20.82</v>
      </c>
      <c r="CE320">
        <v>1</v>
      </c>
    </row>
    <row r="321" spans="1:83" ht="27.6" x14ac:dyDescent="0.25">
      <c r="A321" s="39"/>
      <c r="B321" s="39" t="s">
        <v>488</v>
      </c>
      <c r="C321" s="39" t="s">
        <v>490</v>
      </c>
      <c r="D321" s="40" t="s">
        <v>486</v>
      </c>
      <c r="E321" s="41">
        <v>6.44</v>
      </c>
      <c r="F321" s="41">
        <f>ROUND((0.8)*0.707,7)</f>
        <v>0.56559999999999999</v>
      </c>
      <c r="G321" s="41">
        <f>SmtRes!CX55</f>
        <v>3.6424600000000001E-2</v>
      </c>
      <c r="H321" s="43">
        <f>SmtRes!CZ55</f>
        <v>724.75</v>
      </c>
      <c r="I321" s="42">
        <f>SmtRes!AJ55</f>
        <v>1.26</v>
      </c>
      <c r="J321" s="43">
        <f>ROUND(H321*I321, 2)</f>
        <v>913.19</v>
      </c>
      <c r="K321" s="42"/>
      <c r="L321" s="43">
        <f>SmtRes!DG55</f>
        <v>33.26</v>
      </c>
    </row>
    <row r="322" spans="1:83" ht="14.4" x14ac:dyDescent="0.25">
      <c r="A322" s="39"/>
      <c r="B322" s="39" t="s">
        <v>487</v>
      </c>
      <c r="C322" s="47" t="s">
        <v>606</v>
      </c>
      <c r="D322" s="48" t="s">
        <v>469</v>
      </c>
      <c r="E322" s="49">
        <f>SmtRes!DO55*SmtRes!AT55</f>
        <v>6.44</v>
      </c>
      <c r="F322" s="49">
        <f>ROUND((0.8)*0.707,7)</f>
        <v>0.56559999999999999</v>
      </c>
      <c r="G322" s="49">
        <f>ROUND(E322*G314, 7)</f>
        <v>6.4399999999999999E-2</v>
      </c>
      <c r="H322" s="50"/>
      <c r="I322" s="51"/>
      <c r="J322" s="50">
        <f>ROUND(SmtRes!AG55/SmtRes!DO55, 2)</f>
        <v>571.71</v>
      </c>
      <c r="K322" s="51"/>
      <c r="L322" s="50">
        <f>SmtRes!DH55</f>
        <v>20.82</v>
      </c>
      <c r="CE322">
        <v>1</v>
      </c>
    </row>
    <row r="323" spans="1:83" ht="14.4" x14ac:dyDescent="0.25">
      <c r="A323" s="39"/>
      <c r="B323" s="39"/>
      <c r="C323" s="53" t="s">
        <v>574</v>
      </c>
      <c r="D323" s="40"/>
      <c r="E323" s="41"/>
      <c r="F323" s="41"/>
      <c r="G323" s="41"/>
      <c r="H323" s="43"/>
      <c r="I323" s="42"/>
      <c r="J323" s="43"/>
      <c r="K323" s="42"/>
      <c r="L323" s="43">
        <f>L317+L319+L320</f>
        <v>79.94</v>
      </c>
    </row>
    <row r="324" spans="1:83" ht="14.4" x14ac:dyDescent="0.25">
      <c r="A324" s="39"/>
      <c r="B324" s="39"/>
      <c r="C324" s="39" t="s">
        <v>575</v>
      </c>
      <c r="D324" s="40"/>
      <c r="E324" s="41"/>
      <c r="F324" s="41"/>
      <c r="G324" s="41"/>
      <c r="H324" s="43"/>
      <c r="I324" s="42"/>
      <c r="J324" s="43"/>
      <c r="K324" s="42"/>
      <c r="L324" s="43">
        <f>SUM(AR314:AR327)+SUM(AS314:AS327)+SUM(AT314:AT327)+SUM(AU314:AU327)+SUM(AV314:AV327)</f>
        <v>46.68</v>
      </c>
    </row>
    <row r="325" spans="1:83" ht="41.4" x14ac:dyDescent="0.25">
      <c r="A325" s="39"/>
      <c r="B325" s="39" t="s">
        <v>31</v>
      </c>
      <c r="C325" s="39" t="s">
        <v>576</v>
      </c>
      <c r="D325" s="40" t="s">
        <v>577</v>
      </c>
      <c r="E325" s="41">
        <f>Source!BZ190</f>
        <v>89</v>
      </c>
      <c r="F325" s="41"/>
      <c r="G325" s="41">
        <f>Source!AT190</f>
        <v>89</v>
      </c>
      <c r="H325" s="43"/>
      <c r="I325" s="42"/>
      <c r="J325" s="43"/>
      <c r="K325" s="42"/>
      <c r="L325" s="43">
        <f>SUM(AZ314:AZ327)</f>
        <v>41.55</v>
      </c>
    </row>
    <row r="326" spans="1:83" ht="41.4" x14ac:dyDescent="0.25">
      <c r="A326" s="47"/>
      <c r="B326" s="47" t="s">
        <v>32</v>
      </c>
      <c r="C326" s="47" t="s">
        <v>578</v>
      </c>
      <c r="D326" s="48" t="s">
        <v>577</v>
      </c>
      <c r="E326" s="49">
        <f>Source!CA190</f>
        <v>41</v>
      </c>
      <c r="F326" s="49"/>
      <c r="G326" s="49">
        <f>Source!AU190</f>
        <v>41</v>
      </c>
      <c r="H326" s="50"/>
      <c r="I326" s="51"/>
      <c r="J326" s="50"/>
      <c r="K326" s="51"/>
      <c r="L326" s="50">
        <f>SUM(BA314:BA327)</f>
        <v>19.14</v>
      </c>
    </row>
    <row r="327" spans="1:83" ht="13.8" x14ac:dyDescent="0.25">
      <c r="C327" s="79" t="s">
        <v>579</v>
      </c>
      <c r="D327" s="79"/>
      <c r="E327" s="79"/>
      <c r="F327" s="79"/>
      <c r="G327" s="79"/>
      <c r="H327" s="79"/>
      <c r="I327" s="80">
        <f>IF(E314&lt;&gt;0,K327/E314, 0)</f>
        <v>14063</v>
      </c>
      <c r="J327" s="80"/>
      <c r="K327" s="80">
        <f>L317+L319+L325+L326+L320</f>
        <v>140.63</v>
      </c>
      <c r="L327" s="80"/>
      <c r="AD327">
        <f>ROUND((Source!AT190/100)*((ROUND(SUMIF(SmtRes!AQ53:'SmtRes'!AQ55,"=1",SmtRes!AD53:'SmtRes'!AD55)*Source!I190, 2)+ROUND(SUMIF(SmtRes!AQ53:'SmtRes'!AQ55,"=1",SmtRes!AC53:'SmtRes'!AC55)*Source!I190, 2))), 2)</f>
        <v>8.6999999999999993</v>
      </c>
      <c r="AE327">
        <f>ROUND((Source!AU190/100)*((ROUND(SUMIF(SmtRes!AQ53:'SmtRes'!AQ55,"=1",SmtRes!AD53:'SmtRes'!AD55)*Source!I190, 2)+ROUND(SUMIF(SmtRes!AQ53:'SmtRes'!AQ55,"=1",SmtRes!AC53:'SmtRes'!AC55)*Source!I190, 2))), 2)</f>
        <v>4.01</v>
      </c>
      <c r="AN327" s="52">
        <f>L317+L319+L325+L326+L320</f>
        <v>140.63</v>
      </c>
      <c r="AO327" s="52">
        <f>L319</f>
        <v>33.260000000000005</v>
      </c>
      <c r="AQ327" t="s">
        <v>580</v>
      </c>
      <c r="AR327" s="52">
        <f>L317</f>
        <v>25.86</v>
      </c>
      <c r="AT327" s="52">
        <f>L320</f>
        <v>20.82</v>
      </c>
      <c r="AV327" t="s">
        <v>580</v>
      </c>
      <c r="AW327">
        <f>0</f>
        <v>0</v>
      </c>
      <c r="AZ327">
        <f>Source!X190</f>
        <v>41.55</v>
      </c>
      <c r="BA327">
        <f>Source!Y190</f>
        <v>19.14</v>
      </c>
      <c r="CD327">
        <v>1</v>
      </c>
    </row>
    <row r="328" spans="1:83" ht="147.6" x14ac:dyDescent="0.25">
      <c r="A328" s="37" t="s">
        <v>173</v>
      </c>
      <c r="B328" s="39" t="s">
        <v>616</v>
      </c>
      <c r="C328" s="39" t="s">
        <v>624</v>
      </c>
      <c r="D328" s="40" t="str">
        <f>Source!H191</f>
        <v>100 ШТ</v>
      </c>
      <c r="E328" s="41">
        <f>Source!K191</f>
        <v>0.01</v>
      </c>
      <c r="F328" s="41"/>
      <c r="G328" s="41">
        <f>Source!I191</f>
        <v>0.01</v>
      </c>
      <c r="H328" s="43"/>
      <c r="I328" s="42"/>
      <c r="J328" s="43"/>
      <c r="K328" s="42"/>
      <c r="L328" s="43"/>
    </row>
    <row r="329" spans="1:83" ht="39.6" x14ac:dyDescent="0.25">
      <c r="B329" s="54" t="str">
        <f>Source!EO191</f>
        <v>Поправка: Прил. 1.12, п.3.212.</v>
      </c>
      <c r="C329" s="54" t="str">
        <f>Source!CN191</f>
        <v>Поправка: Прил. 1.12, п.3.212.  Наименование: Трелевка хлыстов по раскорчеванной просеке</v>
      </c>
    </row>
    <row r="330" spans="1:83" x14ac:dyDescent="0.25">
      <c r="C330" s="44" t="str">
        <f>"Объем: "&amp;Source!I191&amp;"=1/"&amp;"100"</f>
        <v>Объем: 0,01=1/100</v>
      </c>
    </row>
    <row r="331" spans="1:83" ht="14.4" x14ac:dyDescent="0.25">
      <c r="A331" s="38"/>
      <c r="B331" s="41">
        <v>1</v>
      </c>
      <c r="C331" s="38" t="s">
        <v>572</v>
      </c>
      <c r="D331" s="40" t="s">
        <v>469</v>
      </c>
      <c r="E331" s="45"/>
      <c r="F331" s="41"/>
      <c r="G331" s="45">
        <f>Source!U191</f>
        <v>0.1464</v>
      </c>
      <c r="H331" s="41"/>
      <c r="I331" s="41"/>
      <c r="J331" s="41"/>
      <c r="K331" s="41"/>
      <c r="L331" s="46">
        <f>SUM(L332:L332)-SUMIF(CE332:CE332, 1, L332:L332)</f>
        <v>41.88</v>
      </c>
    </row>
    <row r="332" spans="1:83" ht="14.4" x14ac:dyDescent="0.25">
      <c r="A332" s="39"/>
      <c r="B332" s="39" t="s">
        <v>479</v>
      </c>
      <c r="C332" s="39" t="s">
        <v>480</v>
      </c>
      <c r="D332" s="40" t="s">
        <v>469</v>
      </c>
      <c r="E332" s="41">
        <v>18.3</v>
      </c>
      <c r="F332" s="41">
        <f>ROUND(0.8,7)</f>
        <v>0.8</v>
      </c>
      <c r="G332" s="41">
        <f>SmtRes!CX56</f>
        <v>0.1464</v>
      </c>
      <c r="H332" s="43"/>
      <c r="I332" s="42"/>
      <c r="J332" s="43">
        <f>SmtRes!CZ56</f>
        <v>404.65</v>
      </c>
      <c r="K332" s="42">
        <f>ROUND(0.707,7)</f>
        <v>0.70699999999999996</v>
      </c>
      <c r="L332" s="43">
        <f>SmtRes!DI56</f>
        <v>41.88</v>
      </c>
    </row>
    <row r="333" spans="1:83" ht="14.4" x14ac:dyDescent="0.25">
      <c r="A333" s="38"/>
      <c r="B333" s="41">
        <v>2</v>
      </c>
      <c r="C333" s="38" t="s">
        <v>605</v>
      </c>
      <c r="D333" s="40"/>
      <c r="E333" s="45"/>
      <c r="F333" s="41"/>
      <c r="G333" s="45"/>
      <c r="H333" s="41"/>
      <c r="I333" s="41"/>
      <c r="J333" s="41"/>
      <c r="K333" s="41"/>
      <c r="L333" s="46">
        <f>SUM(L334:L336)-SUMIF(CE334:CE336, 1, L334:L336)</f>
        <v>54.230000000000004</v>
      </c>
    </row>
    <row r="334" spans="1:83" ht="14.4" x14ac:dyDescent="0.25">
      <c r="A334" s="38"/>
      <c r="B334" s="41"/>
      <c r="C334" s="38" t="s">
        <v>607</v>
      </c>
      <c r="D334" s="40" t="s">
        <v>469</v>
      </c>
      <c r="E334" s="45"/>
      <c r="F334" s="41"/>
      <c r="G334" s="45">
        <f>Source!V191</f>
        <v>5.9388000000000003E-2</v>
      </c>
      <c r="H334" s="41"/>
      <c r="I334" s="41"/>
      <c r="J334" s="41"/>
      <c r="K334" s="41"/>
      <c r="L334" s="46">
        <f>SUMIF(CE335:CE336, 1, L335:L336)</f>
        <v>33.950000000000003</v>
      </c>
      <c r="CE334">
        <v>1</v>
      </c>
    </row>
    <row r="335" spans="1:83" ht="27.6" x14ac:dyDescent="0.25">
      <c r="A335" s="39"/>
      <c r="B335" s="39" t="s">
        <v>488</v>
      </c>
      <c r="C335" s="39" t="s">
        <v>490</v>
      </c>
      <c r="D335" s="40" t="s">
        <v>486</v>
      </c>
      <c r="E335" s="41">
        <v>10.5</v>
      </c>
      <c r="F335" s="41">
        <f>ROUND((0.8)*0.707,7)</f>
        <v>0.56559999999999999</v>
      </c>
      <c r="G335" s="41">
        <f>SmtRes!CX58</f>
        <v>5.9388000000000003E-2</v>
      </c>
      <c r="H335" s="43">
        <f>SmtRes!CZ58</f>
        <v>724.75</v>
      </c>
      <c r="I335" s="42">
        <f>SmtRes!AJ58</f>
        <v>1.26</v>
      </c>
      <c r="J335" s="43">
        <f>ROUND(H335*I335, 2)</f>
        <v>913.19</v>
      </c>
      <c r="K335" s="42"/>
      <c r="L335" s="43">
        <f>SmtRes!DG58</f>
        <v>54.23</v>
      </c>
    </row>
    <row r="336" spans="1:83" ht="14.4" x14ac:dyDescent="0.25">
      <c r="A336" s="39"/>
      <c r="B336" s="39" t="s">
        <v>487</v>
      </c>
      <c r="C336" s="47" t="s">
        <v>606</v>
      </c>
      <c r="D336" s="48" t="s">
        <v>469</v>
      </c>
      <c r="E336" s="49">
        <f>SmtRes!DO58*SmtRes!AT58</f>
        <v>10.5</v>
      </c>
      <c r="F336" s="49">
        <f>ROUND((0.8)*0.707,7)</f>
        <v>0.56559999999999999</v>
      </c>
      <c r="G336" s="49">
        <f>ROUND(E336*G328, 7)</f>
        <v>0.105</v>
      </c>
      <c r="H336" s="50"/>
      <c r="I336" s="51"/>
      <c r="J336" s="50">
        <f>ROUND(SmtRes!AG58/SmtRes!DO58, 2)</f>
        <v>571.71</v>
      </c>
      <c r="K336" s="51"/>
      <c r="L336" s="50">
        <f>SmtRes!DH58</f>
        <v>33.950000000000003</v>
      </c>
      <c r="CE336">
        <v>1</v>
      </c>
    </row>
    <row r="337" spans="1:95" ht="14.4" x14ac:dyDescent="0.25">
      <c r="A337" s="39"/>
      <c r="B337" s="39"/>
      <c r="C337" s="53" t="s">
        <v>574</v>
      </c>
      <c r="D337" s="40"/>
      <c r="E337" s="41"/>
      <c r="F337" s="41"/>
      <c r="G337" s="41"/>
      <c r="H337" s="43"/>
      <c r="I337" s="42"/>
      <c r="J337" s="43"/>
      <c r="K337" s="42"/>
      <c r="L337" s="43">
        <f>L331+L333+L334</f>
        <v>130.06</v>
      </c>
    </row>
    <row r="338" spans="1:95" ht="14.4" x14ac:dyDescent="0.25">
      <c r="A338" s="39"/>
      <c r="B338" s="39"/>
      <c r="C338" s="39" t="s">
        <v>575</v>
      </c>
      <c r="D338" s="40"/>
      <c r="E338" s="41"/>
      <c r="F338" s="41"/>
      <c r="G338" s="41"/>
      <c r="H338" s="43"/>
      <c r="I338" s="42"/>
      <c r="J338" s="43"/>
      <c r="K338" s="42"/>
      <c r="L338" s="43">
        <f>SUM(AR328:AR341)+SUM(AS328:AS341)+SUM(AT328:AT341)+SUM(AU328:AU341)+SUM(AV328:AV341)</f>
        <v>75.830000000000013</v>
      </c>
    </row>
    <row r="339" spans="1:95" ht="41.4" x14ac:dyDescent="0.25">
      <c r="A339" s="39"/>
      <c r="B339" s="39" t="s">
        <v>31</v>
      </c>
      <c r="C339" s="39" t="s">
        <v>576</v>
      </c>
      <c r="D339" s="40" t="s">
        <v>577</v>
      </c>
      <c r="E339" s="41">
        <f>Source!BZ191</f>
        <v>89</v>
      </c>
      <c r="F339" s="41"/>
      <c r="G339" s="41">
        <f>Source!AT191</f>
        <v>89</v>
      </c>
      <c r="H339" s="43"/>
      <c r="I339" s="42"/>
      <c r="J339" s="43"/>
      <c r="K339" s="42"/>
      <c r="L339" s="43">
        <f>SUM(AZ328:AZ341)</f>
        <v>67.489999999999995</v>
      </c>
    </row>
    <row r="340" spans="1:95" ht="41.4" x14ac:dyDescent="0.25">
      <c r="A340" s="47"/>
      <c r="B340" s="47" t="s">
        <v>32</v>
      </c>
      <c r="C340" s="47" t="s">
        <v>578</v>
      </c>
      <c r="D340" s="48" t="s">
        <v>577</v>
      </c>
      <c r="E340" s="49">
        <f>Source!CA191</f>
        <v>41</v>
      </c>
      <c r="F340" s="49"/>
      <c r="G340" s="49">
        <f>Source!AU191</f>
        <v>41</v>
      </c>
      <c r="H340" s="50"/>
      <c r="I340" s="51"/>
      <c r="J340" s="50"/>
      <c r="K340" s="51"/>
      <c r="L340" s="50">
        <f>SUM(BA328:BA341)</f>
        <v>31.09</v>
      </c>
    </row>
    <row r="341" spans="1:95" ht="13.8" x14ac:dyDescent="0.25">
      <c r="C341" s="79" t="s">
        <v>579</v>
      </c>
      <c r="D341" s="79"/>
      <c r="E341" s="79"/>
      <c r="F341" s="79"/>
      <c r="G341" s="79"/>
      <c r="H341" s="79"/>
      <c r="I341" s="80">
        <f>IF(E328&lt;&gt;0,K341/E328, 0)</f>
        <v>22864.000000000004</v>
      </c>
      <c r="J341" s="80"/>
      <c r="K341" s="80">
        <f>L331+L333+L339+L340+L334</f>
        <v>228.64000000000004</v>
      </c>
      <c r="L341" s="80"/>
      <c r="AD341">
        <f>ROUND((Source!AT191/100)*((ROUND(SUMIF(SmtRes!AQ56:'SmtRes'!AQ58,"=1",SmtRes!AD56:'SmtRes'!AD58)*Source!I191, 2)+ROUND(SUMIF(SmtRes!AQ56:'SmtRes'!AQ58,"=1",SmtRes!AC56:'SmtRes'!AC58)*Source!I191, 2))), 2)</f>
        <v>8.6999999999999993</v>
      </c>
      <c r="AE341">
        <f>ROUND((Source!AU191/100)*((ROUND(SUMIF(SmtRes!AQ56:'SmtRes'!AQ58,"=1",SmtRes!AD56:'SmtRes'!AD58)*Source!I191, 2)+ROUND(SUMIF(SmtRes!AQ56:'SmtRes'!AQ58,"=1",SmtRes!AC56:'SmtRes'!AC58)*Source!I191, 2))), 2)</f>
        <v>4.01</v>
      </c>
      <c r="AN341" s="52">
        <f>L331+L333+L339+L340+L334</f>
        <v>228.64000000000004</v>
      </c>
      <c r="AO341" s="52">
        <f>L333</f>
        <v>54.230000000000004</v>
      </c>
      <c r="AQ341" t="s">
        <v>580</v>
      </c>
      <c r="AR341" s="52">
        <f>L331</f>
        <v>41.88</v>
      </c>
      <c r="AT341" s="52">
        <f>L334</f>
        <v>33.950000000000003</v>
      </c>
      <c r="AV341" t="s">
        <v>580</v>
      </c>
      <c r="AW341">
        <f>0</f>
        <v>0</v>
      </c>
      <c r="AZ341">
        <f>Source!X191</f>
        <v>67.489999999999995</v>
      </c>
      <c r="BA341">
        <f>Source!Y191</f>
        <v>31.09</v>
      </c>
      <c r="CD341">
        <v>1</v>
      </c>
    </row>
    <row r="343" spans="1:95" ht="16.8" x14ac:dyDescent="0.25">
      <c r="A343" s="81" t="s">
        <v>625</v>
      </c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</row>
    <row r="345" spans="1:95" ht="33.6" x14ac:dyDescent="0.25">
      <c r="A345" s="81" t="s">
        <v>626</v>
      </c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CQ345" s="36" t="s">
        <v>626</v>
      </c>
    </row>
    <row r="346" spans="1:95" ht="148.80000000000001" x14ac:dyDescent="0.25">
      <c r="A346" s="37" t="s">
        <v>175</v>
      </c>
      <c r="B346" s="39" t="s">
        <v>627</v>
      </c>
      <c r="C346" s="39" t="s">
        <v>628</v>
      </c>
      <c r="D346" s="40" t="str">
        <f>Source!H231</f>
        <v>м3</v>
      </c>
      <c r="E346" s="41">
        <f>Source!K231</f>
        <v>1</v>
      </c>
      <c r="F346" s="41"/>
      <c r="G346" s="41">
        <f>Source!I231</f>
        <v>1</v>
      </c>
      <c r="H346" s="43"/>
      <c r="I346" s="42"/>
      <c r="J346" s="43"/>
      <c r="K346" s="42"/>
      <c r="L346" s="43"/>
    </row>
    <row r="347" spans="1:95" ht="14.4" x14ac:dyDescent="0.25">
      <c r="A347" s="38"/>
      <c r="B347" s="41">
        <v>1</v>
      </c>
      <c r="C347" s="38" t="s">
        <v>572</v>
      </c>
      <c r="D347" s="40" t="s">
        <v>469</v>
      </c>
      <c r="E347" s="45"/>
      <c r="F347" s="41"/>
      <c r="G347" s="45">
        <f>Source!U231</f>
        <v>3.1957520000000001</v>
      </c>
      <c r="H347" s="41"/>
      <c r="I347" s="41"/>
      <c r="J347" s="41"/>
      <c r="K347" s="41"/>
      <c r="L347" s="46">
        <f>SUM(L348:L348)-SUMIF(CE348:CE348, 1, L348:L348)</f>
        <v>1500.79</v>
      </c>
    </row>
    <row r="348" spans="1:95" ht="14.4" x14ac:dyDescent="0.25">
      <c r="A348" s="39"/>
      <c r="B348" s="39" t="s">
        <v>491</v>
      </c>
      <c r="C348" s="39" t="s">
        <v>492</v>
      </c>
      <c r="D348" s="40" t="s">
        <v>469</v>
      </c>
      <c r="E348" s="41">
        <v>3.83</v>
      </c>
      <c r="F348" s="41">
        <f>ROUND(0.8344,7)</f>
        <v>0.83440000000000003</v>
      </c>
      <c r="G348" s="41">
        <f>SmtRes!CX59</f>
        <v>3.1957520000000001</v>
      </c>
      <c r="H348" s="43"/>
      <c r="I348" s="42"/>
      <c r="J348" s="43">
        <f>SmtRes!CZ59</f>
        <v>469.62</v>
      </c>
      <c r="K348" s="42"/>
      <c r="L348" s="43">
        <f>SmtRes!DI59</f>
        <v>1500.79</v>
      </c>
    </row>
    <row r="349" spans="1:95" ht="14.4" x14ac:dyDescent="0.25">
      <c r="A349" s="38"/>
      <c r="B349" s="41">
        <v>2</v>
      </c>
      <c r="C349" s="38" t="s">
        <v>605</v>
      </c>
      <c r="D349" s="40"/>
      <c r="E349" s="45"/>
      <c r="F349" s="41"/>
      <c r="G349" s="45"/>
      <c r="H349" s="41"/>
      <c r="I349" s="41"/>
      <c r="J349" s="41"/>
      <c r="K349" s="41"/>
      <c r="L349" s="46">
        <f>SUM(L350:L352)-SUMIF(CE350:CE352, 1, L350:L352)</f>
        <v>1643.5799999999995</v>
      </c>
    </row>
    <row r="350" spans="1:95" ht="14.4" x14ac:dyDescent="0.25">
      <c r="A350" s="38"/>
      <c r="B350" s="41"/>
      <c r="C350" s="38" t="s">
        <v>607</v>
      </c>
      <c r="D350" s="40" t="s">
        <v>469</v>
      </c>
      <c r="E350" s="45"/>
      <c r="F350" s="41"/>
      <c r="G350" s="45">
        <f>Source!V231</f>
        <v>1.551984</v>
      </c>
      <c r="H350" s="41"/>
      <c r="I350" s="41"/>
      <c r="J350" s="41"/>
      <c r="K350" s="41"/>
      <c r="L350" s="46">
        <f>SUMIF(CE351:CE352, 1, L351:L352)</f>
        <v>887.28</v>
      </c>
      <c r="CE350">
        <v>1</v>
      </c>
    </row>
    <row r="351" spans="1:95" ht="27.6" x14ac:dyDescent="0.25">
      <c r="A351" s="39"/>
      <c r="B351" s="39" t="s">
        <v>493</v>
      </c>
      <c r="C351" s="39" t="s">
        <v>495</v>
      </c>
      <c r="D351" s="40" t="s">
        <v>486</v>
      </c>
      <c r="E351" s="41">
        <v>1.86</v>
      </c>
      <c r="F351" s="41">
        <f>ROUND(0.8344,7)</f>
        <v>0.83440000000000003</v>
      </c>
      <c r="G351" s="41">
        <f>SmtRes!CX61</f>
        <v>1.551984</v>
      </c>
      <c r="H351" s="43">
        <f>SmtRes!CZ61</f>
        <v>756.44</v>
      </c>
      <c r="I351" s="42">
        <f>SmtRes!AJ61</f>
        <v>1.4</v>
      </c>
      <c r="J351" s="43">
        <f>ROUND(H351*I351, 2)</f>
        <v>1059.02</v>
      </c>
      <c r="K351" s="42"/>
      <c r="L351" s="43">
        <f>SmtRes!DG61</f>
        <v>1643.58</v>
      </c>
    </row>
    <row r="352" spans="1:95" ht="14.4" x14ac:dyDescent="0.25">
      <c r="A352" s="39"/>
      <c r="B352" s="39" t="s">
        <v>487</v>
      </c>
      <c r="C352" s="39" t="s">
        <v>606</v>
      </c>
      <c r="D352" s="40" t="s">
        <v>469</v>
      </c>
      <c r="E352" s="41">
        <f>SmtRes!DO61*SmtRes!AT61</f>
        <v>1.86</v>
      </c>
      <c r="F352" s="41">
        <f>ROUND(0.8344,7)</f>
        <v>0.83440000000000003</v>
      </c>
      <c r="G352" s="41">
        <f>ROUND(E352*G346, 7)</f>
        <v>1.86</v>
      </c>
      <c r="H352" s="43"/>
      <c r="I352" s="42"/>
      <c r="J352" s="43">
        <f>ROUND(SmtRes!AG61/SmtRes!DO61, 2)</f>
        <v>571.71</v>
      </c>
      <c r="K352" s="42"/>
      <c r="L352" s="43">
        <f>SmtRes!DH61</f>
        <v>887.28</v>
      </c>
      <c r="CE352">
        <v>1</v>
      </c>
    </row>
    <row r="353" spans="1:83" ht="14.4" hidden="1" x14ac:dyDescent="0.25">
      <c r="A353" s="38"/>
      <c r="B353" s="41">
        <v>4</v>
      </c>
      <c r="C353" s="38" t="s">
        <v>573</v>
      </c>
      <c r="D353" s="40"/>
      <c r="E353" s="45"/>
      <c r="F353" s="41"/>
      <c r="G353" s="45"/>
      <c r="H353" s="41"/>
      <c r="I353" s="41"/>
      <c r="J353" s="41"/>
      <c r="K353" s="41"/>
      <c r="L353" s="46">
        <f>SUM(L354:L354)-SUMIF(CE354:CE354, 1, L354:L354)</f>
        <v>0</v>
      </c>
    </row>
    <row r="354" spans="1:83" ht="14.4" x14ac:dyDescent="0.25">
      <c r="A354" s="39"/>
      <c r="B354" s="39" t="s">
        <v>470</v>
      </c>
      <c r="C354" s="47" t="s">
        <v>472</v>
      </c>
      <c r="D354" s="48" t="s">
        <v>473</v>
      </c>
      <c r="E354" s="49">
        <v>6.7000000000000002E-4</v>
      </c>
      <c r="F354" s="49">
        <f>ROUND(0,7)</f>
        <v>0</v>
      </c>
      <c r="G354" s="49">
        <f>SmtRes!CX62</f>
        <v>0</v>
      </c>
      <c r="H354" s="50"/>
      <c r="I354" s="51"/>
      <c r="J354" s="50">
        <f>SmtRes!CZ62</f>
        <v>52515.51</v>
      </c>
      <c r="K354" s="51"/>
      <c r="L354" s="50">
        <f>SmtRes!DF62</f>
        <v>0</v>
      </c>
    </row>
    <row r="355" spans="1:83" ht="14.4" x14ac:dyDescent="0.25">
      <c r="A355" s="39"/>
      <c r="B355" s="39"/>
      <c r="C355" s="53" t="s">
        <v>574</v>
      </c>
      <c r="D355" s="40"/>
      <c r="E355" s="41"/>
      <c r="F355" s="41"/>
      <c r="G355" s="41"/>
      <c r="H355" s="43"/>
      <c r="I355" s="42"/>
      <c r="J355" s="43"/>
      <c r="K355" s="42"/>
      <c r="L355" s="43">
        <f>L347+L349+L350+L353</f>
        <v>4031.6499999999996</v>
      </c>
    </row>
    <row r="356" spans="1:83" ht="14.4" x14ac:dyDescent="0.25">
      <c r="A356" s="39"/>
      <c r="B356" s="39"/>
      <c r="C356" s="39" t="s">
        <v>575</v>
      </c>
      <c r="D356" s="40"/>
      <c r="E356" s="41"/>
      <c r="F356" s="41"/>
      <c r="G356" s="41"/>
      <c r="H356" s="43"/>
      <c r="I356" s="42"/>
      <c r="J356" s="43"/>
      <c r="K356" s="42"/>
      <c r="L356" s="43">
        <f>SUM(AR346:AR359)+SUM(AS346:AS359)+SUM(AT346:AT359)+SUM(AU346:AU359)+SUM(AV346:AV359)</f>
        <v>2388.0699999999997</v>
      </c>
    </row>
    <row r="357" spans="1:83" ht="14.4" x14ac:dyDescent="0.25">
      <c r="A357" s="39"/>
      <c r="B357" s="39" t="s">
        <v>184</v>
      </c>
      <c r="C357" s="39" t="s">
        <v>629</v>
      </c>
      <c r="D357" s="40" t="s">
        <v>577</v>
      </c>
      <c r="E357" s="41">
        <f>Source!BZ231</f>
        <v>102</v>
      </c>
      <c r="F357" s="41"/>
      <c r="G357" s="41">
        <f>Source!AT231</f>
        <v>102</v>
      </c>
      <c r="H357" s="43"/>
      <c r="I357" s="42"/>
      <c r="J357" s="43"/>
      <c r="K357" s="42"/>
      <c r="L357" s="43">
        <f>SUM(AZ346:AZ359)</f>
        <v>2435.83</v>
      </c>
    </row>
    <row r="358" spans="1:83" ht="14.4" x14ac:dyDescent="0.25">
      <c r="A358" s="47"/>
      <c r="B358" s="47" t="s">
        <v>185</v>
      </c>
      <c r="C358" s="47" t="s">
        <v>630</v>
      </c>
      <c r="D358" s="48" t="s">
        <v>577</v>
      </c>
      <c r="E358" s="49">
        <f>Source!CA231</f>
        <v>54</v>
      </c>
      <c r="F358" s="49"/>
      <c r="G358" s="49">
        <f>Source!AU231</f>
        <v>54</v>
      </c>
      <c r="H358" s="50"/>
      <c r="I358" s="51"/>
      <c r="J358" s="50"/>
      <c r="K358" s="51"/>
      <c r="L358" s="50">
        <f>SUM(BA346:BA359)</f>
        <v>1289.56</v>
      </c>
    </row>
    <row r="359" spans="1:83" ht="13.8" x14ac:dyDescent="0.25">
      <c r="C359" s="79" t="s">
        <v>579</v>
      </c>
      <c r="D359" s="79"/>
      <c r="E359" s="79"/>
      <c r="F359" s="79"/>
      <c r="G359" s="79"/>
      <c r="H359" s="79"/>
      <c r="I359" s="80">
        <f>IF(E346&lt;&gt;0,K359/E346, 0)</f>
        <v>7757.0399999999981</v>
      </c>
      <c r="J359" s="80"/>
      <c r="K359" s="80">
        <f>L347+L349+L353+L357+L358+L350</f>
        <v>7757.0399999999981</v>
      </c>
      <c r="L359" s="80"/>
      <c r="AD359">
        <f>ROUND((Source!AT231/100)*((ROUND(SUMIF(SmtRes!AQ59:'SmtRes'!AQ62,"=1",SmtRes!AD59:'SmtRes'!AD62)*Source!I231, 2)+ROUND(SUMIF(SmtRes!AQ59:'SmtRes'!AQ62,"=1",SmtRes!AC59:'SmtRes'!AC62)*Source!I231, 2))), 2)</f>
        <v>1062.1600000000001</v>
      </c>
      <c r="AE359">
        <f>ROUND((Source!AU231/100)*((ROUND(SUMIF(SmtRes!AQ59:'SmtRes'!AQ62,"=1",SmtRes!AD59:'SmtRes'!AD62)*Source!I231, 2)+ROUND(SUMIF(SmtRes!AQ59:'SmtRes'!AQ62,"=1",SmtRes!AC59:'SmtRes'!AC62)*Source!I231, 2))), 2)</f>
        <v>562.32000000000005</v>
      </c>
      <c r="AN359" s="52">
        <f>L347+L349+L353+L357+L358+L350</f>
        <v>7757.0399999999981</v>
      </c>
      <c r="AO359" s="52">
        <f>L349</f>
        <v>1643.5799999999995</v>
      </c>
      <c r="AQ359" t="s">
        <v>580</v>
      </c>
      <c r="AR359" s="52">
        <f>L347</f>
        <v>1500.79</v>
      </c>
      <c r="AT359" s="52">
        <f>L350</f>
        <v>887.28</v>
      </c>
      <c r="AV359" t="s">
        <v>580</v>
      </c>
      <c r="AW359" s="52">
        <f>L353</f>
        <v>0</v>
      </c>
      <c r="AZ359">
        <f>Source!X231</f>
        <v>2435.83</v>
      </c>
      <c r="BA359">
        <f>Source!Y231</f>
        <v>1289.56</v>
      </c>
      <c r="CD359">
        <v>1</v>
      </c>
    </row>
    <row r="360" spans="1:83" ht="135" x14ac:dyDescent="0.25">
      <c r="A360" s="37" t="s">
        <v>186</v>
      </c>
      <c r="B360" s="39" t="s">
        <v>631</v>
      </c>
      <c r="C360" s="39" t="s">
        <v>632</v>
      </c>
      <c r="D360" s="40" t="str">
        <f>Source!H232</f>
        <v>м3</v>
      </c>
      <c r="E360" s="41">
        <f>Source!K232</f>
        <v>1</v>
      </c>
      <c r="F360" s="41"/>
      <c r="G360" s="41">
        <f>Source!I232</f>
        <v>1</v>
      </c>
      <c r="H360" s="43"/>
      <c r="I360" s="42"/>
      <c r="J360" s="43"/>
      <c r="K360" s="42"/>
      <c r="L360" s="43"/>
    </row>
    <row r="361" spans="1:83" ht="14.4" x14ac:dyDescent="0.25">
      <c r="A361" s="38"/>
      <c r="B361" s="41">
        <v>1</v>
      </c>
      <c r="C361" s="38" t="s">
        <v>572</v>
      </c>
      <c r="D361" s="40" t="s">
        <v>469</v>
      </c>
      <c r="E361" s="45"/>
      <c r="F361" s="41"/>
      <c r="G361" s="45">
        <f>Source!U232</f>
        <v>2.5365760000000002</v>
      </c>
      <c r="H361" s="41"/>
      <c r="I361" s="41"/>
      <c r="J361" s="41"/>
      <c r="K361" s="41"/>
      <c r="L361" s="46">
        <f>SUM(L362:L362)-SUMIF(CE362:CE362, 1, L362:L362)</f>
        <v>1191.23</v>
      </c>
    </row>
    <row r="362" spans="1:83" ht="14.4" x14ac:dyDescent="0.25">
      <c r="A362" s="39"/>
      <c r="B362" s="39" t="s">
        <v>491</v>
      </c>
      <c r="C362" s="39" t="s">
        <v>492</v>
      </c>
      <c r="D362" s="40" t="s">
        <v>469</v>
      </c>
      <c r="E362" s="41">
        <v>3.04</v>
      </c>
      <c r="F362" s="41">
        <f>ROUND(0.8344,7)</f>
        <v>0.83440000000000003</v>
      </c>
      <c r="G362" s="41">
        <f>SmtRes!CX63</f>
        <v>2.5365760000000002</v>
      </c>
      <c r="H362" s="43"/>
      <c r="I362" s="42"/>
      <c r="J362" s="43">
        <f>SmtRes!CZ63</f>
        <v>469.62</v>
      </c>
      <c r="K362" s="42"/>
      <c r="L362" s="43">
        <f>SmtRes!DI63</f>
        <v>1191.23</v>
      </c>
    </row>
    <row r="363" spans="1:83" ht="14.4" x14ac:dyDescent="0.25">
      <c r="A363" s="38"/>
      <c r="B363" s="41">
        <v>2</v>
      </c>
      <c r="C363" s="38" t="s">
        <v>605</v>
      </c>
      <c r="D363" s="40"/>
      <c r="E363" s="45"/>
      <c r="F363" s="41"/>
      <c r="G363" s="45"/>
      <c r="H363" s="41"/>
      <c r="I363" s="41"/>
      <c r="J363" s="41"/>
      <c r="K363" s="41"/>
      <c r="L363" s="46">
        <f>SUM(L364:L366)-SUMIF(CE364:CE366, 1, L364:L366)</f>
        <v>1307.7999999999997</v>
      </c>
    </row>
    <row r="364" spans="1:83" ht="14.4" x14ac:dyDescent="0.25">
      <c r="A364" s="38"/>
      <c r="B364" s="41"/>
      <c r="C364" s="38" t="s">
        <v>607</v>
      </c>
      <c r="D364" s="40" t="s">
        <v>469</v>
      </c>
      <c r="E364" s="45"/>
      <c r="F364" s="41"/>
      <c r="G364" s="45">
        <f>Source!V232</f>
        <v>1.234912</v>
      </c>
      <c r="H364" s="41"/>
      <c r="I364" s="41"/>
      <c r="J364" s="41"/>
      <c r="K364" s="41"/>
      <c r="L364" s="46">
        <f>SUMIF(CE365:CE366, 1, L365:L366)</f>
        <v>706.01</v>
      </c>
      <c r="CE364">
        <v>1</v>
      </c>
    </row>
    <row r="365" spans="1:83" ht="27.6" x14ac:dyDescent="0.25">
      <c r="A365" s="39"/>
      <c r="B365" s="39" t="s">
        <v>493</v>
      </c>
      <c r="C365" s="39" t="s">
        <v>495</v>
      </c>
      <c r="D365" s="40" t="s">
        <v>486</v>
      </c>
      <c r="E365" s="41">
        <v>1.48</v>
      </c>
      <c r="F365" s="41">
        <f>ROUND(0.8344,7)</f>
        <v>0.83440000000000003</v>
      </c>
      <c r="G365" s="41">
        <f>SmtRes!CX65</f>
        <v>1.234912</v>
      </c>
      <c r="H365" s="43">
        <f>SmtRes!CZ65</f>
        <v>756.44</v>
      </c>
      <c r="I365" s="42">
        <f>SmtRes!AJ65</f>
        <v>1.4</v>
      </c>
      <c r="J365" s="43">
        <f>ROUND(H365*I365, 2)</f>
        <v>1059.02</v>
      </c>
      <c r="K365" s="42"/>
      <c r="L365" s="43">
        <f>SmtRes!DG65</f>
        <v>1307.8</v>
      </c>
    </row>
    <row r="366" spans="1:83" ht="14.4" x14ac:dyDescent="0.25">
      <c r="A366" s="39"/>
      <c r="B366" s="39" t="s">
        <v>487</v>
      </c>
      <c r="C366" s="39" t="s">
        <v>606</v>
      </c>
      <c r="D366" s="40" t="s">
        <v>469</v>
      </c>
      <c r="E366" s="41">
        <f>SmtRes!DO65*SmtRes!AT65</f>
        <v>1.48</v>
      </c>
      <c r="F366" s="41">
        <f>ROUND(0.8344,7)</f>
        <v>0.83440000000000003</v>
      </c>
      <c r="G366" s="41">
        <f>ROUND(E366*G360, 7)</f>
        <v>1.48</v>
      </c>
      <c r="H366" s="43"/>
      <c r="I366" s="42"/>
      <c r="J366" s="43">
        <f>ROUND(SmtRes!AG65/SmtRes!DO65, 2)</f>
        <v>571.71</v>
      </c>
      <c r="K366" s="42"/>
      <c r="L366" s="43">
        <f>SmtRes!DH65</f>
        <v>706.01</v>
      </c>
      <c r="CE366">
        <v>1</v>
      </c>
    </row>
    <row r="367" spans="1:83" ht="14.4" hidden="1" x14ac:dyDescent="0.25">
      <c r="A367" s="38"/>
      <c r="B367" s="41">
        <v>4</v>
      </c>
      <c r="C367" s="38" t="s">
        <v>573</v>
      </c>
      <c r="D367" s="40"/>
      <c r="E367" s="45"/>
      <c r="F367" s="41"/>
      <c r="G367" s="45"/>
      <c r="H367" s="41"/>
      <c r="I367" s="41"/>
      <c r="J367" s="41"/>
      <c r="K367" s="41"/>
      <c r="L367" s="46">
        <f>SUM(L368:L368)-SUMIF(CE368:CE368, 1, L368:L368)</f>
        <v>0</v>
      </c>
    </row>
    <row r="368" spans="1:83" ht="14.4" x14ac:dyDescent="0.25">
      <c r="A368" s="39"/>
      <c r="B368" s="39" t="s">
        <v>470</v>
      </c>
      <c r="C368" s="47" t="s">
        <v>472</v>
      </c>
      <c r="D368" s="48" t="s">
        <v>473</v>
      </c>
      <c r="E368" s="49">
        <v>5.2999999999999998E-4</v>
      </c>
      <c r="F368" s="49">
        <f>ROUND(0,7)</f>
        <v>0</v>
      </c>
      <c r="G368" s="49">
        <f>SmtRes!CX66</f>
        <v>0</v>
      </c>
      <c r="H368" s="50"/>
      <c r="I368" s="51"/>
      <c r="J368" s="50">
        <f>SmtRes!CZ66</f>
        <v>52515.51</v>
      </c>
      <c r="K368" s="51"/>
      <c r="L368" s="50">
        <f>SmtRes!DF66</f>
        <v>0</v>
      </c>
    </row>
    <row r="369" spans="1:83" ht="14.4" x14ac:dyDescent="0.25">
      <c r="A369" s="39"/>
      <c r="B369" s="39"/>
      <c r="C369" s="53" t="s">
        <v>574</v>
      </c>
      <c r="D369" s="40"/>
      <c r="E369" s="41"/>
      <c r="F369" s="41"/>
      <c r="G369" s="41"/>
      <c r="H369" s="43"/>
      <c r="I369" s="42"/>
      <c r="J369" s="43"/>
      <c r="K369" s="42"/>
      <c r="L369" s="43">
        <f>L361+L363+L364+L367</f>
        <v>3205.04</v>
      </c>
    </row>
    <row r="370" spans="1:83" ht="14.4" x14ac:dyDescent="0.25">
      <c r="A370" s="39"/>
      <c r="B370" s="39"/>
      <c r="C370" s="39" t="s">
        <v>575</v>
      </c>
      <c r="D370" s="40"/>
      <c r="E370" s="41"/>
      <c r="F370" s="41"/>
      <c r="G370" s="41"/>
      <c r="H370" s="43"/>
      <c r="I370" s="42"/>
      <c r="J370" s="43"/>
      <c r="K370" s="42"/>
      <c r="L370" s="43">
        <f>SUM(AR360:AR373)+SUM(AS360:AS373)+SUM(AT360:AT373)+SUM(AU360:AU373)+SUM(AV360:AV373)</f>
        <v>1897.24</v>
      </c>
    </row>
    <row r="371" spans="1:83" ht="14.4" x14ac:dyDescent="0.25">
      <c r="A371" s="39"/>
      <c r="B371" s="39" t="s">
        <v>184</v>
      </c>
      <c r="C371" s="39" t="s">
        <v>629</v>
      </c>
      <c r="D371" s="40" t="s">
        <v>577</v>
      </c>
      <c r="E371" s="41">
        <f>Source!BZ232</f>
        <v>102</v>
      </c>
      <c r="F371" s="41"/>
      <c r="G371" s="41">
        <f>Source!AT232</f>
        <v>102</v>
      </c>
      <c r="H371" s="43"/>
      <c r="I371" s="42"/>
      <c r="J371" s="43"/>
      <c r="K371" s="42"/>
      <c r="L371" s="43">
        <f>SUM(AZ360:AZ373)</f>
        <v>1935.18</v>
      </c>
    </row>
    <row r="372" spans="1:83" ht="14.4" x14ac:dyDescent="0.25">
      <c r="A372" s="47"/>
      <c r="B372" s="47" t="s">
        <v>185</v>
      </c>
      <c r="C372" s="47" t="s">
        <v>630</v>
      </c>
      <c r="D372" s="48" t="s">
        <v>577</v>
      </c>
      <c r="E372" s="49">
        <f>Source!CA232</f>
        <v>54</v>
      </c>
      <c r="F372" s="49"/>
      <c r="G372" s="49">
        <f>Source!AU232</f>
        <v>54</v>
      </c>
      <c r="H372" s="50"/>
      <c r="I372" s="51"/>
      <c r="J372" s="50"/>
      <c r="K372" s="51"/>
      <c r="L372" s="50">
        <f>SUM(BA360:BA373)</f>
        <v>1024.51</v>
      </c>
    </row>
    <row r="373" spans="1:83" ht="13.8" x14ac:dyDescent="0.25">
      <c r="C373" s="79" t="s">
        <v>579</v>
      </c>
      <c r="D373" s="79"/>
      <c r="E373" s="79"/>
      <c r="F373" s="79"/>
      <c r="G373" s="79"/>
      <c r="H373" s="79"/>
      <c r="I373" s="80">
        <f>IF(E360&lt;&gt;0,K373/E360, 0)</f>
        <v>6164.7300000000005</v>
      </c>
      <c r="J373" s="80"/>
      <c r="K373" s="80">
        <f>L361+L363+L367+L371+L372+L364</f>
        <v>6164.7300000000005</v>
      </c>
      <c r="L373" s="80"/>
      <c r="AD373">
        <f>ROUND((Source!AT232/100)*((ROUND(SUMIF(SmtRes!AQ63:'SmtRes'!AQ66,"=1",SmtRes!AD63:'SmtRes'!AD66)*Source!I232, 2)+ROUND(SUMIF(SmtRes!AQ63:'SmtRes'!AQ66,"=1",SmtRes!AC63:'SmtRes'!AC66)*Source!I232, 2))), 2)</f>
        <v>1062.1600000000001</v>
      </c>
      <c r="AE373">
        <f>ROUND((Source!AU232/100)*((ROUND(SUMIF(SmtRes!AQ63:'SmtRes'!AQ66,"=1",SmtRes!AD63:'SmtRes'!AD66)*Source!I232, 2)+ROUND(SUMIF(SmtRes!AQ63:'SmtRes'!AQ66,"=1",SmtRes!AC63:'SmtRes'!AC66)*Source!I232, 2))), 2)</f>
        <v>562.32000000000005</v>
      </c>
      <c r="AN373" s="52">
        <f>L361+L363+L367+L371+L372+L364</f>
        <v>6164.7300000000005</v>
      </c>
      <c r="AO373" s="52">
        <f>L363</f>
        <v>1307.7999999999997</v>
      </c>
      <c r="AQ373" t="s">
        <v>580</v>
      </c>
      <c r="AR373" s="52">
        <f>L361</f>
        <v>1191.23</v>
      </c>
      <c r="AT373" s="52">
        <f>L364</f>
        <v>706.01</v>
      </c>
      <c r="AV373" t="s">
        <v>580</v>
      </c>
      <c r="AW373" s="52">
        <f>L367</f>
        <v>0</v>
      </c>
      <c r="AZ373">
        <f>Source!X232</f>
        <v>1935.18</v>
      </c>
      <c r="BA373">
        <f>Source!Y232</f>
        <v>1024.51</v>
      </c>
      <c r="CD373">
        <v>1</v>
      </c>
    </row>
    <row r="374" spans="1:83" ht="135" x14ac:dyDescent="0.25">
      <c r="A374" s="37" t="s">
        <v>190</v>
      </c>
      <c r="B374" s="39" t="s">
        <v>633</v>
      </c>
      <c r="C374" s="39" t="s">
        <v>634</v>
      </c>
      <c r="D374" s="40" t="str">
        <f>Source!H233</f>
        <v>м3</v>
      </c>
      <c r="E374" s="41">
        <f>Source!K233</f>
        <v>1</v>
      </c>
      <c r="F374" s="41"/>
      <c r="G374" s="41">
        <f>Source!I233</f>
        <v>1</v>
      </c>
      <c r="H374" s="43"/>
      <c r="I374" s="42"/>
      <c r="J374" s="43"/>
      <c r="K374" s="42"/>
      <c r="L374" s="43"/>
    </row>
    <row r="375" spans="1:83" ht="14.4" x14ac:dyDescent="0.25">
      <c r="A375" s="38"/>
      <c r="B375" s="41">
        <v>1</v>
      </c>
      <c r="C375" s="38" t="s">
        <v>572</v>
      </c>
      <c r="D375" s="40" t="s">
        <v>469</v>
      </c>
      <c r="E375" s="45"/>
      <c r="F375" s="41"/>
      <c r="G375" s="45">
        <f>Source!U233</f>
        <v>1.1097520000000001</v>
      </c>
      <c r="H375" s="41"/>
      <c r="I375" s="41"/>
      <c r="J375" s="41"/>
      <c r="K375" s="41"/>
      <c r="L375" s="46">
        <f>SUM(L376:L376)-SUMIF(CE376:CE376, 1, L376:L376)</f>
        <v>521.16</v>
      </c>
    </row>
    <row r="376" spans="1:83" ht="14.4" x14ac:dyDescent="0.25">
      <c r="A376" s="39"/>
      <c r="B376" s="39" t="s">
        <v>491</v>
      </c>
      <c r="C376" s="39" t="s">
        <v>492</v>
      </c>
      <c r="D376" s="40" t="s">
        <v>469</v>
      </c>
      <c r="E376" s="41">
        <v>1.33</v>
      </c>
      <c r="F376" s="41">
        <f>ROUND(0.8344,7)</f>
        <v>0.83440000000000003</v>
      </c>
      <c r="G376" s="41">
        <f>SmtRes!CX67</f>
        <v>1.1097520000000001</v>
      </c>
      <c r="H376" s="43"/>
      <c r="I376" s="42"/>
      <c r="J376" s="43">
        <f>SmtRes!CZ67</f>
        <v>469.62</v>
      </c>
      <c r="K376" s="42"/>
      <c r="L376" s="43">
        <f>SmtRes!DI67</f>
        <v>521.16</v>
      </c>
    </row>
    <row r="377" spans="1:83" ht="14.4" x14ac:dyDescent="0.25">
      <c r="A377" s="38"/>
      <c r="B377" s="41">
        <v>2</v>
      </c>
      <c r="C377" s="38" t="s">
        <v>605</v>
      </c>
      <c r="D377" s="40"/>
      <c r="E377" s="45"/>
      <c r="F377" s="41"/>
      <c r="G377" s="45"/>
      <c r="H377" s="41"/>
      <c r="I377" s="41"/>
      <c r="J377" s="41"/>
      <c r="K377" s="41"/>
      <c r="L377" s="46">
        <f>SUM(L378:L380)-SUMIF(CE378:CE380, 1, L378:L380)</f>
        <v>574.37</v>
      </c>
    </row>
    <row r="378" spans="1:83" ht="14.4" x14ac:dyDescent="0.25">
      <c r="A378" s="38"/>
      <c r="B378" s="41"/>
      <c r="C378" s="38" t="s">
        <v>607</v>
      </c>
      <c r="D378" s="40" t="s">
        <v>469</v>
      </c>
      <c r="E378" s="45"/>
      <c r="F378" s="41"/>
      <c r="G378" s="45">
        <f>Source!V233</f>
        <v>0.54235999999999995</v>
      </c>
      <c r="H378" s="41"/>
      <c r="I378" s="41"/>
      <c r="J378" s="41"/>
      <c r="K378" s="41"/>
      <c r="L378" s="46">
        <f>SUMIF(CE379:CE380, 1, L379:L380)</f>
        <v>310.07</v>
      </c>
      <c r="CE378">
        <v>1</v>
      </c>
    </row>
    <row r="379" spans="1:83" ht="27.6" x14ac:dyDescent="0.25">
      <c r="A379" s="39"/>
      <c r="B379" s="39" t="s">
        <v>493</v>
      </c>
      <c r="C379" s="39" t="s">
        <v>495</v>
      </c>
      <c r="D379" s="40" t="s">
        <v>486</v>
      </c>
      <c r="E379" s="41">
        <v>0.65</v>
      </c>
      <c r="F379" s="41">
        <f>ROUND(0.8344,7)</f>
        <v>0.83440000000000003</v>
      </c>
      <c r="G379" s="41">
        <f>SmtRes!CX69</f>
        <v>0.54235999999999995</v>
      </c>
      <c r="H379" s="43">
        <f>SmtRes!CZ69</f>
        <v>756.44</v>
      </c>
      <c r="I379" s="42">
        <f>SmtRes!AJ69</f>
        <v>1.4</v>
      </c>
      <c r="J379" s="43">
        <f>ROUND(H379*I379, 2)</f>
        <v>1059.02</v>
      </c>
      <c r="K379" s="42"/>
      <c r="L379" s="43">
        <f>SmtRes!DG69</f>
        <v>574.37</v>
      </c>
    </row>
    <row r="380" spans="1:83" ht="14.4" x14ac:dyDescent="0.25">
      <c r="A380" s="39"/>
      <c r="B380" s="39" t="s">
        <v>487</v>
      </c>
      <c r="C380" s="39" t="s">
        <v>606</v>
      </c>
      <c r="D380" s="40" t="s">
        <v>469</v>
      </c>
      <c r="E380" s="41">
        <f>SmtRes!DO69*SmtRes!AT69</f>
        <v>0.65</v>
      </c>
      <c r="F380" s="41">
        <f>ROUND(0.8344,7)</f>
        <v>0.83440000000000003</v>
      </c>
      <c r="G380" s="41">
        <f>ROUND(E380*G374, 7)</f>
        <v>0.65</v>
      </c>
      <c r="H380" s="43"/>
      <c r="I380" s="42"/>
      <c r="J380" s="43">
        <f>ROUND(SmtRes!AG69/SmtRes!DO69, 2)</f>
        <v>571.71</v>
      </c>
      <c r="K380" s="42"/>
      <c r="L380" s="43">
        <f>SmtRes!DH69</f>
        <v>310.07</v>
      </c>
      <c r="CE380">
        <v>1</v>
      </c>
    </row>
    <row r="381" spans="1:83" ht="14.4" hidden="1" x14ac:dyDescent="0.25">
      <c r="A381" s="38"/>
      <c r="B381" s="41">
        <v>4</v>
      </c>
      <c r="C381" s="38" t="s">
        <v>573</v>
      </c>
      <c r="D381" s="40"/>
      <c r="E381" s="45"/>
      <c r="F381" s="41"/>
      <c r="G381" s="45"/>
      <c r="H381" s="41"/>
      <c r="I381" s="41"/>
      <c r="J381" s="41"/>
      <c r="K381" s="41"/>
      <c r="L381" s="46">
        <f>SUM(L382:L382)-SUMIF(CE382:CE382, 1, L382:L382)</f>
        <v>0</v>
      </c>
    </row>
    <row r="382" spans="1:83" ht="14.4" x14ac:dyDescent="0.25">
      <c r="A382" s="39"/>
      <c r="B382" s="39" t="s">
        <v>470</v>
      </c>
      <c r="C382" s="47" t="s">
        <v>472</v>
      </c>
      <c r="D382" s="48" t="s">
        <v>473</v>
      </c>
      <c r="E382" s="49">
        <v>2.3000000000000001E-4</v>
      </c>
      <c r="F382" s="49">
        <f>ROUND(0,7)</f>
        <v>0</v>
      </c>
      <c r="G382" s="49">
        <f>SmtRes!CX70</f>
        <v>0</v>
      </c>
      <c r="H382" s="50"/>
      <c r="I382" s="51"/>
      <c r="J382" s="50">
        <f>SmtRes!CZ70</f>
        <v>52515.51</v>
      </c>
      <c r="K382" s="51"/>
      <c r="L382" s="50">
        <f>SmtRes!DF70</f>
        <v>0</v>
      </c>
    </row>
    <row r="383" spans="1:83" ht="14.4" x14ac:dyDescent="0.25">
      <c r="A383" s="39"/>
      <c r="B383" s="39"/>
      <c r="C383" s="53" t="s">
        <v>574</v>
      </c>
      <c r="D383" s="40"/>
      <c r="E383" s="41"/>
      <c r="F383" s="41"/>
      <c r="G383" s="41"/>
      <c r="H383" s="43"/>
      <c r="I383" s="42"/>
      <c r="J383" s="43"/>
      <c r="K383" s="42"/>
      <c r="L383" s="43">
        <f>L375+L377+L378+L381</f>
        <v>1405.6</v>
      </c>
    </row>
    <row r="384" spans="1:83" ht="14.4" x14ac:dyDescent="0.25">
      <c r="A384" s="39"/>
      <c r="B384" s="39"/>
      <c r="C384" s="39" t="s">
        <v>575</v>
      </c>
      <c r="D384" s="40"/>
      <c r="E384" s="41"/>
      <c r="F384" s="41"/>
      <c r="G384" s="41"/>
      <c r="H384" s="43"/>
      <c r="I384" s="42"/>
      <c r="J384" s="43"/>
      <c r="K384" s="42"/>
      <c r="L384" s="43">
        <f>SUM(AR374:AR387)+SUM(AS374:AS387)+SUM(AT374:AT387)+SUM(AU374:AU387)+SUM(AV374:AV387)</f>
        <v>831.23</v>
      </c>
    </row>
    <row r="385" spans="1:83" ht="14.4" x14ac:dyDescent="0.25">
      <c r="A385" s="39"/>
      <c r="B385" s="39" t="s">
        <v>184</v>
      </c>
      <c r="C385" s="39" t="s">
        <v>629</v>
      </c>
      <c r="D385" s="40" t="s">
        <v>577</v>
      </c>
      <c r="E385" s="41">
        <f>Source!BZ233</f>
        <v>102</v>
      </c>
      <c r="F385" s="41"/>
      <c r="G385" s="41">
        <f>Source!AT233</f>
        <v>102</v>
      </c>
      <c r="H385" s="43"/>
      <c r="I385" s="42"/>
      <c r="J385" s="43"/>
      <c r="K385" s="42"/>
      <c r="L385" s="43">
        <f>SUM(AZ374:AZ387)</f>
        <v>847.85</v>
      </c>
    </row>
    <row r="386" spans="1:83" ht="14.4" x14ac:dyDescent="0.25">
      <c r="A386" s="47"/>
      <c r="B386" s="47" t="s">
        <v>185</v>
      </c>
      <c r="C386" s="47" t="s">
        <v>630</v>
      </c>
      <c r="D386" s="48" t="s">
        <v>577</v>
      </c>
      <c r="E386" s="49">
        <f>Source!CA233</f>
        <v>54</v>
      </c>
      <c r="F386" s="49"/>
      <c r="G386" s="49">
        <f>Source!AU233</f>
        <v>54</v>
      </c>
      <c r="H386" s="50"/>
      <c r="I386" s="51"/>
      <c r="J386" s="50"/>
      <c r="K386" s="51"/>
      <c r="L386" s="50">
        <f>SUM(BA374:BA387)</f>
        <v>448.86</v>
      </c>
    </row>
    <row r="387" spans="1:83" ht="13.8" x14ac:dyDescent="0.25">
      <c r="C387" s="79" t="s">
        <v>579</v>
      </c>
      <c r="D387" s="79"/>
      <c r="E387" s="79"/>
      <c r="F387" s="79"/>
      <c r="G387" s="79"/>
      <c r="H387" s="79"/>
      <c r="I387" s="80">
        <f>IF(E374&lt;&gt;0,K387/E374, 0)</f>
        <v>2702.3100000000004</v>
      </c>
      <c r="J387" s="80"/>
      <c r="K387" s="80">
        <f>L375+L377+L381+L385+L386+L378</f>
        <v>2702.3100000000004</v>
      </c>
      <c r="L387" s="80"/>
      <c r="AD387">
        <f>ROUND((Source!AT233/100)*((ROUND(SUMIF(SmtRes!AQ67:'SmtRes'!AQ70,"=1",SmtRes!AD67:'SmtRes'!AD70)*Source!I233, 2)+ROUND(SUMIF(SmtRes!AQ67:'SmtRes'!AQ70,"=1",SmtRes!AC67:'SmtRes'!AC70)*Source!I233, 2))), 2)</f>
        <v>1062.1600000000001</v>
      </c>
      <c r="AE387">
        <f>ROUND((Source!AU233/100)*((ROUND(SUMIF(SmtRes!AQ67:'SmtRes'!AQ70,"=1",SmtRes!AD67:'SmtRes'!AD70)*Source!I233, 2)+ROUND(SUMIF(SmtRes!AQ67:'SmtRes'!AQ70,"=1",SmtRes!AC67:'SmtRes'!AC70)*Source!I233, 2))), 2)</f>
        <v>562.32000000000005</v>
      </c>
      <c r="AN387" s="52">
        <f>L375+L377+L381+L385+L386+L378</f>
        <v>2702.3100000000004</v>
      </c>
      <c r="AO387" s="52">
        <f>L377</f>
        <v>574.37</v>
      </c>
      <c r="AQ387" t="s">
        <v>580</v>
      </c>
      <c r="AR387" s="52">
        <f>L375</f>
        <v>521.16</v>
      </c>
      <c r="AT387" s="52">
        <f>L378</f>
        <v>310.07</v>
      </c>
      <c r="AV387" t="s">
        <v>580</v>
      </c>
      <c r="AW387" s="52">
        <f>L381</f>
        <v>0</v>
      </c>
      <c r="AZ387">
        <f>Source!X233</f>
        <v>847.85</v>
      </c>
      <c r="BA387">
        <f>Source!Y233</f>
        <v>448.86</v>
      </c>
      <c r="CD387">
        <v>1</v>
      </c>
    </row>
    <row r="388" spans="1:83" ht="121.2" x14ac:dyDescent="0.25">
      <c r="A388" s="37" t="s">
        <v>194</v>
      </c>
      <c r="B388" s="39" t="s">
        <v>635</v>
      </c>
      <c r="C388" s="39" t="s">
        <v>636</v>
      </c>
      <c r="D388" s="40" t="str">
        <f>Source!H234</f>
        <v>м3</v>
      </c>
      <c r="E388" s="41">
        <f>Source!K234</f>
        <v>1</v>
      </c>
      <c r="F388" s="41"/>
      <c r="G388" s="41">
        <f>Source!I234</f>
        <v>1</v>
      </c>
      <c r="H388" s="43"/>
      <c r="I388" s="42"/>
      <c r="J388" s="43"/>
      <c r="K388" s="42"/>
      <c r="L388" s="43"/>
    </row>
    <row r="389" spans="1:83" ht="14.4" x14ac:dyDescent="0.25">
      <c r="A389" s="38"/>
      <c r="B389" s="41">
        <v>1</v>
      </c>
      <c r="C389" s="38" t="s">
        <v>572</v>
      </c>
      <c r="D389" s="40" t="s">
        <v>469</v>
      </c>
      <c r="E389" s="45"/>
      <c r="F389" s="41"/>
      <c r="G389" s="45">
        <f>Source!U234</f>
        <v>0.92618400000000001</v>
      </c>
      <c r="H389" s="41"/>
      <c r="I389" s="41"/>
      <c r="J389" s="41"/>
      <c r="K389" s="41"/>
      <c r="L389" s="46">
        <f>SUM(L390:L390)-SUMIF(CE390:CE390, 1, L390:L390)</f>
        <v>434.95</v>
      </c>
    </row>
    <row r="390" spans="1:83" ht="14.4" x14ac:dyDescent="0.25">
      <c r="A390" s="39"/>
      <c r="B390" s="39" t="s">
        <v>491</v>
      </c>
      <c r="C390" s="39" t="s">
        <v>492</v>
      </c>
      <c r="D390" s="40" t="s">
        <v>469</v>
      </c>
      <c r="E390" s="41">
        <v>1.1100000000000001</v>
      </c>
      <c r="F390" s="41">
        <f>ROUND(0.8344,7)</f>
        <v>0.83440000000000003</v>
      </c>
      <c r="G390" s="41">
        <f>SmtRes!CX71</f>
        <v>0.92618400000000001</v>
      </c>
      <c r="H390" s="43"/>
      <c r="I390" s="42"/>
      <c r="J390" s="43">
        <f>SmtRes!CZ71</f>
        <v>469.62</v>
      </c>
      <c r="K390" s="42"/>
      <c r="L390" s="43">
        <f>SmtRes!DI71</f>
        <v>434.95</v>
      </c>
    </row>
    <row r="391" spans="1:83" ht="14.4" x14ac:dyDescent="0.25">
      <c r="A391" s="38"/>
      <c r="B391" s="41">
        <v>2</v>
      </c>
      <c r="C391" s="38" t="s">
        <v>605</v>
      </c>
      <c r="D391" s="40"/>
      <c r="E391" s="45"/>
      <c r="F391" s="41"/>
      <c r="G391" s="45"/>
      <c r="H391" s="41"/>
      <c r="I391" s="41"/>
      <c r="J391" s="41"/>
      <c r="K391" s="41"/>
      <c r="L391" s="46">
        <f>SUM(L392:L394)-SUMIF(CE392:CE394, 1, L392:L394)</f>
        <v>477.16999999999996</v>
      </c>
    </row>
    <row r="392" spans="1:83" ht="14.4" x14ac:dyDescent="0.25">
      <c r="A392" s="38"/>
      <c r="B392" s="41"/>
      <c r="C392" s="38" t="s">
        <v>607</v>
      </c>
      <c r="D392" s="40" t="s">
        <v>469</v>
      </c>
      <c r="E392" s="45"/>
      <c r="F392" s="41"/>
      <c r="G392" s="45">
        <f>Source!V234</f>
        <v>0.45057599999999998</v>
      </c>
      <c r="H392" s="41"/>
      <c r="I392" s="41"/>
      <c r="J392" s="41"/>
      <c r="K392" s="41"/>
      <c r="L392" s="46">
        <f>SUMIF(CE393:CE394, 1, L393:L394)</f>
        <v>257.60000000000002</v>
      </c>
      <c r="CE392">
        <v>1</v>
      </c>
    </row>
    <row r="393" spans="1:83" ht="27.6" x14ac:dyDescent="0.25">
      <c r="A393" s="39"/>
      <c r="B393" s="39" t="s">
        <v>493</v>
      </c>
      <c r="C393" s="39" t="s">
        <v>495</v>
      </c>
      <c r="D393" s="40" t="s">
        <v>486</v>
      </c>
      <c r="E393" s="41">
        <v>0.54</v>
      </c>
      <c r="F393" s="41">
        <f>ROUND(0.8344,7)</f>
        <v>0.83440000000000003</v>
      </c>
      <c r="G393" s="41">
        <f>SmtRes!CX73</f>
        <v>0.45057599999999998</v>
      </c>
      <c r="H393" s="43">
        <f>SmtRes!CZ73</f>
        <v>756.44</v>
      </c>
      <c r="I393" s="42">
        <f>SmtRes!AJ73</f>
        <v>1.4</v>
      </c>
      <c r="J393" s="43">
        <f>ROUND(H393*I393, 2)</f>
        <v>1059.02</v>
      </c>
      <c r="K393" s="42"/>
      <c r="L393" s="43">
        <f>SmtRes!DG73</f>
        <v>477.17</v>
      </c>
    </row>
    <row r="394" spans="1:83" ht="14.4" x14ac:dyDescent="0.25">
      <c r="A394" s="39"/>
      <c r="B394" s="39" t="s">
        <v>487</v>
      </c>
      <c r="C394" s="39" t="s">
        <v>606</v>
      </c>
      <c r="D394" s="40" t="s">
        <v>469</v>
      </c>
      <c r="E394" s="41">
        <f>SmtRes!DO73*SmtRes!AT73</f>
        <v>0.54</v>
      </c>
      <c r="F394" s="41">
        <f>ROUND(0.8344,7)</f>
        <v>0.83440000000000003</v>
      </c>
      <c r="G394" s="41">
        <f>ROUND(E394*G388, 7)</f>
        <v>0.54</v>
      </c>
      <c r="H394" s="43"/>
      <c r="I394" s="42"/>
      <c r="J394" s="43">
        <f>ROUND(SmtRes!AG73/SmtRes!DO73, 2)</f>
        <v>571.71</v>
      </c>
      <c r="K394" s="42"/>
      <c r="L394" s="43">
        <f>SmtRes!DH73</f>
        <v>257.60000000000002</v>
      </c>
      <c r="CE394">
        <v>1</v>
      </c>
    </row>
    <row r="395" spans="1:83" ht="14.4" hidden="1" x14ac:dyDescent="0.25">
      <c r="A395" s="38"/>
      <c r="B395" s="41">
        <v>4</v>
      </c>
      <c r="C395" s="38" t="s">
        <v>573</v>
      </c>
      <c r="D395" s="40"/>
      <c r="E395" s="45"/>
      <c r="F395" s="41"/>
      <c r="G395" s="45"/>
      <c r="H395" s="41"/>
      <c r="I395" s="41"/>
      <c r="J395" s="41"/>
      <c r="K395" s="41"/>
      <c r="L395" s="46">
        <f>SUM(L396:L396)-SUMIF(CE396:CE396, 1, L396:L396)</f>
        <v>0</v>
      </c>
    </row>
    <row r="396" spans="1:83" ht="14.4" x14ac:dyDescent="0.25">
      <c r="A396" s="39"/>
      <c r="B396" s="39" t="s">
        <v>470</v>
      </c>
      <c r="C396" s="47" t="s">
        <v>472</v>
      </c>
      <c r="D396" s="48" t="s">
        <v>473</v>
      </c>
      <c r="E396" s="49">
        <v>1.9000000000000001E-4</v>
      </c>
      <c r="F396" s="49">
        <f>ROUND(0,7)</f>
        <v>0</v>
      </c>
      <c r="G396" s="49">
        <f>SmtRes!CX74</f>
        <v>0</v>
      </c>
      <c r="H396" s="50"/>
      <c r="I396" s="51"/>
      <c r="J396" s="50">
        <f>SmtRes!CZ74</f>
        <v>52515.51</v>
      </c>
      <c r="K396" s="51"/>
      <c r="L396" s="50">
        <f>SmtRes!DF74</f>
        <v>0</v>
      </c>
    </row>
    <row r="397" spans="1:83" ht="14.4" x14ac:dyDescent="0.25">
      <c r="A397" s="39"/>
      <c r="B397" s="39"/>
      <c r="C397" s="53" t="s">
        <v>574</v>
      </c>
      <c r="D397" s="40"/>
      <c r="E397" s="41"/>
      <c r="F397" s="41"/>
      <c r="G397" s="41"/>
      <c r="H397" s="43"/>
      <c r="I397" s="42"/>
      <c r="J397" s="43"/>
      <c r="K397" s="42"/>
      <c r="L397" s="43">
        <f>L389+L391+L392+L395</f>
        <v>1169.7199999999998</v>
      </c>
    </row>
    <row r="398" spans="1:83" ht="14.4" x14ac:dyDescent="0.25">
      <c r="A398" s="39"/>
      <c r="B398" s="39"/>
      <c r="C398" s="39" t="s">
        <v>575</v>
      </c>
      <c r="D398" s="40"/>
      <c r="E398" s="41"/>
      <c r="F398" s="41"/>
      <c r="G398" s="41"/>
      <c r="H398" s="43"/>
      <c r="I398" s="42"/>
      <c r="J398" s="43"/>
      <c r="K398" s="42"/>
      <c r="L398" s="43">
        <f>SUM(AR388:AR401)+SUM(AS388:AS401)+SUM(AT388:AT401)+SUM(AU388:AU401)+SUM(AV388:AV401)</f>
        <v>692.55</v>
      </c>
    </row>
    <row r="399" spans="1:83" ht="14.4" x14ac:dyDescent="0.25">
      <c r="A399" s="39"/>
      <c r="B399" s="39" t="s">
        <v>184</v>
      </c>
      <c r="C399" s="39" t="s">
        <v>629</v>
      </c>
      <c r="D399" s="40" t="s">
        <v>577</v>
      </c>
      <c r="E399" s="41">
        <f>Source!BZ234</f>
        <v>102</v>
      </c>
      <c r="F399" s="41"/>
      <c r="G399" s="41">
        <f>Source!AT234</f>
        <v>102</v>
      </c>
      <c r="H399" s="43"/>
      <c r="I399" s="42"/>
      <c r="J399" s="43"/>
      <c r="K399" s="42"/>
      <c r="L399" s="43">
        <f>SUM(AZ388:AZ401)</f>
        <v>706.4</v>
      </c>
    </row>
    <row r="400" spans="1:83" ht="14.4" x14ac:dyDescent="0.25">
      <c r="A400" s="47"/>
      <c r="B400" s="47" t="s">
        <v>185</v>
      </c>
      <c r="C400" s="47" t="s">
        <v>630</v>
      </c>
      <c r="D400" s="48" t="s">
        <v>577</v>
      </c>
      <c r="E400" s="49">
        <f>Source!CA234</f>
        <v>54</v>
      </c>
      <c r="F400" s="49"/>
      <c r="G400" s="49">
        <f>Source!AU234</f>
        <v>54</v>
      </c>
      <c r="H400" s="50"/>
      <c r="I400" s="51"/>
      <c r="J400" s="50"/>
      <c r="K400" s="51"/>
      <c r="L400" s="50">
        <f>SUM(BA388:BA401)</f>
        <v>373.98</v>
      </c>
    </row>
    <row r="401" spans="1:83" ht="13.8" x14ac:dyDescent="0.25">
      <c r="C401" s="79" t="s">
        <v>579</v>
      </c>
      <c r="D401" s="79"/>
      <c r="E401" s="79"/>
      <c r="F401" s="79"/>
      <c r="G401" s="79"/>
      <c r="H401" s="79"/>
      <c r="I401" s="80">
        <f>IF(E388&lt;&gt;0,K401/E388, 0)</f>
        <v>2250.1</v>
      </c>
      <c r="J401" s="80"/>
      <c r="K401" s="80">
        <f>L389+L391+L395+L399+L400+L392</f>
        <v>2250.1</v>
      </c>
      <c r="L401" s="80"/>
      <c r="AD401">
        <f>ROUND((Source!AT234/100)*((ROUND(SUMIF(SmtRes!AQ71:'SmtRes'!AQ74,"=1",SmtRes!AD71:'SmtRes'!AD74)*Source!I234, 2)+ROUND(SUMIF(SmtRes!AQ71:'SmtRes'!AQ74,"=1",SmtRes!AC71:'SmtRes'!AC74)*Source!I234, 2))), 2)</f>
        <v>1062.1600000000001</v>
      </c>
      <c r="AE401">
        <f>ROUND((Source!AU234/100)*((ROUND(SUMIF(SmtRes!AQ71:'SmtRes'!AQ74,"=1",SmtRes!AD71:'SmtRes'!AD74)*Source!I234, 2)+ROUND(SUMIF(SmtRes!AQ71:'SmtRes'!AQ74,"=1",SmtRes!AC71:'SmtRes'!AC74)*Source!I234, 2))), 2)</f>
        <v>562.32000000000005</v>
      </c>
      <c r="AN401" s="52">
        <f>L389+L391+L395+L399+L400+L392</f>
        <v>2250.1</v>
      </c>
      <c r="AO401" s="52">
        <f>L391</f>
        <v>477.16999999999996</v>
      </c>
      <c r="AQ401" t="s">
        <v>580</v>
      </c>
      <c r="AR401" s="52">
        <f>L389</f>
        <v>434.95</v>
      </c>
      <c r="AT401" s="52">
        <f>L392</f>
        <v>257.60000000000002</v>
      </c>
      <c r="AV401" t="s">
        <v>580</v>
      </c>
      <c r="AW401" s="52">
        <f>L395</f>
        <v>0</v>
      </c>
      <c r="AZ401">
        <f>Source!X234</f>
        <v>706.4</v>
      </c>
      <c r="BA401">
        <f>Source!Y234</f>
        <v>373.98</v>
      </c>
      <c r="CD401">
        <v>1</v>
      </c>
    </row>
    <row r="402" spans="1:83" ht="121.2" x14ac:dyDescent="0.25">
      <c r="A402" s="37" t="s">
        <v>198</v>
      </c>
      <c r="B402" s="39" t="s">
        <v>637</v>
      </c>
      <c r="C402" s="39" t="s">
        <v>638</v>
      </c>
      <c r="D402" s="40" t="str">
        <f>Source!H235</f>
        <v>м3</v>
      </c>
      <c r="E402" s="41">
        <f>Source!K235</f>
        <v>1</v>
      </c>
      <c r="F402" s="41"/>
      <c r="G402" s="41">
        <f>Source!I235</f>
        <v>1</v>
      </c>
      <c r="H402" s="43"/>
      <c r="I402" s="42"/>
      <c r="J402" s="43"/>
      <c r="K402" s="42"/>
      <c r="L402" s="43"/>
    </row>
    <row r="403" spans="1:83" ht="14.4" x14ac:dyDescent="0.25">
      <c r="A403" s="38"/>
      <c r="B403" s="41">
        <v>1</v>
      </c>
      <c r="C403" s="38" t="s">
        <v>572</v>
      </c>
      <c r="D403" s="40" t="s">
        <v>469</v>
      </c>
      <c r="E403" s="45"/>
      <c r="F403" s="41"/>
      <c r="G403" s="45">
        <f>Source!U235</f>
        <v>0.78433600000000003</v>
      </c>
      <c r="H403" s="41"/>
      <c r="I403" s="41"/>
      <c r="J403" s="41"/>
      <c r="K403" s="41"/>
      <c r="L403" s="46">
        <f>SUM(L404:L404)-SUMIF(CE404:CE404, 1, L404:L404)</f>
        <v>368.34</v>
      </c>
    </row>
    <row r="404" spans="1:83" ht="14.4" x14ac:dyDescent="0.25">
      <c r="A404" s="39"/>
      <c r="B404" s="39" t="s">
        <v>491</v>
      </c>
      <c r="C404" s="39" t="s">
        <v>492</v>
      </c>
      <c r="D404" s="40" t="s">
        <v>469</v>
      </c>
      <c r="E404" s="41">
        <v>0.94</v>
      </c>
      <c r="F404" s="41">
        <f>ROUND(0.8344,7)</f>
        <v>0.83440000000000003</v>
      </c>
      <c r="G404" s="41">
        <f>SmtRes!CX75</f>
        <v>0.78433600000000003</v>
      </c>
      <c r="H404" s="43"/>
      <c r="I404" s="42"/>
      <c r="J404" s="43">
        <f>SmtRes!CZ75</f>
        <v>469.62</v>
      </c>
      <c r="K404" s="42"/>
      <c r="L404" s="43">
        <f>SmtRes!DI75</f>
        <v>368.34</v>
      </c>
    </row>
    <row r="405" spans="1:83" ht="14.4" x14ac:dyDescent="0.25">
      <c r="A405" s="38"/>
      <c r="B405" s="41">
        <v>2</v>
      </c>
      <c r="C405" s="38" t="s">
        <v>605</v>
      </c>
      <c r="D405" s="40"/>
      <c r="E405" s="45"/>
      <c r="F405" s="41"/>
      <c r="G405" s="45"/>
      <c r="H405" s="41"/>
      <c r="I405" s="41"/>
      <c r="J405" s="41"/>
      <c r="K405" s="41"/>
      <c r="L405" s="46">
        <f>SUM(L406:L408)-SUMIF(CE406:CE408, 1, L406:L408)</f>
        <v>406.48000000000013</v>
      </c>
    </row>
    <row r="406" spans="1:83" ht="14.4" x14ac:dyDescent="0.25">
      <c r="A406" s="38"/>
      <c r="B406" s="41"/>
      <c r="C406" s="38" t="s">
        <v>607</v>
      </c>
      <c r="D406" s="40" t="s">
        <v>469</v>
      </c>
      <c r="E406" s="45"/>
      <c r="F406" s="41"/>
      <c r="G406" s="45">
        <f>Source!V235</f>
        <v>0.383824</v>
      </c>
      <c r="H406" s="41"/>
      <c r="I406" s="41"/>
      <c r="J406" s="41"/>
      <c r="K406" s="41"/>
      <c r="L406" s="46">
        <f>SUMIF(CE407:CE408, 1, L407:L408)</f>
        <v>219.44</v>
      </c>
      <c r="CE406">
        <v>1</v>
      </c>
    </row>
    <row r="407" spans="1:83" ht="27.6" x14ac:dyDescent="0.25">
      <c r="A407" s="39"/>
      <c r="B407" s="39" t="s">
        <v>493</v>
      </c>
      <c r="C407" s="39" t="s">
        <v>495</v>
      </c>
      <c r="D407" s="40" t="s">
        <v>486</v>
      </c>
      <c r="E407" s="41">
        <v>0.46</v>
      </c>
      <c r="F407" s="41">
        <f>ROUND(0.8344,7)</f>
        <v>0.83440000000000003</v>
      </c>
      <c r="G407" s="41">
        <f>SmtRes!CX77</f>
        <v>0.383824</v>
      </c>
      <c r="H407" s="43">
        <f>SmtRes!CZ77</f>
        <v>756.44</v>
      </c>
      <c r="I407" s="42">
        <f>SmtRes!AJ77</f>
        <v>1.4</v>
      </c>
      <c r="J407" s="43">
        <f>ROUND(H407*I407, 2)</f>
        <v>1059.02</v>
      </c>
      <c r="K407" s="42"/>
      <c r="L407" s="43">
        <f>SmtRes!DG77</f>
        <v>406.48</v>
      </c>
    </row>
    <row r="408" spans="1:83" ht="14.4" x14ac:dyDescent="0.25">
      <c r="A408" s="39"/>
      <c r="B408" s="39" t="s">
        <v>487</v>
      </c>
      <c r="C408" s="39" t="s">
        <v>606</v>
      </c>
      <c r="D408" s="40" t="s">
        <v>469</v>
      </c>
      <c r="E408" s="41">
        <f>SmtRes!DO77*SmtRes!AT77</f>
        <v>0.46</v>
      </c>
      <c r="F408" s="41">
        <f>ROUND(0.8344,7)</f>
        <v>0.83440000000000003</v>
      </c>
      <c r="G408" s="41">
        <f>ROUND(E408*G402, 7)</f>
        <v>0.46</v>
      </c>
      <c r="H408" s="43"/>
      <c r="I408" s="42"/>
      <c r="J408" s="43">
        <f>ROUND(SmtRes!AG77/SmtRes!DO77, 2)</f>
        <v>571.71</v>
      </c>
      <c r="K408" s="42"/>
      <c r="L408" s="43">
        <f>SmtRes!DH77</f>
        <v>219.44</v>
      </c>
      <c r="CE408">
        <v>1</v>
      </c>
    </row>
    <row r="409" spans="1:83" ht="14.4" hidden="1" x14ac:dyDescent="0.25">
      <c r="A409" s="38"/>
      <c r="B409" s="41">
        <v>4</v>
      </c>
      <c r="C409" s="38" t="s">
        <v>573</v>
      </c>
      <c r="D409" s="40"/>
      <c r="E409" s="45"/>
      <c r="F409" s="41"/>
      <c r="G409" s="45"/>
      <c r="H409" s="41"/>
      <c r="I409" s="41"/>
      <c r="J409" s="41"/>
      <c r="K409" s="41"/>
      <c r="L409" s="46">
        <f>SUM(L410:L410)-SUMIF(CE410:CE410, 1, L410:L410)</f>
        <v>0</v>
      </c>
    </row>
    <row r="410" spans="1:83" ht="14.4" x14ac:dyDescent="0.25">
      <c r="A410" s="39"/>
      <c r="B410" s="39" t="s">
        <v>470</v>
      </c>
      <c r="C410" s="47" t="s">
        <v>472</v>
      </c>
      <c r="D410" s="48" t="s">
        <v>473</v>
      </c>
      <c r="E410" s="49">
        <v>1.7000000000000001E-4</v>
      </c>
      <c r="F410" s="49">
        <f>ROUND(0,7)</f>
        <v>0</v>
      </c>
      <c r="G410" s="49">
        <f>SmtRes!CX78</f>
        <v>0</v>
      </c>
      <c r="H410" s="50"/>
      <c r="I410" s="51"/>
      <c r="J410" s="50">
        <f>SmtRes!CZ78</f>
        <v>52515.51</v>
      </c>
      <c r="K410" s="51"/>
      <c r="L410" s="50">
        <f>SmtRes!DF78</f>
        <v>0</v>
      </c>
    </row>
    <row r="411" spans="1:83" ht="14.4" x14ac:dyDescent="0.25">
      <c r="A411" s="39"/>
      <c r="B411" s="39"/>
      <c r="C411" s="53" t="s">
        <v>574</v>
      </c>
      <c r="D411" s="40"/>
      <c r="E411" s="41"/>
      <c r="F411" s="41"/>
      <c r="G411" s="41"/>
      <c r="H411" s="43"/>
      <c r="I411" s="42"/>
      <c r="J411" s="43"/>
      <c r="K411" s="42"/>
      <c r="L411" s="43">
        <f>L403+L405+L406+L409</f>
        <v>994.26000000000022</v>
      </c>
    </row>
    <row r="412" spans="1:83" ht="14.4" x14ac:dyDescent="0.25">
      <c r="A412" s="39"/>
      <c r="B412" s="39"/>
      <c r="C412" s="39" t="s">
        <v>575</v>
      </c>
      <c r="D412" s="40"/>
      <c r="E412" s="41"/>
      <c r="F412" s="41"/>
      <c r="G412" s="41"/>
      <c r="H412" s="43"/>
      <c r="I412" s="42"/>
      <c r="J412" s="43"/>
      <c r="K412" s="42"/>
      <c r="L412" s="43">
        <f>SUM(AR402:AR415)+SUM(AS402:AS415)+SUM(AT402:AT415)+SUM(AU402:AU415)+SUM(AV402:AV415)</f>
        <v>587.78</v>
      </c>
    </row>
    <row r="413" spans="1:83" ht="14.4" x14ac:dyDescent="0.25">
      <c r="A413" s="39"/>
      <c r="B413" s="39" t="s">
        <v>184</v>
      </c>
      <c r="C413" s="39" t="s">
        <v>629</v>
      </c>
      <c r="D413" s="40" t="s">
        <v>577</v>
      </c>
      <c r="E413" s="41">
        <f>Source!BZ235</f>
        <v>102</v>
      </c>
      <c r="F413" s="41"/>
      <c r="G413" s="41">
        <f>Source!AT235</f>
        <v>102</v>
      </c>
      <c r="H413" s="43"/>
      <c r="I413" s="42"/>
      <c r="J413" s="43"/>
      <c r="K413" s="42"/>
      <c r="L413" s="43">
        <f>SUM(AZ402:AZ415)</f>
        <v>599.54</v>
      </c>
    </row>
    <row r="414" spans="1:83" ht="14.4" x14ac:dyDescent="0.25">
      <c r="A414" s="47"/>
      <c r="B414" s="47" t="s">
        <v>185</v>
      </c>
      <c r="C414" s="47" t="s">
        <v>630</v>
      </c>
      <c r="D414" s="48" t="s">
        <v>577</v>
      </c>
      <c r="E414" s="49">
        <f>Source!CA235</f>
        <v>54</v>
      </c>
      <c r="F414" s="49"/>
      <c r="G414" s="49">
        <f>Source!AU235</f>
        <v>54</v>
      </c>
      <c r="H414" s="50"/>
      <c r="I414" s="51"/>
      <c r="J414" s="50"/>
      <c r="K414" s="51"/>
      <c r="L414" s="50">
        <f>SUM(BA402:BA415)</f>
        <v>317.39999999999998</v>
      </c>
    </row>
    <row r="415" spans="1:83" ht="13.8" x14ac:dyDescent="0.25">
      <c r="C415" s="79" t="s">
        <v>579</v>
      </c>
      <c r="D415" s="79"/>
      <c r="E415" s="79"/>
      <c r="F415" s="79"/>
      <c r="G415" s="79"/>
      <c r="H415" s="79"/>
      <c r="I415" s="80">
        <f>IF(E402&lt;&gt;0,K415/E402, 0)</f>
        <v>1911.2000000000003</v>
      </c>
      <c r="J415" s="80"/>
      <c r="K415" s="80">
        <f>L403+L405+L409+L413+L414+L406</f>
        <v>1911.2000000000003</v>
      </c>
      <c r="L415" s="80"/>
      <c r="AD415">
        <f>ROUND((Source!AT235/100)*((ROUND(SUMIF(SmtRes!AQ75:'SmtRes'!AQ78,"=1",SmtRes!AD75:'SmtRes'!AD78)*Source!I235, 2)+ROUND(SUMIF(SmtRes!AQ75:'SmtRes'!AQ78,"=1",SmtRes!AC75:'SmtRes'!AC78)*Source!I235, 2))), 2)</f>
        <v>1062.1600000000001</v>
      </c>
      <c r="AE415">
        <f>ROUND((Source!AU235/100)*((ROUND(SUMIF(SmtRes!AQ75:'SmtRes'!AQ78,"=1",SmtRes!AD75:'SmtRes'!AD78)*Source!I235, 2)+ROUND(SUMIF(SmtRes!AQ75:'SmtRes'!AQ78,"=1",SmtRes!AC75:'SmtRes'!AC78)*Source!I235, 2))), 2)</f>
        <v>562.32000000000005</v>
      </c>
      <c r="AN415" s="52">
        <f>L403+L405+L409+L413+L414+L406</f>
        <v>1911.2000000000003</v>
      </c>
      <c r="AO415" s="52">
        <f>L405</f>
        <v>406.48000000000013</v>
      </c>
      <c r="AQ415" t="s">
        <v>580</v>
      </c>
      <c r="AR415" s="52">
        <f>L403</f>
        <v>368.34</v>
      </c>
      <c r="AT415" s="52">
        <f>L406</f>
        <v>219.44</v>
      </c>
      <c r="AV415" t="s">
        <v>580</v>
      </c>
      <c r="AW415" s="52">
        <f>L409</f>
        <v>0</v>
      </c>
      <c r="AZ415">
        <f>Source!X235</f>
        <v>599.54</v>
      </c>
      <c r="BA415">
        <f>Source!Y235</f>
        <v>317.39999999999998</v>
      </c>
      <c r="CD415">
        <v>1</v>
      </c>
    </row>
    <row r="417" spans="1:95" ht="50.4" x14ac:dyDescent="0.25">
      <c r="A417" s="81" t="s">
        <v>639</v>
      </c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CQ417" s="36" t="s">
        <v>639</v>
      </c>
    </row>
    <row r="418" spans="1:95" ht="162.6" x14ac:dyDescent="0.25">
      <c r="A418" s="37" t="s">
        <v>202</v>
      </c>
      <c r="B418" s="39" t="s">
        <v>640</v>
      </c>
      <c r="C418" s="39" t="s">
        <v>641</v>
      </c>
      <c r="D418" s="40" t="str">
        <f>Source!H271</f>
        <v>м3</v>
      </c>
      <c r="E418" s="41">
        <f>Source!K271</f>
        <v>1</v>
      </c>
      <c r="F418" s="41"/>
      <c r="G418" s="41">
        <f>Source!I271</f>
        <v>1</v>
      </c>
      <c r="H418" s="43"/>
      <c r="I418" s="42"/>
      <c r="J418" s="43"/>
      <c r="K418" s="42"/>
      <c r="L418" s="43"/>
    </row>
    <row r="419" spans="1:95" ht="14.4" x14ac:dyDescent="0.25">
      <c r="A419" s="38"/>
      <c r="B419" s="41">
        <v>1</v>
      </c>
      <c r="C419" s="38" t="s">
        <v>572</v>
      </c>
      <c r="D419" s="40" t="s">
        <v>469</v>
      </c>
      <c r="E419" s="45"/>
      <c r="F419" s="41"/>
      <c r="G419" s="45">
        <f>Source!U271</f>
        <v>2.88</v>
      </c>
      <c r="H419" s="41"/>
      <c r="I419" s="41"/>
      <c r="J419" s="41"/>
      <c r="K419" s="41"/>
      <c r="L419" s="46">
        <f>SUM(L420:L420)-SUMIF(CE420:CE420, 1, L420:L420)</f>
        <v>1023.85</v>
      </c>
    </row>
    <row r="420" spans="1:95" ht="14.4" x14ac:dyDescent="0.25">
      <c r="A420" s="39"/>
      <c r="B420" s="39" t="s">
        <v>491</v>
      </c>
      <c r="C420" s="39" t="s">
        <v>492</v>
      </c>
      <c r="D420" s="40" t="s">
        <v>469</v>
      </c>
      <c r="E420" s="41">
        <v>2.88</v>
      </c>
      <c r="F420" s="41"/>
      <c r="G420" s="41">
        <f>SmtRes!CX79</f>
        <v>2.88</v>
      </c>
      <c r="H420" s="43"/>
      <c r="I420" s="42"/>
      <c r="J420" s="43">
        <f>SmtRes!CZ79</f>
        <v>469.62</v>
      </c>
      <c r="K420" s="42">
        <f>ROUND(0.757,7)</f>
        <v>0.75700000000000001</v>
      </c>
      <c r="L420" s="43">
        <f>SmtRes!DI79</f>
        <v>1023.85</v>
      </c>
    </row>
    <row r="421" spans="1:95" ht="14.4" hidden="1" x14ac:dyDescent="0.25">
      <c r="A421" s="38"/>
      <c r="B421" s="41">
        <v>4</v>
      </c>
      <c r="C421" s="38" t="s">
        <v>573</v>
      </c>
      <c r="D421" s="40"/>
      <c r="E421" s="45"/>
      <c r="F421" s="41"/>
      <c r="G421" s="45"/>
      <c r="H421" s="41"/>
      <c r="I421" s="41"/>
      <c r="J421" s="41"/>
      <c r="K421" s="41"/>
      <c r="L421" s="46">
        <f>SUM(L422:L422)-SUMIF(CE422:CE422, 1, L422:L422)</f>
        <v>0</v>
      </c>
    </row>
    <row r="422" spans="1:95" ht="14.4" x14ac:dyDescent="0.25">
      <c r="A422" s="39"/>
      <c r="B422" s="39" t="s">
        <v>470</v>
      </c>
      <c r="C422" s="47" t="s">
        <v>472</v>
      </c>
      <c r="D422" s="48" t="s">
        <v>473</v>
      </c>
      <c r="E422" s="49">
        <v>5.0000000000000001E-4</v>
      </c>
      <c r="F422" s="49">
        <f>ROUND(0,7)</f>
        <v>0</v>
      </c>
      <c r="G422" s="49">
        <f>SmtRes!CX80</f>
        <v>0</v>
      </c>
      <c r="H422" s="50"/>
      <c r="I422" s="51"/>
      <c r="J422" s="50">
        <f>SmtRes!CZ80</f>
        <v>52515.51</v>
      </c>
      <c r="K422" s="51"/>
      <c r="L422" s="50">
        <f>SmtRes!DF80</f>
        <v>0</v>
      </c>
    </row>
    <row r="423" spans="1:95" ht="14.4" x14ac:dyDescent="0.25">
      <c r="A423" s="39"/>
      <c r="B423" s="39"/>
      <c r="C423" s="53" t="s">
        <v>574</v>
      </c>
      <c r="D423" s="40"/>
      <c r="E423" s="41"/>
      <c r="F423" s="41"/>
      <c r="G423" s="41"/>
      <c r="H423" s="43"/>
      <c r="I423" s="42"/>
      <c r="J423" s="43"/>
      <c r="K423" s="42"/>
      <c r="L423" s="43">
        <f>L419+L421</f>
        <v>1023.85</v>
      </c>
    </row>
    <row r="424" spans="1:95" ht="14.4" x14ac:dyDescent="0.25">
      <c r="A424" s="39"/>
      <c r="B424" s="39"/>
      <c r="C424" s="39" t="s">
        <v>575</v>
      </c>
      <c r="D424" s="40"/>
      <c r="E424" s="41"/>
      <c r="F424" s="41"/>
      <c r="G424" s="41"/>
      <c r="H424" s="43"/>
      <c r="I424" s="42"/>
      <c r="J424" s="43"/>
      <c r="K424" s="42"/>
      <c r="L424" s="43">
        <f>SUM(AR418:AR427)+SUM(AS418:AS427)+SUM(AT418:AT427)+SUM(AU418:AU427)+SUM(AV418:AV427)</f>
        <v>1023.85</v>
      </c>
    </row>
    <row r="425" spans="1:95" ht="14.4" x14ac:dyDescent="0.25">
      <c r="A425" s="39"/>
      <c r="B425" s="39" t="s">
        <v>184</v>
      </c>
      <c r="C425" s="39" t="s">
        <v>629</v>
      </c>
      <c r="D425" s="40" t="s">
        <v>577</v>
      </c>
      <c r="E425" s="41">
        <f>Source!BZ271</f>
        <v>102</v>
      </c>
      <c r="F425" s="41"/>
      <c r="G425" s="41">
        <f>Source!AT271</f>
        <v>102</v>
      </c>
      <c r="H425" s="43"/>
      <c r="I425" s="42"/>
      <c r="J425" s="43"/>
      <c r="K425" s="42"/>
      <c r="L425" s="43">
        <f>SUM(AZ418:AZ427)</f>
        <v>1044.33</v>
      </c>
    </row>
    <row r="426" spans="1:95" ht="14.4" x14ac:dyDescent="0.25">
      <c r="A426" s="47"/>
      <c r="B426" s="47" t="s">
        <v>185</v>
      </c>
      <c r="C426" s="47" t="s">
        <v>630</v>
      </c>
      <c r="D426" s="48" t="s">
        <v>577</v>
      </c>
      <c r="E426" s="49">
        <f>Source!CA271</f>
        <v>54</v>
      </c>
      <c r="F426" s="49"/>
      <c r="G426" s="49">
        <f>Source!AU271</f>
        <v>54</v>
      </c>
      <c r="H426" s="50"/>
      <c r="I426" s="51"/>
      <c r="J426" s="50"/>
      <c r="K426" s="51"/>
      <c r="L426" s="50">
        <f>SUM(BA418:BA427)</f>
        <v>552.88</v>
      </c>
    </row>
    <row r="427" spans="1:95" ht="13.8" x14ac:dyDescent="0.25">
      <c r="C427" s="79" t="s">
        <v>579</v>
      </c>
      <c r="D427" s="79"/>
      <c r="E427" s="79"/>
      <c r="F427" s="79"/>
      <c r="G427" s="79"/>
      <c r="H427" s="79"/>
      <c r="I427" s="80">
        <f>IF(E418&lt;&gt;0,K427/E418, 0)</f>
        <v>2621.06</v>
      </c>
      <c r="J427" s="80"/>
      <c r="K427" s="80">
        <f>L419+L421+L425+L426</f>
        <v>2621.06</v>
      </c>
      <c r="L427" s="80"/>
      <c r="AD427">
        <f>ROUND((Source!AT271/100)*((ROUND(SUMIF(SmtRes!AQ79:'SmtRes'!AQ80,"=1",SmtRes!AD79:'SmtRes'!AD80)*Source!I271, 2)+ROUND(SUMIF(SmtRes!AQ79:'SmtRes'!AQ80,"=1",SmtRes!AC79:'SmtRes'!AC80)*Source!I271, 2))), 2)</f>
        <v>479.01</v>
      </c>
      <c r="AE427">
        <f>ROUND((Source!AU271/100)*((ROUND(SUMIF(SmtRes!AQ79:'SmtRes'!AQ80,"=1",SmtRes!AD79:'SmtRes'!AD80)*Source!I271, 2)+ROUND(SUMIF(SmtRes!AQ79:'SmtRes'!AQ80,"=1",SmtRes!AC79:'SmtRes'!AC80)*Source!I271, 2))), 2)</f>
        <v>253.59</v>
      </c>
      <c r="AN427" s="52">
        <f>L419+L421+L425+L426</f>
        <v>2621.06</v>
      </c>
      <c r="AO427">
        <f>0</f>
        <v>0</v>
      </c>
      <c r="AQ427" t="s">
        <v>580</v>
      </c>
      <c r="AR427" s="52">
        <f>L419</f>
        <v>1023.85</v>
      </c>
      <c r="AT427">
        <f>0</f>
        <v>0</v>
      </c>
      <c r="AV427" t="s">
        <v>580</v>
      </c>
      <c r="AW427" s="52">
        <f>L421</f>
        <v>0</v>
      </c>
      <c r="AZ427">
        <f>Source!X271</f>
        <v>1044.33</v>
      </c>
      <c r="BA427">
        <f>Source!Y271</f>
        <v>552.88</v>
      </c>
      <c r="CD427">
        <v>1</v>
      </c>
    </row>
    <row r="428" spans="1:95" ht="148.80000000000001" x14ac:dyDescent="0.25">
      <c r="A428" s="37" t="s">
        <v>207</v>
      </c>
      <c r="B428" s="39" t="s">
        <v>642</v>
      </c>
      <c r="C428" s="39" t="s">
        <v>643</v>
      </c>
      <c r="D428" s="40" t="str">
        <f>Source!H272</f>
        <v>м3</v>
      </c>
      <c r="E428" s="41">
        <f>Source!K272</f>
        <v>1</v>
      </c>
      <c r="F428" s="41"/>
      <c r="G428" s="41">
        <f>Source!I272</f>
        <v>1</v>
      </c>
      <c r="H428" s="43"/>
      <c r="I428" s="42"/>
      <c r="J428" s="43"/>
      <c r="K428" s="42"/>
      <c r="L428" s="43"/>
    </row>
    <row r="429" spans="1:95" ht="14.4" x14ac:dyDescent="0.25">
      <c r="A429" s="38"/>
      <c r="B429" s="41">
        <v>1</v>
      </c>
      <c r="C429" s="38" t="s">
        <v>572</v>
      </c>
      <c r="D429" s="40" t="s">
        <v>469</v>
      </c>
      <c r="E429" s="45"/>
      <c r="F429" s="41"/>
      <c r="G429" s="45">
        <f>Source!U272</f>
        <v>2.4700000000000002</v>
      </c>
      <c r="H429" s="41"/>
      <c r="I429" s="41"/>
      <c r="J429" s="41"/>
      <c r="K429" s="41"/>
      <c r="L429" s="46">
        <f>SUM(L430:L430)-SUMIF(CE430:CE430, 1, L430:L430)</f>
        <v>878.09</v>
      </c>
    </row>
    <row r="430" spans="1:95" ht="14.4" x14ac:dyDescent="0.25">
      <c r="A430" s="39"/>
      <c r="B430" s="39" t="s">
        <v>491</v>
      </c>
      <c r="C430" s="39" t="s">
        <v>492</v>
      </c>
      <c r="D430" s="40" t="s">
        <v>469</v>
      </c>
      <c r="E430" s="41">
        <v>2.4700000000000002</v>
      </c>
      <c r="F430" s="41"/>
      <c r="G430" s="41">
        <f>SmtRes!CX81</f>
        <v>2.4700000000000002</v>
      </c>
      <c r="H430" s="43"/>
      <c r="I430" s="42"/>
      <c r="J430" s="43">
        <f>SmtRes!CZ81</f>
        <v>469.62</v>
      </c>
      <c r="K430" s="42">
        <f>ROUND(0.757,7)</f>
        <v>0.75700000000000001</v>
      </c>
      <c r="L430" s="43">
        <f>SmtRes!DI81</f>
        <v>878.09</v>
      </c>
    </row>
    <row r="431" spans="1:95" ht="14.4" hidden="1" x14ac:dyDescent="0.25">
      <c r="A431" s="38"/>
      <c r="B431" s="41">
        <v>4</v>
      </c>
      <c r="C431" s="38" t="s">
        <v>573</v>
      </c>
      <c r="D431" s="40"/>
      <c r="E431" s="45"/>
      <c r="F431" s="41"/>
      <c r="G431" s="45"/>
      <c r="H431" s="41"/>
      <c r="I431" s="41"/>
      <c r="J431" s="41"/>
      <c r="K431" s="41"/>
      <c r="L431" s="46">
        <f>SUM(L432:L432)-SUMIF(CE432:CE432, 1, L432:L432)</f>
        <v>0</v>
      </c>
    </row>
    <row r="432" spans="1:95" ht="14.4" x14ac:dyDescent="0.25">
      <c r="A432" s="39"/>
      <c r="B432" s="39" t="s">
        <v>470</v>
      </c>
      <c r="C432" s="47" t="s">
        <v>472</v>
      </c>
      <c r="D432" s="48" t="s">
        <v>473</v>
      </c>
      <c r="E432" s="49">
        <v>4.2999999999999999E-4</v>
      </c>
      <c r="F432" s="49">
        <f>ROUND(0,7)</f>
        <v>0</v>
      </c>
      <c r="G432" s="49">
        <f>SmtRes!CX82</f>
        <v>0</v>
      </c>
      <c r="H432" s="50"/>
      <c r="I432" s="51"/>
      <c r="J432" s="50">
        <f>SmtRes!CZ82</f>
        <v>52515.51</v>
      </c>
      <c r="K432" s="51"/>
      <c r="L432" s="50">
        <f>SmtRes!DF82</f>
        <v>0</v>
      </c>
    </row>
    <row r="433" spans="1:82" ht="14.4" x14ac:dyDescent="0.25">
      <c r="A433" s="39"/>
      <c r="B433" s="39"/>
      <c r="C433" s="53" t="s">
        <v>574</v>
      </c>
      <c r="D433" s="40"/>
      <c r="E433" s="41"/>
      <c r="F433" s="41"/>
      <c r="G433" s="41"/>
      <c r="H433" s="43"/>
      <c r="I433" s="42"/>
      <c r="J433" s="43"/>
      <c r="K433" s="42"/>
      <c r="L433" s="43">
        <f>L429+L431</f>
        <v>878.09</v>
      </c>
    </row>
    <row r="434" spans="1:82" ht="14.4" x14ac:dyDescent="0.25">
      <c r="A434" s="39"/>
      <c r="B434" s="39"/>
      <c r="C434" s="39" t="s">
        <v>575</v>
      </c>
      <c r="D434" s="40"/>
      <c r="E434" s="41"/>
      <c r="F434" s="41"/>
      <c r="G434" s="41"/>
      <c r="H434" s="43"/>
      <c r="I434" s="42"/>
      <c r="J434" s="43"/>
      <c r="K434" s="42"/>
      <c r="L434" s="43">
        <f>SUM(AR428:AR437)+SUM(AS428:AS437)+SUM(AT428:AT437)+SUM(AU428:AU437)+SUM(AV428:AV437)</f>
        <v>878.09</v>
      </c>
    </row>
    <row r="435" spans="1:82" ht="14.4" x14ac:dyDescent="0.25">
      <c r="A435" s="39"/>
      <c r="B435" s="39" t="s">
        <v>184</v>
      </c>
      <c r="C435" s="39" t="s">
        <v>629</v>
      </c>
      <c r="D435" s="40" t="s">
        <v>577</v>
      </c>
      <c r="E435" s="41">
        <f>Source!BZ272</f>
        <v>102</v>
      </c>
      <c r="F435" s="41"/>
      <c r="G435" s="41">
        <f>Source!AT272</f>
        <v>102</v>
      </c>
      <c r="H435" s="43"/>
      <c r="I435" s="42"/>
      <c r="J435" s="43"/>
      <c r="K435" s="42"/>
      <c r="L435" s="43">
        <f>SUM(AZ428:AZ437)</f>
        <v>895.65</v>
      </c>
    </row>
    <row r="436" spans="1:82" ht="14.4" x14ac:dyDescent="0.25">
      <c r="A436" s="47"/>
      <c r="B436" s="47" t="s">
        <v>185</v>
      </c>
      <c r="C436" s="47" t="s">
        <v>630</v>
      </c>
      <c r="D436" s="48" t="s">
        <v>577</v>
      </c>
      <c r="E436" s="49">
        <f>Source!CA272</f>
        <v>54</v>
      </c>
      <c r="F436" s="49"/>
      <c r="G436" s="49">
        <f>Source!AU272</f>
        <v>54</v>
      </c>
      <c r="H436" s="50"/>
      <c r="I436" s="51"/>
      <c r="J436" s="50"/>
      <c r="K436" s="51"/>
      <c r="L436" s="50">
        <f>SUM(BA428:BA437)</f>
        <v>474.17</v>
      </c>
    </row>
    <row r="437" spans="1:82" ht="13.8" x14ac:dyDescent="0.25">
      <c r="C437" s="79" t="s">
        <v>579</v>
      </c>
      <c r="D437" s="79"/>
      <c r="E437" s="79"/>
      <c r="F437" s="79"/>
      <c r="G437" s="79"/>
      <c r="H437" s="79"/>
      <c r="I437" s="80">
        <f>IF(E428&lt;&gt;0,K437/E428, 0)</f>
        <v>2247.91</v>
      </c>
      <c r="J437" s="80"/>
      <c r="K437" s="80">
        <f>L429+L431+L435+L436</f>
        <v>2247.91</v>
      </c>
      <c r="L437" s="80"/>
      <c r="AD437">
        <f>ROUND((Source!AT272/100)*((ROUND(SUMIF(SmtRes!AQ81:'SmtRes'!AQ82,"=1",SmtRes!AD81:'SmtRes'!AD82)*Source!I272, 2)+ROUND(SUMIF(SmtRes!AQ81:'SmtRes'!AQ82,"=1",SmtRes!AC81:'SmtRes'!AC82)*Source!I272, 2))), 2)</f>
        <v>479.01</v>
      </c>
      <c r="AE437">
        <f>ROUND((Source!AU272/100)*((ROUND(SUMIF(SmtRes!AQ81:'SmtRes'!AQ82,"=1",SmtRes!AD81:'SmtRes'!AD82)*Source!I272, 2)+ROUND(SUMIF(SmtRes!AQ81:'SmtRes'!AQ82,"=1",SmtRes!AC81:'SmtRes'!AC82)*Source!I272, 2))), 2)</f>
        <v>253.59</v>
      </c>
      <c r="AN437" s="52">
        <f>L429+L431+L435+L436</f>
        <v>2247.91</v>
      </c>
      <c r="AO437">
        <f>0</f>
        <v>0</v>
      </c>
      <c r="AQ437" t="s">
        <v>580</v>
      </c>
      <c r="AR437" s="52">
        <f>L429</f>
        <v>878.09</v>
      </c>
      <c r="AT437">
        <f>0</f>
        <v>0</v>
      </c>
      <c r="AV437" t="s">
        <v>580</v>
      </c>
      <c r="AW437" s="52">
        <f>L431</f>
        <v>0</v>
      </c>
      <c r="AZ437">
        <f>Source!X272</f>
        <v>895.65</v>
      </c>
      <c r="BA437">
        <f>Source!Y272</f>
        <v>474.17</v>
      </c>
      <c r="CD437">
        <v>1</v>
      </c>
    </row>
    <row r="438" spans="1:82" ht="148.80000000000001" x14ac:dyDescent="0.25">
      <c r="A438" s="37" t="s">
        <v>211</v>
      </c>
      <c r="B438" s="39" t="s">
        <v>644</v>
      </c>
      <c r="C438" s="39" t="s">
        <v>645</v>
      </c>
      <c r="D438" s="40" t="str">
        <f>Source!H273</f>
        <v>м3</v>
      </c>
      <c r="E438" s="41">
        <f>Source!K273</f>
        <v>1</v>
      </c>
      <c r="F438" s="41"/>
      <c r="G438" s="41">
        <f>Source!I273</f>
        <v>1</v>
      </c>
      <c r="H438" s="43"/>
      <c r="I438" s="42"/>
      <c r="J438" s="43"/>
      <c r="K438" s="42"/>
      <c r="L438" s="43"/>
    </row>
    <row r="439" spans="1:82" ht="14.4" x14ac:dyDescent="0.25">
      <c r="A439" s="38"/>
      <c r="B439" s="41">
        <v>1</v>
      </c>
      <c r="C439" s="38" t="s">
        <v>572</v>
      </c>
      <c r="D439" s="40" t="s">
        <v>469</v>
      </c>
      <c r="E439" s="45"/>
      <c r="F439" s="41"/>
      <c r="G439" s="45">
        <f>Source!U273</f>
        <v>2.16</v>
      </c>
      <c r="H439" s="41"/>
      <c r="I439" s="41"/>
      <c r="J439" s="41"/>
      <c r="K439" s="41"/>
      <c r="L439" s="46">
        <f>SUM(L440:L440)-SUMIF(CE440:CE440, 1, L440:L440)</f>
        <v>767.89</v>
      </c>
    </row>
    <row r="440" spans="1:82" ht="14.4" x14ac:dyDescent="0.25">
      <c r="A440" s="39"/>
      <c r="B440" s="39" t="s">
        <v>491</v>
      </c>
      <c r="C440" s="39" t="s">
        <v>492</v>
      </c>
      <c r="D440" s="40" t="s">
        <v>469</v>
      </c>
      <c r="E440" s="41">
        <v>2.16</v>
      </c>
      <c r="F440" s="41"/>
      <c r="G440" s="41">
        <f>SmtRes!CX83</f>
        <v>2.16</v>
      </c>
      <c r="H440" s="43"/>
      <c r="I440" s="42"/>
      <c r="J440" s="43">
        <f>SmtRes!CZ83</f>
        <v>469.62</v>
      </c>
      <c r="K440" s="42">
        <f>ROUND(0.757,7)</f>
        <v>0.75700000000000001</v>
      </c>
      <c r="L440" s="43">
        <f>SmtRes!DI83</f>
        <v>767.89</v>
      </c>
    </row>
    <row r="441" spans="1:82" ht="14.4" hidden="1" x14ac:dyDescent="0.25">
      <c r="A441" s="38"/>
      <c r="B441" s="41">
        <v>4</v>
      </c>
      <c r="C441" s="38" t="s">
        <v>573</v>
      </c>
      <c r="D441" s="40"/>
      <c r="E441" s="45"/>
      <c r="F441" s="41"/>
      <c r="G441" s="45"/>
      <c r="H441" s="41"/>
      <c r="I441" s="41"/>
      <c r="J441" s="41"/>
      <c r="K441" s="41"/>
      <c r="L441" s="46">
        <f>SUM(L442:L442)-SUMIF(CE442:CE442, 1, L442:L442)</f>
        <v>0</v>
      </c>
    </row>
    <row r="442" spans="1:82" ht="14.4" x14ac:dyDescent="0.25">
      <c r="A442" s="39"/>
      <c r="B442" s="39" t="s">
        <v>470</v>
      </c>
      <c r="C442" s="47" t="s">
        <v>472</v>
      </c>
      <c r="D442" s="48" t="s">
        <v>473</v>
      </c>
      <c r="E442" s="49">
        <v>3.8000000000000002E-4</v>
      </c>
      <c r="F442" s="49">
        <f>ROUND(0,7)</f>
        <v>0</v>
      </c>
      <c r="G442" s="49">
        <f>SmtRes!CX84</f>
        <v>0</v>
      </c>
      <c r="H442" s="50"/>
      <c r="I442" s="51"/>
      <c r="J442" s="50">
        <f>SmtRes!CZ84</f>
        <v>52515.51</v>
      </c>
      <c r="K442" s="51"/>
      <c r="L442" s="50">
        <f>SmtRes!DF84</f>
        <v>0</v>
      </c>
    </row>
    <row r="443" spans="1:82" ht="14.4" x14ac:dyDescent="0.25">
      <c r="A443" s="39"/>
      <c r="B443" s="39"/>
      <c r="C443" s="53" t="s">
        <v>574</v>
      </c>
      <c r="D443" s="40"/>
      <c r="E443" s="41"/>
      <c r="F443" s="41"/>
      <c r="G443" s="41"/>
      <c r="H443" s="43"/>
      <c r="I443" s="42"/>
      <c r="J443" s="43"/>
      <c r="K443" s="42"/>
      <c r="L443" s="43">
        <f>L439+L441</f>
        <v>767.89</v>
      </c>
    </row>
    <row r="444" spans="1:82" ht="14.4" x14ac:dyDescent="0.25">
      <c r="A444" s="39"/>
      <c r="B444" s="39"/>
      <c r="C444" s="39" t="s">
        <v>575</v>
      </c>
      <c r="D444" s="40"/>
      <c r="E444" s="41"/>
      <c r="F444" s="41"/>
      <c r="G444" s="41"/>
      <c r="H444" s="43"/>
      <c r="I444" s="42"/>
      <c r="J444" s="43"/>
      <c r="K444" s="42"/>
      <c r="L444" s="43">
        <f>SUM(AR438:AR447)+SUM(AS438:AS447)+SUM(AT438:AT447)+SUM(AU438:AU447)+SUM(AV438:AV447)</f>
        <v>767.89</v>
      </c>
    </row>
    <row r="445" spans="1:82" ht="14.4" x14ac:dyDescent="0.25">
      <c r="A445" s="39"/>
      <c r="B445" s="39" t="s">
        <v>184</v>
      </c>
      <c r="C445" s="39" t="s">
        <v>629</v>
      </c>
      <c r="D445" s="40" t="s">
        <v>577</v>
      </c>
      <c r="E445" s="41">
        <f>Source!BZ273</f>
        <v>102</v>
      </c>
      <c r="F445" s="41"/>
      <c r="G445" s="41">
        <f>Source!AT273</f>
        <v>102</v>
      </c>
      <c r="H445" s="43"/>
      <c r="I445" s="42"/>
      <c r="J445" s="43"/>
      <c r="K445" s="42"/>
      <c r="L445" s="43">
        <f>SUM(AZ438:AZ447)</f>
        <v>783.25</v>
      </c>
    </row>
    <row r="446" spans="1:82" ht="14.4" x14ac:dyDescent="0.25">
      <c r="A446" s="47"/>
      <c r="B446" s="47" t="s">
        <v>185</v>
      </c>
      <c r="C446" s="47" t="s">
        <v>630</v>
      </c>
      <c r="D446" s="48" t="s">
        <v>577</v>
      </c>
      <c r="E446" s="49">
        <f>Source!CA273</f>
        <v>54</v>
      </c>
      <c r="F446" s="49"/>
      <c r="G446" s="49">
        <f>Source!AU273</f>
        <v>54</v>
      </c>
      <c r="H446" s="50"/>
      <c r="I446" s="51"/>
      <c r="J446" s="50"/>
      <c r="K446" s="51"/>
      <c r="L446" s="50">
        <f>SUM(BA438:BA447)</f>
        <v>414.66</v>
      </c>
    </row>
    <row r="447" spans="1:82" ht="13.8" x14ac:dyDescent="0.25">
      <c r="C447" s="79" t="s">
        <v>579</v>
      </c>
      <c r="D447" s="79"/>
      <c r="E447" s="79"/>
      <c r="F447" s="79"/>
      <c r="G447" s="79"/>
      <c r="H447" s="79"/>
      <c r="I447" s="80">
        <f>IF(E438&lt;&gt;0,K447/E438, 0)</f>
        <v>1965.8</v>
      </c>
      <c r="J447" s="80"/>
      <c r="K447" s="80">
        <f>L439+L441+L445+L446</f>
        <v>1965.8</v>
      </c>
      <c r="L447" s="80"/>
      <c r="AD447">
        <f>ROUND((Source!AT273/100)*((ROUND(SUMIF(SmtRes!AQ83:'SmtRes'!AQ84,"=1",SmtRes!AD83:'SmtRes'!AD84)*Source!I273, 2)+ROUND(SUMIF(SmtRes!AQ83:'SmtRes'!AQ84,"=1",SmtRes!AC83:'SmtRes'!AC84)*Source!I273, 2))), 2)</f>
        <v>479.01</v>
      </c>
      <c r="AE447">
        <f>ROUND((Source!AU273/100)*((ROUND(SUMIF(SmtRes!AQ83:'SmtRes'!AQ84,"=1",SmtRes!AD83:'SmtRes'!AD84)*Source!I273, 2)+ROUND(SUMIF(SmtRes!AQ83:'SmtRes'!AQ84,"=1",SmtRes!AC83:'SmtRes'!AC84)*Source!I273, 2))), 2)</f>
        <v>253.59</v>
      </c>
      <c r="AN447" s="52">
        <f>L439+L441+L445+L446</f>
        <v>1965.8</v>
      </c>
      <c r="AO447">
        <f>0</f>
        <v>0</v>
      </c>
      <c r="AQ447" t="s">
        <v>580</v>
      </c>
      <c r="AR447" s="52">
        <f>L439</f>
        <v>767.89</v>
      </c>
      <c r="AT447">
        <f>0</f>
        <v>0</v>
      </c>
      <c r="AV447" t="s">
        <v>580</v>
      </c>
      <c r="AW447" s="52">
        <f>L441</f>
        <v>0</v>
      </c>
      <c r="AZ447">
        <f>Source!X273</f>
        <v>783.25</v>
      </c>
      <c r="BA447">
        <f>Source!Y273</f>
        <v>414.66</v>
      </c>
      <c r="CD447">
        <v>1</v>
      </c>
    </row>
    <row r="448" spans="1:82" ht="135" x14ac:dyDescent="0.25">
      <c r="A448" s="37" t="s">
        <v>215</v>
      </c>
      <c r="B448" s="39" t="s">
        <v>646</v>
      </c>
      <c r="C448" s="39" t="s">
        <v>647</v>
      </c>
      <c r="D448" s="40" t="str">
        <f>Source!H274</f>
        <v>м3</v>
      </c>
      <c r="E448" s="41">
        <f>Source!K274</f>
        <v>1</v>
      </c>
      <c r="F448" s="41"/>
      <c r="G448" s="41">
        <f>Source!I274</f>
        <v>1</v>
      </c>
      <c r="H448" s="43"/>
      <c r="I448" s="42"/>
      <c r="J448" s="43"/>
      <c r="K448" s="42"/>
      <c r="L448" s="43"/>
    </row>
    <row r="449" spans="1:82" ht="14.4" x14ac:dyDescent="0.25">
      <c r="A449" s="38"/>
      <c r="B449" s="41">
        <v>1</v>
      </c>
      <c r="C449" s="38" t="s">
        <v>572</v>
      </c>
      <c r="D449" s="40" t="s">
        <v>469</v>
      </c>
      <c r="E449" s="45"/>
      <c r="F449" s="41"/>
      <c r="G449" s="45">
        <f>Source!U274</f>
        <v>1.96</v>
      </c>
      <c r="H449" s="41"/>
      <c r="I449" s="41"/>
      <c r="J449" s="41"/>
      <c r="K449" s="41"/>
      <c r="L449" s="46">
        <f>SUM(L450:L450)-SUMIF(CE450:CE450, 1, L450:L450)</f>
        <v>696.78</v>
      </c>
    </row>
    <row r="450" spans="1:82" ht="14.4" x14ac:dyDescent="0.25">
      <c r="A450" s="39"/>
      <c r="B450" s="39" t="s">
        <v>491</v>
      </c>
      <c r="C450" s="39" t="s">
        <v>492</v>
      </c>
      <c r="D450" s="40" t="s">
        <v>469</v>
      </c>
      <c r="E450" s="41">
        <v>1.96</v>
      </c>
      <c r="F450" s="41"/>
      <c r="G450" s="41">
        <f>SmtRes!CX85</f>
        <v>1.96</v>
      </c>
      <c r="H450" s="43"/>
      <c r="I450" s="42"/>
      <c r="J450" s="43">
        <f>SmtRes!CZ85</f>
        <v>469.62</v>
      </c>
      <c r="K450" s="42">
        <f>ROUND(0.757,7)</f>
        <v>0.75700000000000001</v>
      </c>
      <c r="L450" s="43">
        <f>SmtRes!DI85</f>
        <v>696.78</v>
      </c>
    </row>
    <row r="451" spans="1:82" ht="14.4" hidden="1" x14ac:dyDescent="0.25">
      <c r="A451" s="38"/>
      <c r="B451" s="41">
        <v>4</v>
      </c>
      <c r="C451" s="38" t="s">
        <v>573</v>
      </c>
      <c r="D451" s="40"/>
      <c r="E451" s="45"/>
      <c r="F451" s="41"/>
      <c r="G451" s="45"/>
      <c r="H451" s="41"/>
      <c r="I451" s="41"/>
      <c r="J451" s="41"/>
      <c r="K451" s="41"/>
      <c r="L451" s="46">
        <f>SUM(L452:L452)-SUMIF(CE452:CE452, 1, L452:L452)</f>
        <v>0</v>
      </c>
    </row>
    <row r="452" spans="1:82" ht="14.4" x14ac:dyDescent="0.25">
      <c r="A452" s="39"/>
      <c r="B452" s="39" t="s">
        <v>470</v>
      </c>
      <c r="C452" s="47" t="s">
        <v>472</v>
      </c>
      <c r="D452" s="48" t="s">
        <v>473</v>
      </c>
      <c r="E452" s="49">
        <v>3.4000000000000002E-4</v>
      </c>
      <c r="F452" s="49">
        <f>ROUND(0,7)</f>
        <v>0</v>
      </c>
      <c r="G452" s="49">
        <f>SmtRes!CX86</f>
        <v>0</v>
      </c>
      <c r="H452" s="50"/>
      <c r="I452" s="51"/>
      <c r="J452" s="50">
        <f>SmtRes!CZ86</f>
        <v>52515.51</v>
      </c>
      <c r="K452" s="51"/>
      <c r="L452" s="50">
        <f>SmtRes!DF86</f>
        <v>0</v>
      </c>
    </row>
    <row r="453" spans="1:82" ht="14.4" x14ac:dyDescent="0.25">
      <c r="A453" s="39"/>
      <c r="B453" s="39"/>
      <c r="C453" s="53" t="s">
        <v>574</v>
      </c>
      <c r="D453" s="40"/>
      <c r="E453" s="41"/>
      <c r="F453" s="41"/>
      <c r="G453" s="41"/>
      <c r="H453" s="43"/>
      <c r="I453" s="42"/>
      <c r="J453" s="43"/>
      <c r="K453" s="42"/>
      <c r="L453" s="43">
        <f>L449+L451</f>
        <v>696.78</v>
      </c>
    </row>
    <row r="454" spans="1:82" ht="14.4" x14ac:dyDescent="0.25">
      <c r="A454" s="39"/>
      <c r="B454" s="39"/>
      <c r="C454" s="39" t="s">
        <v>575</v>
      </c>
      <c r="D454" s="40"/>
      <c r="E454" s="41"/>
      <c r="F454" s="41"/>
      <c r="G454" s="41"/>
      <c r="H454" s="43"/>
      <c r="I454" s="42"/>
      <c r="J454" s="43"/>
      <c r="K454" s="42"/>
      <c r="L454" s="43">
        <f>SUM(AR448:AR457)+SUM(AS448:AS457)+SUM(AT448:AT457)+SUM(AU448:AU457)+SUM(AV448:AV457)</f>
        <v>696.78</v>
      </c>
    </row>
    <row r="455" spans="1:82" ht="14.4" x14ac:dyDescent="0.25">
      <c r="A455" s="39"/>
      <c r="B455" s="39" t="s">
        <v>184</v>
      </c>
      <c r="C455" s="39" t="s">
        <v>629</v>
      </c>
      <c r="D455" s="40" t="s">
        <v>577</v>
      </c>
      <c r="E455" s="41">
        <f>Source!BZ274</f>
        <v>102</v>
      </c>
      <c r="F455" s="41"/>
      <c r="G455" s="41">
        <f>Source!AT274</f>
        <v>102</v>
      </c>
      <c r="H455" s="43"/>
      <c r="I455" s="42"/>
      <c r="J455" s="43"/>
      <c r="K455" s="42"/>
      <c r="L455" s="43">
        <f>SUM(AZ448:AZ457)</f>
        <v>710.72</v>
      </c>
    </row>
    <row r="456" spans="1:82" ht="14.4" x14ac:dyDescent="0.25">
      <c r="A456" s="47"/>
      <c r="B456" s="47" t="s">
        <v>185</v>
      </c>
      <c r="C456" s="47" t="s">
        <v>630</v>
      </c>
      <c r="D456" s="48" t="s">
        <v>577</v>
      </c>
      <c r="E456" s="49">
        <f>Source!CA274</f>
        <v>54</v>
      </c>
      <c r="F456" s="49"/>
      <c r="G456" s="49">
        <f>Source!AU274</f>
        <v>54</v>
      </c>
      <c r="H456" s="50"/>
      <c r="I456" s="51"/>
      <c r="J456" s="50"/>
      <c r="K456" s="51"/>
      <c r="L456" s="50">
        <f>SUM(BA448:BA457)</f>
        <v>376.26</v>
      </c>
    </row>
    <row r="457" spans="1:82" ht="13.8" x14ac:dyDescent="0.25">
      <c r="C457" s="79" t="s">
        <v>579</v>
      </c>
      <c r="D457" s="79"/>
      <c r="E457" s="79"/>
      <c r="F457" s="79"/>
      <c r="G457" s="79"/>
      <c r="H457" s="79"/>
      <c r="I457" s="80">
        <f>IF(E448&lt;&gt;0,K457/E448, 0)</f>
        <v>1783.76</v>
      </c>
      <c r="J457" s="80"/>
      <c r="K457" s="80">
        <f>L449+L451+L455+L456</f>
        <v>1783.76</v>
      </c>
      <c r="L457" s="80"/>
      <c r="AD457">
        <f>ROUND((Source!AT274/100)*((ROUND(SUMIF(SmtRes!AQ85:'SmtRes'!AQ86,"=1",SmtRes!AD85:'SmtRes'!AD86)*Source!I274, 2)+ROUND(SUMIF(SmtRes!AQ85:'SmtRes'!AQ86,"=1",SmtRes!AC85:'SmtRes'!AC86)*Source!I274, 2))), 2)</f>
        <v>479.01</v>
      </c>
      <c r="AE457">
        <f>ROUND((Source!AU274/100)*((ROUND(SUMIF(SmtRes!AQ85:'SmtRes'!AQ86,"=1",SmtRes!AD85:'SmtRes'!AD86)*Source!I274, 2)+ROUND(SUMIF(SmtRes!AQ85:'SmtRes'!AQ86,"=1",SmtRes!AC85:'SmtRes'!AC86)*Source!I274, 2))), 2)</f>
        <v>253.59</v>
      </c>
      <c r="AN457" s="52">
        <f>L449+L451+L455+L456</f>
        <v>1783.76</v>
      </c>
      <c r="AO457">
        <f>0</f>
        <v>0</v>
      </c>
      <c r="AQ457" t="s">
        <v>580</v>
      </c>
      <c r="AR457" s="52">
        <f>L449</f>
        <v>696.78</v>
      </c>
      <c r="AT457">
        <f>0</f>
        <v>0</v>
      </c>
      <c r="AV457" t="s">
        <v>580</v>
      </c>
      <c r="AW457" s="52">
        <f>L451</f>
        <v>0</v>
      </c>
      <c r="AZ457">
        <f>Source!X274</f>
        <v>710.72</v>
      </c>
      <c r="BA457">
        <f>Source!Y274</f>
        <v>376.26</v>
      </c>
      <c r="CD457">
        <v>1</v>
      </c>
    </row>
    <row r="458" spans="1:82" ht="135" x14ac:dyDescent="0.25">
      <c r="A458" s="37" t="s">
        <v>219</v>
      </c>
      <c r="B458" s="39" t="s">
        <v>648</v>
      </c>
      <c r="C458" s="39" t="s">
        <v>649</v>
      </c>
      <c r="D458" s="40" t="str">
        <f>Source!H275</f>
        <v>м3</v>
      </c>
      <c r="E458" s="41">
        <f>Source!K275</f>
        <v>1</v>
      </c>
      <c r="F458" s="41"/>
      <c r="G458" s="41">
        <f>Source!I275</f>
        <v>1</v>
      </c>
      <c r="H458" s="43"/>
      <c r="I458" s="42"/>
      <c r="J458" s="43"/>
      <c r="K458" s="42"/>
      <c r="L458" s="43"/>
    </row>
    <row r="459" spans="1:82" ht="14.4" x14ac:dyDescent="0.25">
      <c r="A459" s="38"/>
      <c r="B459" s="41">
        <v>1</v>
      </c>
      <c r="C459" s="38" t="s">
        <v>572</v>
      </c>
      <c r="D459" s="40" t="s">
        <v>469</v>
      </c>
      <c r="E459" s="45"/>
      <c r="F459" s="41"/>
      <c r="G459" s="45">
        <f>Source!U275</f>
        <v>1.75</v>
      </c>
      <c r="H459" s="41"/>
      <c r="I459" s="41"/>
      <c r="J459" s="41"/>
      <c r="K459" s="41"/>
      <c r="L459" s="46">
        <f>SUM(L460:L460)-SUMIF(CE460:CE460, 1, L460:L460)</f>
        <v>622.13</v>
      </c>
    </row>
    <row r="460" spans="1:82" ht="14.4" x14ac:dyDescent="0.25">
      <c r="A460" s="39"/>
      <c r="B460" s="39" t="s">
        <v>491</v>
      </c>
      <c r="C460" s="39" t="s">
        <v>492</v>
      </c>
      <c r="D460" s="40" t="s">
        <v>469</v>
      </c>
      <c r="E460" s="41">
        <v>1.75</v>
      </c>
      <c r="F460" s="41"/>
      <c r="G460" s="41">
        <f>SmtRes!CX87</f>
        <v>1.75</v>
      </c>
      <c r="H460" s="43"/>
      <c r="I460" s="42"/>
      <c r="J460" s="43">
        <f>SmtRes!CZ87</f>
        <v>469.62</v>
      </c>
      <c r="K460" s="42">
        <f>ROUND(0.757,7)</f>
        <v>0.75700000000000001</v>
      </c>
      <c r="L460" s="43">
        <f>SmtRes!DI87</f>
        <v>622.13</v>
      </c>
    </row>
    <row r="461" spans="1:82" ht="14.4" hidden="1" x14ac:dyDescent="0.25">
      <c r="A461" s="38"/>
      <c r="B461" s="41">
        <v>4</v>
      </c>
      <c r="C461" s="38" t="s">
        <v>573</v>
      </c>
      <c r="D461" s="40"/>
      <c r="E461" s="45"/>
      <c r="F461" s="41"/>
      <c r="G461" s="45"/>
      <c r="H461" s="41"/>
      <c r="I461" s="41"/>
      <c r="J461" s="41"/>
      <c r="K461" s="41"/>
      <c r="L461" s="46">
        <f>SUM(L462:L462)-SUMIF(CE462:CE462, 1, L462:L462)</f>
        <v>0</v>
      </c>
    </row>
    <row r="462" spans="1:82" ht="14.4" x14ac:dyDescent="0.25">
      <c r="A462" s="39"/>
      <c r="B462" s="39" t="s">
        <v>470</v>
      </c>
      <c r="C462" s="47" t="s">
        <v>472</v>
      </c>
      <c r="D462" s="48" t="s">
        <v>473</v>
      </c>
      <c r="E462" s="49">
        <v>3.1E-4</v>
      </c>
      <c r="F462" s="49">
        <f>ROUND(0,7)</f>
        <v>0</v>
      </c>
      <c r="G462" s="49">
        <f>SmtRes!CX88</f>
        <v>0</v>
      </c>
      <c r="H462" s="50"/>
      <c r="I462" s="51"/>
      <c r="J462" s="50">
        <f>SmtRes!CZ88</f>
        <v>52515.51</v>
      </c>
      <c r="K462" s="51"/>
      <c r="L462" s="50">
        <f>SmtRes!DF88</f>
        <v>0</v>
      </c>
    </row>
    <row r="463" spans="1:82" ht="14.4" x14ac:dyDescent="0.25">
      <c r="A463" s="39"/>
      <c r="B463" s="39"/>
      <c r="C463" s="53" t="s">
        <v>574</v>
      </c>
      <c r="D463" s="40"/>
      <c r="E463" s="41"/>
      <c r="F463" s="41"/>
      <c r="G463" s="41"/>
      <c r="H463" s="43"/>
      <c r="I463" s="42"/>
      <c r="J463" s="43"/>
      <c r="K463" s="42"/>
      <c r="L463" s="43">
        <f>L459+L461</f>
        <v>622.13</v>
      </c>
    </row>
    <row r="464" spans="1:82" ht="14.4" x14ac:dyDescent="0.25">
      <c r="A464" s="39"/>
      <c r="B464" s="39"/>
      <c r="C464" s="39" t="s">
        <v>575</v>
      </c>
      <c r="D464" s="40"/>
      <c r="E464" s="41"/>
      <c r="F464" s="41"/>
      <c r="G464" s="41"/>
      <c r="H464" s="43"/>
      <c r="I464" s="42"/>
      <c r="J464" s="43"/>
      <c r="K464" s="42"/>
      <c r="L464" s="43">
        <f>SUM(AR458:AR467)+SUM(AS458:AS467)+SUM(AT458:AT467)+SUM(AU458:AU467)+SUM(AV458:AV467)</f>
        <v>622.13</v>
      </c>
    </row>
    <row r="465" spans="1:83" ht="14.4" x14ac:dyDescent="0.25">
      <c r="A465" s="39"/>
      <c r="B465" s="39" t="s">
        <v>184</v>
      </c>
      <c r="C465" s="39" t="s">
        <v>629</v>
      </c>
      <c r="D465" s="40" t="s">
        <v>577</v>
      </c>
      <c r="E465" s="41">
        <f>Source!BZ275</f>
        <v>102</v>
      </c>
      <c r="F465" s="41"/>
      <c r="G465" s="41">
        <f>Source!AT275</f>
        <v>102</v>
      </c>
      <c r="H465" s="43"/>
      <c r="I465" s="42"/>
      <c r="J465" s="43"/>
      <c r="K465" s="42"/>
      <c r="L465" s="43">
        <f>SUM(AZ458:AZ467)</f>
        <v>634.57000000000005</v>
      </c>
    </row>
    <row r="466" spans="1:83" ht="14.4" x14ac:dyDescent="0.25">
      <c r="A466" s="47"/>
      <c r="B466" s="47" t="s">
        <v>185</v>
      </c>
      <c r="C466" s="47" t="s">
        <v>630</v>
      </c>
      <c r="D466" s="48" t="s">
        <v>577</v>
      </c>
      <c r="E466" s="49">
        <f>Source!CA275</f>
        <v>54</v>
      </c>
      <c r="F466" s="49"/>
      <c r="G466" s="49">
        <f>Source!AU275</f>
        <v>54</v>
      </c>
      <c r="H466" s="50"/>
      <c r="I466" s="51"/>
      <c r="J466" s="50"/>
      <c r="K466" s="51"/>
      <c r="L466" s="50">
        <f>SUM(BA458:BA467)</f>
        <v>335.95</v>
      </c>
    </row>
    <row r="467" spans="1:83" ht="13.8" x14ac:dyDescent="0.25">
      <c r="C467" s="79" t="s">
        <v>579</v>
      </c>
      <c r="D467" s="79"/>
      <c r="E467" s="79"/>
      <c r="F467" s="79"/>
      <c r="G467" s="79"/>
      <c r="H467" s="79"/>
      <c r="I467" s="80">
        <f>IF(E458&lt;&gt;0,K467/E458, 0)</f>
        <v>1592.65</v>
      </c>
      <c r="J467" s="80"/>
      <c r="K467" s="80">
        <f>L459+L461+L465+L466</f>
        <v>1592.65</v>
      </c>
      <c r="L467" s="80"/>
      <c r="AD467">
        <f>ROUND((Source!AT275/100)*((ROUND(SUMIF(SmtRes!AQ87:'SmtRes'!AQ88,"=1",SmtRes!AD87:'SmtRes'!AD88)*Source!I275, 2)+ROUND(SUMIF(SmtRes!AQ87:'SmtRes'!AQ88,"=1",SmtRes!AC87:'SmtRes'!AC88)*Source!I275, 2))), 2)</f>
        <v>479.01</v>
      </c>
      <c r="AE467">
        <f>ROUND((Source!AU275/100)*((ROUND(SUMIF(SmtRes!AQ87:'SmtRes'!AQ88,"=1",SmtRes!AD87:'SmtRes'!AD88)*Source!I275, 2)+ROUND(SUMIF(SmtRes!AQ87:'SmtRes'!AQ88,"=1",SmtRes!AC87:'SmtRes'!AC88)*Source!I275, 2))), 2)</f>
        <v>253.59</v>
      </c>
      <c r="AN467" s="52">
        <f>L459+L461+L465+L466</f>
        <v>1592.65</v>
      </c>
      <c r="AO467">
        <f>0</f>
        <v>0</v>
      </c>
      <c r="AQ467" t="s">
        <v>580</v>
      </c>
      <c r="AR467" s="52">
        <f>L459</f>
        <v>622.13</v>
      </c>
      <c r="AT467">
        <f>0</f>
        <v>0</v>
      </c>
      <c r="AV467" t="s">
        <v>580</v>
      </c>
      <c r="AW467" s="52">
        <f>L461</f>
        <v>0</v>
      </c>
      <c r="AZ467">
        <f>Source!X275</f>
        <v>634.57000000000005</v>
      </c>
      <c r="BA467">
        <f>Source!Y275</f>
        <v>335.95</v>
      </c>
      <c r="CD467">
        <v>1</v>
      </c>
    </row>
    <row r="469" spans="1:83" ht="16.8" x14ac:dyDescent="0.25">
      <c r="A469" s="81" t="s">
        <v>650</v>
      </c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</row>
    <row r="470" spans="1:83" ht="93.6" x14ac:dyDescent="0.25">
      <c r="A470" s="37" t="s">
        <v>224</v>
      </c>
      <c r="B470" s="39" t="s">
        <v>651</v>
      </c>
      <c r="C470" s="39" t="s">
        <v>652</v>
      </c>
      <c r="D470" s="40" t="str">
        <f>Source!H341</f>
        <v>ШТ</v>
      </c>
      <c r="E470" s="41">
        <f>Source!K341</f>
        <v>1</v>
      </c>
      <c r="F470" s="41"/>
      <c r="G470" s="41">
        <f>Source!I341</f>
        <v>1</v>
      </c>
      <c r="H470" s="43"/>
      <c r="I470" s="42"/>
      <c r="J470" s="43"/>
      <c r="K470" s="42"/>
      <c r="L470" s="43"/>
    </row>
    <row r="471" spans="1:83" ht="14.4" x14ac:dyDescent="0.25">
      <c r="A471" s="38"/>
      <c r="B471" s="41">
        <v>1</v>
      </c>
      <c r="C471" s="38" t="s">
        <v>572</v>
      </c>
      <c r="D471" s="40" t="s">
        <v>469</v>
      </c>
      <c r="E471" s="45"/>
      <c r="F471" s="41"/>
      <c r="G471" s="45">
        <f>Source!U341</f>
        <v>0.94</v>
      </c>
      <c r="H471" s="41"/>
      <c r="I471" s="41"/>
      <c r="J471" s="41"/>
      <c r="K471" s="41"/>
      <c r="L471" s="46">
        <f>SUM(L472:L473)-SUMIF(CE472:CE473, 1, L472:L473)</f>
        <v>339.15999999999997</v>
      </c>
    </row>
    <row r="472" spans="1:83" ht="14.4" x14ac:dyDescent="0.25">
      <c r="A472" s="39"/>
      <c r="B472" s="39" t="s">
        <v>496</v>
      </c>
      <c r="C472" s="39" t="s">
        <v>497</v>
      </c>
      <c r="D472" s="40" t="s">
        <v>498</v>
      </c>
      <c r="E472" s="41">
        <v>0.47</v>
      </c>
      <c r="F472" s="41"/>
      <c r="G472" s="41">
        <f>SmtRes!CX89</f>
        <v>0.47</v>
      </c>
      <c r="H472" s="43"/>
      <c r="I472" s="42"/>
      <c r="J472" s="43">
        <f>SmtRes!CZ89</f>
        <v>441.78</v>
      </c>
      <c r="K472" s="42">
        <f>ROUND(0.712,7)</f>
        <v>0.71199999999999997</v>
      </c>
      <c r="L472" s="43">
        <f>SmtRes!DI89</f>
        <v>147.84</v>
      </c>
    </row>
    <row r="473" spans="1:83" ht="14.4" x14ac:dyDescent="0.25">
      <c r="A473" s="39"/>
      <c r="B473" s="39" t="s">
        <v>499</v>
      </c>
      <c r="C473" s="39" t="s">
        <v>500</v>
      </c>
      <c r="D473" s="40" t="s">
        <v>498</v>
      </c>
      <c r="E473" s="41">
        <v>0.47</v>
      </c>
      <c r="F473" s="41"/>
      <c r="G473" s="41">
        <f>SmtRes!CX90</f>
        <v>0.47</v>
      </c>
      <c r="H473" s="43"/>
      <c r="I473" s="42"/>
      <c r="J473" s="43">
        <f>SmtRes!CZ90</f>
        <v>571.71</v>
      </c>
      <c r="K473" s="42">
        <f>ROUND(0.712,7)</f>
        <v>0.71199999999999997</v>
      </c>
      <c r="L473" s="43">
        <f>SmtRes!DI90</f>
        <v>191.32</v>
      </c>
    </row>
    <row r="474" spans="1:83" ht="14.4" x14ac:dyDescent="0.25">
      <c r="A474" s="38"/>
      <c r="B474" s="41">
        <v>2</v>
      </c>
      <c r="C474" s="38" t="s">
        <v>605</v>
      </c>
      <c r="D474" s="40"/>
      <c r="E474" s="45"/>
      <c r="F474" s="41"/>
      <c r="G474" s="45"/>
      <c r="H474" s="41"/>
      <c r="I474" s="41"/>
      <c r="J474" s="41"/>
      <c r="K474" s="41"/>
      <c r="L474" s="46">
        <f>SUM(L475:L476)-SUMIF(CE475:CE476, 1, L475:L476)</f>
        <v>33.47</v>
      </c>
    </row>
    <row r="475" spans="1:83" ht="14.4" hidden="1" x14ac:dyDescent="0.25">
      <c r="A475" s="38"/>
      <c r="B475" s="41"/>
      <c r="C475" s="38" t="s">
        <v>607</v>
      </c>
      <c r="D475" s="40" t="s">
        <v>469</v>
      </c>
      <c r="E475" s="45"/>
      <c r="F475" s="41"/>
      <c r="G475" s="45">
        <f>Source!V341</f>
        <v>0</v>
      </c>
      <c r="H475" s="41"/>
      <c r="I475" s="41"/>
      <c r="J475" s="41"/>
      <c r="K475" s="41"/>
      <c r="L475" s="46">
        <f>SUMIF(CE476:CE476, 1, L476:L476)</f>
        <v>0</v>
      </c>
      <c r="CE475">
        <v>1</v>
      </c>
    </row>
    <row r="476" spans="1:83" ht="27.6" x14ac:dyDescent="0.25">
      <c r="A476" s="39"/>
      <c r="B476" s="39" t="s">
        <v>501</v>
      </c>
      <c r="C476" s="39" t="s">
        <v>503</v>
      </c>
      <c r="D476" s="40" t="s">
        <v>486</v>
      </c>
      <c r="E476" s="41">
        <v>0.25</v>
      </c>
      <c r="F476" s="41">
        <f>ROUND(0.712,7)</f>
        <v>0.71199999999999997</v>
      </c>
      <c r="G476" s="41">
        <f>SmtRes!CX91</f>
        <v>0.17799999999999999</v>
      </c>
      <c r="H476" s="43">
        <f>SmtRes!CZ91</f>
        <v>152.88999999999999</v>
      </c>
      <c r="I476" s="42">
        <f>SmtRes!AJ91</f>
        <v>1.23</v>
      </c>
      <c r="J476" s="43">
        <f>ROUND(H476*I476, 2)</f>
        <v>188.05</v>
      </c>
      <c r="K476" s="42"/>
      <c r="L476" s="43">
        <f>SmtRes!DG91</f>
        <v>33.47</v>
      </c>
    </row>
    <row r="477" spans="1:83" ht="14.4" hidden="1" x14ac:dyDescent="0.25">
      <c r="A477" s="38"/>
      <c r="B477" s="41">
        <v>4</v>
      </c>
      <c r="C477" s="38" t="s">
        <v>573</v>
      </c>
      <c r="D477" s="40"/>
      <c r="E477" s="45"/>
      <c r="F477" s="41"/>
      <c r="G477" s="45"/>
      <c r="H477" s="41"/>
      <c r="I477" s="41"/>
      <c r="J477" s="41"/>
      <c r="K477" s="41"/>
      <c r="L477" s="46">
        <f>SUM(L478:L480)-SUMIF(CE478:CE480, 1, L478:L480)</f>
        <v>0</v>
      </c>
    </row>
    <row r="478" spans="1:83" ht="14.4" x14ac:dyDescent="0.25">
      <c r="A478" s="39"/>
      <c r="B478" s="39" t="s">
        <v>504</v>
      </c>
      <c r="C478" s="39" t="s">
        <v>506</v>
      </c>
      <c r="D478" s="40" t="s">
        <v>473</v>
      </c>
      <c r="E478" s="41">
        <v>1E-4</v>
      </c>
      <c r="F478" s="41">
        <f>ROUND(0,7)</f>
        <v>0</v>
      </c>
      <c r="G478" s="41">
        <f>SmtRes!CX92</f>
        <v>0</v>
      </c>
      <c r="H478" s="43">
        <f>SmtRes!CZ92</f>
        <v>43401.02</v>
      </c>
      <c r="I478" s="42">
        <f>SmtRes!AI92</f>
        <v>1.1100000000000001</v>
      </c>
      <c r="J478" s="43">
        <f>ROUND(H478*I478, 2)</f>
        <v>48175.13</v>
      </c>
      <c r="K478" s="42"/>
      <c r="L478" s="43">
        <f>SmtRes!DF92</f>
        <v>0</v>
      </c>
    </row>
    <row r="479" spans="1:83" ht="27.6" x14ac:dyDescent="0.25">
      <c r="A479" s="39"/>
      <c r="B479" s="39" t="s">
        <v>507</v>
      </c>
      <c r="C479" s="39" t="s">
        <v>509</v>
      </c>
      <c r="D479" s="40" t="s">
        <v>510</v>
      </c>
      <c r="E479" s="41">
        <v>2.8E-3</v>
      </c>
      <c r="F479" s="41">
        <f>ROUND(0,7)</f>
        <v>0</v>
      </c>
      <c r="G479" s="41">
        <f>SmtRes!CX93</f>
        <v>0</v>
      </c>
      <c r="H479" s="43">
        <f>SmtRes!CZ93</f>
        <v>190.71</v>
      </c>
      <c r="I479" s="42">
        <f>SmtRes!AI93</f>
        <v>0.86</v>
      </c>
      <c r="J479" s="43">
        <f>ROUND(H479*I479, 2)</f>
        <v>164.01</v>
      </c>
      <c r="K479" s="42"/>
      <c r="L479" s="43">
        <f>SmtRes!DF93</f>
        <v>0</v>
      </c>
    </row>
    <row r="480" spans="1:83" ht="14.4" x14ac:dyDescent="0.25">
      <c r="A480" s="39"/>
      <c r="B480" s="39" t="s">
        <v>511</v>
      </c>
      <c r="C480" s="39" t="s">
        <v>513</v>
      </c>
      <c r="D480" s="40" t="s">
        <v>510</v>
      </c>
      <c r="E480" s="41">
        <v>7.4999999999999997E-2</v>
      </c>
      <c r="F480" s="41">
        <f>ROUND(0,7)</f>
        <v>0</v>
      </c>
      <c r="G480" s="41">
        <f>SmtRes!CX94</f>
        <v>0</v>
      </c>
      <c r="H480" s="43">
        <f>SmtRes!CZ94</f>
        <v>144.72</v>
      </c>
      <c r="I480" s="42">
        <f>SmtRes!AI94</f>
        <v>0.89</v>
      </c>
      <c r="J480" s="43">
        <f>ROUND(H480*I480, 2)</f>
        <v>128.80000000000001</v>
      </c>
      <c r="K480" s="42"/>
      <c r="L480" s="43">
        <f>SmtRes!DF94</f>
        <v>0</v>
      </c>
    </row>
    <row r="481" spans="1:83" ht="14.4" x14ac:dyDescent="0.25">
      <c r="A481" s="39"/>
      <c r="B481" s="39" t="str">
        <f>EtalonRes!I95</f>
        <v>16.2.01.02</v>
      </c>
      <c r="C481" s="47" t="str">
        <f>EtalonRes!K95</f>
        <v>Земля растительная</v>
      </c>
      <c r="D481" s="48" t="str">
        <f>EtalonRes!O95</f>
        <v>м3</v>
      </c>
      <c r="E481" s="49">
        <f>EtalonRes!X95</f>
        <v>0.22</v>
      </c>
      <c r="F481" s="49">
        <f>ROUND(0,7)</f>
        <v>0</v>
      </c>
      <c r="G481" s="49">
        <f>ROUND(EtalonRes!AG95*Source!I341, 7)</f>
        <v>0</v>
      </c>
      <c r="H481" s="50"/>
      <c r="I481" s="51"/>
      <c r="J481" s="50"/>
      <c r="K481" s="51"/>
      <c r="L481" s="50"/>
    </row>
    <row r="482" spans="1:83" ht="14.4" x14ac:dyDescent="0.25">
      <c r="A482" s="39"/>
      <c r="B482" s="39"/>
      <c r="C482" s="53" t="s">
        <v>574</v>
      </c>
      <c r="D482" s="40"/>
      <c r="E482" s="41"/>
      <c r="F482" s="41"/>
      <c r="G482" s="41"/>
      <c r="H482" s="43"/>
      <c r="I482" s="42"/>
      <c r="J482" s="43"/>
      <c r="K482" s="42"/>
      <c r="L482" s="43">
        <f>L471+L474+L475+L477</f>
        <v>372.63</v>
      </c>
    </row>
    <row r="483" spans="1:83" ht="14.4" x14ac:dyDescent="0.25">
      <c r="A483" s="39"/>
      <c r="B483" s="39"/>
      <c r="C483" s="39" t="s">
        <v>575</v>
      </c>
      <c r="D483" s="40"/>
      <c r="E483" s="41"/>
      <c r="F483" s="41"/>
      <c r="G483" s="41"/>
      <c r="H483" s="43"/>
      <c r="I483" s="42"/>
      <c r="J483" s="43"/>
      <c r="K483" s="42"/>
      <c r="L483" s="43">
        <f>SUM(AR470:AR486)+SUM(AS470:AS486)+SUM(AT470:AT486)+SUM(AU470:AU486)+SUM(AV470:AV486)</f>
        <v>339.15999999999997</v>
      </c>
    </row>
    <row r="484" spans="1:83" ht="14.4" x14ac:dyDescent="0.25">
      <c r="A484" s="39"/>
      <c r="B484" s="39" t="s">
        <v>184</v>
      </c>
      <c r="C484" s="39" t="s">
        <v>629</v>
      </c>
      <c r="D484" s="40" t="s">
        <v>577</v>
      </c>
      <c r="E484" s="41">
        <f>Source!BZ341</f>
        <v>102</v>
      </c>
      <c r="F484" s="41"/>
      <c r="G484" s="41">
        <f>Source!AT341</f>
        <v>102</v>
      </c>
      <c r="H484" s="43"/>
      <c r="I484" s="42"/>
      <c r="J484" s="43"/>
      <c r="K484" s="42"/>
      <c r="L484" s="43">
        <f>SUM(AZ470:AZ486)</f>
        <v>345.94</v>
      </c>
    </row>
    <row r="485" spans="1:83" ht="14.4" x14ac:dyDescent="0.25">
      <c r="A485" s="47"/>
      <c r="B485" s="47" t="s">
        <v>185</v>
      </c>
      <c r="C485" s="47" t="s">
        <v>630</v>
      </c>
      <c r="D485" s="48" t="s">
        <v>577</v>
      </c>
      <c r="E485" s="49">
        <f>Source!CA341</f>
        <v>54</v>
      </c>
      <c r="F485" s="49"/>
      <c r="G485" s="49">
        <f>Source!AU341</f>
        <v>54</v>
      </c>
      <c r="H485" s="50"/>
      <c r="I485" s="51"/>
      <c r="J485" s="50"/>
      <c r="K485" s="51"/>
      <c r="L485" s="50">
        <f>SUM(BA470:BA486)</f>
        <v>183.15</v>
      </c>
    </row>
    <row r="486" spans="1:83" ht="13.8" x14ac:dyDescent="0.25">
      <c r="C486" s="79" t="s">
        <v>579</v>
      </c>
      <c r="D486" s="79"/>
      <c r="E486" s="79"/>
      <c r="F486" s="79"/>
      <c r="G486" s="79"/>
      <c r="H486" s="79"/>
      <c r="I486" s="80">
        <f>IF(E470&lt;&gt;0,K486/E470, 0)</f>
        <v>901.71999999999991</v>
      </c>
      <c r="J486" s="80"/>
      <c r="K486" s="80">
        <f>L471+L474+L477+L484+L485+L475</f>
        <v>901.71999999999991</v>
      </c>
      <c r="L486" s="80"/>
      <c r="AD486">
        <f>ROUND((Source!AT341/100)*((ROUND(SUMIF(SmtRes!AQ89:'SmtRes'!AQ95,"=1",SmtRes!AD89:'SmtRes'!AD95)*Source!I341, 2)+ROUND(SUMIF(SmtRes!AQ89:'SmtRes'!AQ95,"=1",SmtRes!AC89:'SmtRes'!AC95)*Source!I341, 2))), 2)</f>
        <v>1033.76</v>
      </c>
      <c r="AE486">
        <f>ROUND((Source!AU341/100)*((ROUND(SUMIF(SmtRes!AQ89:'SmtRes'!AQ95,"=1",SmtRes!AD89:'SmtRes'!AD95)*Source!I341, 2)+ROUND(SUMIF(SmtRes!AQ89:'SmtRes'!AQ95,"=1",SmtRes!AC89:'SmtRes'!AC95)*Source!I341, 2))), 2)</f>
        <v>547.28</v>
      </c>
      <c r="AN486" s="52">
        <f>L471+L474+L477+L484+L485+L475</f>
        <v>901.71999999999991</v>
      </c>
      <c r="AO486" s="52">
        <f>L474</f>
        <v>33.47</v>
      </c>
      <c r="AQ486" t="s">
        <v>580</v>
      </c>
      <c r="AR486" s="52">
        <f>L471</f>
        <v>339.15999999999997</v>
      </c>
      <c r="AT486" s="52">
        <f>L475</f>
        <v>0</v>
      </c>
      <c r="AV486" t="s">
        <v>580</v>
      </c>
      <c r="AW486" s="52">
        <f>L477</f>
        <v>0</v>
      </c>
      <c r="AZ486">
        <f>Source!X341</f>
        <v>345.94</v>
      </c>
      <c r="BA486">
        <f>Source!Y341</f>
        <v>183.15</v>
      </c>
      <c r="CD486">
        <v>1</v>
      </c>
    </row>
    <row r="487" spans="1:83" ht="93.6" x14ac:dyDescent="0.25">
      <c r="A487" s="37" t="s">
        <v>230</v>
      </c>
      <c r="B487" s="39" t="s">
        <v>653</v>
      </c>
      <c r="C487" s="39" t="s">
        <v>654</v>
      </c>
      <c r="D487" s="40" t="str">
        <f>Source!H342</f>
        <v>ШТ</v>
      </c>
      <c r="E487" s="41">
        <f>Source!K342</f>
        <v>1</v>
      </c>
      <c r="F487" s="41"/>
      <c r="G487" s="41">
        <f>Source!I342</f>
        <v>1</v>
      </c>
      <c r="H487" s="43"/>
      <c r="I487" s="42"/>
      <c r="J487" s="43"/>
      <c r="K487" s="42"/>
      <c r="L487" s="43"/>
    </row>
    <row r="488" spans="1:83" ht="14.4" x14ac:dyDescent="0.25">
      <c r="A488" s="38"/>
      <c r="B488" s="41">
        <v>1</v>
      </c>
      <c r="C488" s="38" t="s">
        <v>572</v>
      </c>
      <c r="D488" s="40" t="s">
        <v>469</v>
      </c>
      <c r="E488" s="45"/>
      <c r="F488" s="41"/>
      <c r="G488" s="45">
        <f>Source!U342</f>
        <v>1.24</v>
      </c>
      <c r="H488" s="41"/>
      <c r="I488" s="41"/>
      <c r="J488" s="41"/>
      <c r="K488" s="41"/>
      <c r="L488" s="46">
        <f>SUM(L489:L490)-SUMIF(CE489:CE490, 1, L489:L490)</f>
        <v>447.4</v>
      </c>
    </row>
    <row r="489" spans="1:83" ht="14.4" x14ac:dyDescent="0.25">
      <c r="A489" s="39"/>
      <c r="B489" s="39" t="s">
        <v>496</v>
      </c>
      <c r="C489" s="39" t="s">
        <v>497</v>
      </c>
      <c r="D489" s="40" t="s">
        <v>498</v>
      </c>
      <c r="E489" s="41">
        <v>0.62</v>
      </c>
      <c r="F489" s="41"/>
      <c r="G489" s="41">
        <f>SmtRes!CX96</f>
        <v>0.62</v>
      </c>
      <c r="H489" s="43"/>
      <c r="I489" s="42"/>
      <c r="J489" s="43">
        <f>SmtRes!CZ96</f>
        <v>441.78</v>
      </c>
      <c r="K489" s="42">
        <f>ROUND(0.712,7)</f>
        <v>0.71199999999999997</v>
      </c>
      <c r="L489" s="43">
        <f>SmtRes!DI96</f>
        <v>195.02</v>
      </c>
    </row>
    <row r="490" spans="1:83" ht="14.4" x14ac:dyDescent="0.25">
      <c r="A490" s="39"/>
      <c r="B490" s="39" t="s">
        <v>499</v>
      </c>
      <c r="C490" s="39" t="s">
        <v>500</v>
      </c>
      <c r="D490" s="40" t="s">
        <v>498</v>
      </c>
      <c r="E490" s="41">
        <v>0.62</v>
      </c>
      <c r="F490" s="41"/>
      <c r="G490" s="41">
        <f>SmtRes!CX97</f>
        <v>0.62</v>
      </c>
      <c r="H490" s="43"/>
      <c r="I490" s="42"/>
      <c r="J490" s="43">
        <f>SmtRes!CZ97</f>
        <v>571.71</v>
      </c>
      <c r="K490" s="42">
        <f>ROUND(0.712,7)</f>
        <v>0.71199999999999997</v>
      </c>
      <c r="L490" s="43">
        <f>SmtRes!DI97</f>
        <v>252.38</v>
      </c>
    </row>
    <row r="491" spans="1:83" ht="14.4" x14ac:dyDescent="0.25">
      <c r="A491" s="38"/>
      <c r="B491" s="41">
        <v>2</v>
      </c>
      <c r="C491" s="38" t="s">
        <v>605</v>
      </c>
      <c r="D491" s="40"/>
      <c r="E491" s="45"/>
      <c r="F491" s="41"/>
      <c r="G491" s="45"/>
      <c r="H491" s="41"/>
      <c r="I491" s="41"/>
      <c r="J491" s="41"/>
      <c r="K491" s="41"/>
      <c r="L491" s="46">
        <f>SUM(L492:L493)-SUMIF(CE492:CE493, 1, L492:L493)</f>
        <v>46.86</v>
      </c>
    </row>
    <row r="492" spans="1:83" ht="14.4" hidden="1" x14ac:dyDescent="0.25">
      <c r="A492" s="38"/>
      <c r="B492" s="41"/>
      <c r="C492" s="38" t="s">
        <v>607</v>
      </c>
      <c r="D492" s="40" t="s">
        <v>469</v>
      </c>
      <c r="E492" s="45"/>
      <c r="F492" s="41"/>
      <c r="G492" s="45">
        <f>Source!V342</f>
        <v>0</v>
      </c>
      <c r="H492" s="41"/>
      <c r="I492" s="41"/>
      <c r="J492" s="41"/>
      <c r="K492" s="41"/>
      <c r="L492" s="46">
        <f>SUMIF(CE493:CE493, 1, L493:L493)</f>
        <v>0</v>
      </c>
      <c r="CE492">
        <v>1</v>
      </c>
    </row>
    <row r="493" spans="1:83" ht="27.6" x14ac:dyDescent="0.25">
      <c r="A493" s="39"/>
      <c r="B493" s="39" t="s">
        <v>501</v>
      </c>
      <c r="C493" s="39" t="s">
        <v>503</v>
      </c>
      <c r="D493" s="40" t="s">
        <v>486</v>
      </c>
      <c r="E493" s="41">
        <v>0.35</v>
      </c>
      <c r="F493" s="41">
        <f>ROUND(0.712,7)</f>
        <v>0.71199999999999997</v>
      </c>
      <c r="G493" s="41">
        <f>SmtRes!CX98</f>
        <v>0.2492</v>
      </c>
      <c r="H493" s="43">
        <f>SmtRes!CZ98</f>
        <v>152.88999999999999</v>
      </c>
      <c r="I493" s="42">
        <f>SmtRes!AJ98</f>
        <v>1.23</v>
      </c>
      <c r="J493" s="43">
        <f>ROUND(H493*I493, 2)</f>
        <v>188.05</v>
      </c>
      <c r="K493" s="42"/>
      <c r="L493" s="43">
        <f>SmtRes!DG98</f>
        <v>46.86</v>
      </c>
    </row>
    <row r="494" spans="1:83" ht="14.4" hidden="1" x14ac:dyDescent="0.25">
      <c r="A494" s="38"/>
      <c r="B494" s="41">
        <v>4</v>
      </c>
      <c r="C494" s="38" t="s">
        <v>573</v>
      </c>
      <c r="D494" s="40"/>
      <c r="E494" s="45"/>
      <c r="F494" s="41"/>
      <c r="G494" s="45"/>
      <c r="H494" s="41"/>
      <c r="I494" s="41"/>
      <c r="J494" s="41"/>
      <c r="K494" s="41"/>
      <c r="L494" s="46">
        <f>SUM(L495:L497)-SUMIF(CE495:CE497, 1, L495:L497)</f>
        <v>0</v>
      </c>
    </row>
    <row r="495" spans="1:83" ht="14.4" x14ac:dyDescent="0.25">
      <c r="A495" s="39"/>
      <c r="B495" s="39" t="s">
        <v>504</v>
      </c>
      <c r="C495" s="39" t="s">
        <v>506</v>
      </c>
      <c r="D495" s="40" t="s">
        <v>473</v>
      </c>
      <c r="E495" s="41">
        <v>1E-4</v>
      </c>
      <c r="F495" s="41">
        <f>ROUND(0,7)</f>
        <v>0</v>
      </c>
      <c r="G495" s="41">
        <f>SmtRes!CX99</f>
        <v>0</v>
      </c>
      <c r="H495" s="43">
        <f>SmtRes!CZ99</f>
        <v>43401.02</v>
      </c>
      <c r="I495" s="42">
        <f>SmtRes!AI99</f>
        <v>1.1100000000000001</v>
      </c>
      <c r="J495" s="43">
        <f>ROUND(H495*I495, 2)</f>
        <v>48175.13</v>
      </c>
      <c r="K495" s="42"/>
      <c r="L495" s="43">
        <f>SmtRes!DF99</f>
        <v>0</v>
      </c>
    </row>
    <row r="496" spans="1:83" ht="27.6" x14ac:dyDescent="0.25">
      <c r="A496" s="39"/>
      <c r="B496" s="39" t="s">
        <v>507</v>
      </c>
      <c r="C496" s="39" t="s">
        <v>509</v>
      </c>
      <c r="D496" s="40" t="s">
        <v>510</v>
      </c>
      <c r="E496" s="41">
        <v>3.7000000000000002E-3</v>
      </c>
      <c r="F496" s="41">
        <f>ROUND(0,7)</f>
        <v>0</v>
      </c>
      <c r="G496" s="41">
        <f>SmtRes!CX100</f>
        <v>0</v>
      </c>
      <c r="H496" s="43">
        <f>SmtRes!CZ100</f>
        <v>190.71</v>
      </c>
      <c r="I496" s="42">
        <f>SmtRes!AI100</f>
        <v>0.86</v>
      </c>
      <c r="J496" s="43">
        <f>ROUND(H496*I496, 2)</f>
        <v>164.01</v>
      </c>
      <c r="K496" s="42"/>
      <c r="L496" s="43">
        <f>SmtRes!DF100</f>
        <v>0</v>
      </c>
    </row>
    <row r="497" spans="1:82" ht="14.4" x14ac:dyDescent="0.25">
      <c r="A497" s="39"/>
      <c r="B497" s="39" t="s">
        <v>511</v>
      </c>
      <c r="C497" s="39" t="s">
        <v>513</v>
      </c>
      <c r="D497" s="40" t="s">
        <v>510</v>
      </c>
      <c r="E497" s="41">
        <v>9.8000000000000004E-2</v>
      </c>
      <c r="F497" s="41">
        <f>ROUND(0,7)</f>
        <v>0</v>
      </c>
      <c r="G497" s="41">
        <f>SmtRes!CX101</f>
        <v>0</v>
      </c>
      <c r="H497" s="43">
        <f>SmtRes!CZ101</f>
        <v>144.72</v>
      </c>
      <c r="I497" s="42">
        <f>SmtRes!AI101</f>
        <v>0.89</v>
      </c>
      <c r="J497" s="43">
        <f>ROUND(H497*I497, 2)</f>
        <v>128.80000000000001</v>
      </c>
      <c r="K497" s="42"/>
      <c r="L497" s="43">
        <f>SmtRes!DF101</f>
        <v>0</v>
      </c>
    </row>
    <row r="498" spans="1:82" ht="14.4" x14ac:dyDescent="0.25">
      <c r="A498" s="39"/>
      <c r="B498" s="39" t="str">
        <f>EtalonRes!I102</f>
        <v>16.2.01.02</v>
      </c>
      <c r="C498" s="47" t="str">
        <f>EtalonRes!K102</f>
        <v>Земля растительная</v>
      </c>
      <c r="D498" s="48" t="str">
        <f>EtalonRes!O102</f>
        <v>м3</v>
      </c>
      <c r="E498" s="49">
        <f>EtalonRes!X102</f>
        <v>0.5</v>
      </c>
      <c r="F498" s="49">
        <f>ROUND(0,7)</f>
        <v>0</v>
      </c>
      <c r="G498" s="49">
        <f>ROUND(EtalonRes!AG102*Source!I342, 7)</f>
        <v>0</v>
      </c>
      <c r="H498" s="50"/>
      <c r="I498" s="51"/>
      <c r="J498" s="50"/>
      <c r="K498" s="51"/>
      <c r="L498" s="50"/>
    </row>
    <row r="499" spans="1:82" ht="14.4" x14ac:dyDescent="0.25">
      <c r="A499" s="39"/>
      <c r="B499" s="39"/>
      <c r="C499" s="53" t="s">
        <v>574</v>
      </c>
      <c r="D499" s="40"/>
      <c r="E499" s="41"/>
      <c r="F499" s="41"/>
      <c r="G499" s="41"/>
      <c r="H499" s="43"/>
      <c r="I499" s="42"/>
      <c r="J499" s="43"/>
      <c r="K499" s="42"/>
      <c r="L499" s="43">
        <f>L488+L491+L492+L494</f>
        <v>494.26</v>
      </c>
    </row>
    <row r="500" spans="1:82" ht="14.4" x14ac:dyDescent="0.25">
      <c r="A500" s="39"/>
      <c r="B500" s="39"/>
      <c r="C500" s="39" t="s">
        <v>575</v>
      </c>
      <c r="D500" s="40"/>
      <c r="E500" s="41"/>
      <c r="F500" s="41"/>
      <c r="G500" s="41"/>
      <c r="H500" s="43"/>
      <c r="I500" s="42"/>
      <c r="J500" s="43"/>
      <c r="K500" s="42"/>
      <c r="L500" s="43">
        <f>SUM(AR487:AR503)+SUM(AS487:AS503)+SUM(AT487:AT503)+SUM(AU487:AU503)+SUM(AV487:AV503)</f>
        <v>447.4</v>
      </c>
    </row>
    <row r="501" spans="1:82" ht="14.4" x14ac:dyDescent="0.25">
      <c r="A501" s="39"/>
      <c r="B501" s="39" t="s">
        <v>184</v>
      </c>
      <c r="C501" s="39" t="s">
        <v>629</v>
      </c>
      <c r="D501" s="40" t="s">
        <v>577</v>
      </c>
      <c r="E501" s="41">
        <f>Source!BZ342</f>
        <v>102</v>
      </c>
      <c r="F501" s="41"/>
      <c r="G501" s="41">
        <f>Source!AT342</f>
        <v>102</v>
      </c>
      <c r="H501" s="43"/>
      <c r="I501" s="42"/>
      <c r="J501" s="43"/>
      <c r="K501" s="42"/>
      <c r="L501" s="43">
        <f>SUM(AZ487:AZ503)</f>
        <v>456.35</v>
      </c>
    </row>
    <row r="502" spans="1:82" ht="14.4" x14ac:dyDescent="0.25">
      <c r="A502" s="47"/>
      <c r="B502" s="47" t="s">
        <v>185</v>
      </c>
      <c r="C502" s="47" t="s">
        <v>630</v>
      </c>
      <c r="D502" s="48" t="s">
        <v>577</v>
      </c>
      <c r="E502" s="49">
        <f>Source!CA342</f>
        <v>54</v>
      </c>
      <c r="F502" s="49"/>
      <c r="G502" s="49">
        <f>Source!AU342</f>
        <v>54</v>
      </c>
      <c r="H502" s="50"/>
      <c r="I502" s="51"/>
      <c r="J502" s="50"/>
      <c r="K502" s="51"/>
      <c r="L502" s="50">
        <f>SUM(BA487:BA503)</f>
        <v>241.6</v>
      </c>
    </row>
    <row r="503" spans="1:82" ht="13.8" x14ac:dyDescent="0.25">
      <c r="C503" s="79" t="s">
        <v>579</v>
      </c>
      <c r="D503" s="79"/>
      <c r="E503" s="79"/>
      <c r="F503" s="79"/>
      <c r="G503" s="79"/>
      <c r="H503" s="79"/>
      <c r="I503" s="80">
        <f>IF(E487&lt;&gt;0,K503/E487, 0)</f>
        <v>1192.21</v>
      </c>
      <c r="J503" s="80"/>
      <c r="K503" s="80">
        <f>L488+L491+L494+L501+L502+L492</f>
        <v>1192.21</v>
      </c>
      <c r="L503" s="80"/>
      <c r="AD503">
        <f>ROUND((Source!AT342/100)*((ROUND(SUMIF(SmtRes!AQ96:'SmtRes'!AQ102,"=1",SmtRes!AD96:'SmtRes'!AD102)*Source!I342, 2)+ROUND(SUMIF(SmtRes!AQ96:'SmtRes'!AQ102,"=1",SmtRes!AC96:'SmtRes'!AC102)*Source!I342, 2))), 2)</f>
        <v>1033.76</v>
      </c>
      <c r="AE503">
        <f>ROUND((Source!AU342/100)*((ROUND(SUMIF(SmtRes!AQ96:'SmtRes'!AQ102,"=1",SmtRes!AD96:'SmtRes'!AD102)*Source!I342, 2)+ROUND(SUMIF(SmtRes!AQ96:'SmtRes'!AQ102,"=1",SmtRes!AC96:'SmtRes'!AC102)*Source!I342, 2))), 2)</f>
        <v>547.28</v>
      </c>
      <c r="AN503" s="52">
        <f>L488+L491+L494+L501+L502+L492</f>
        <v>1192.21</v>
      </c>
      <c r="AO503" s="52">
        <f>L491</f>
        <v>46.86</v>
      </c>
      <c r="AQ503" t="s">
        <v>580</v>
      </c>
      <c r="AR503" s="52">
        <f>L488</f>
        <v>447.4</v>
      </c>
      <c r="AT503" s="52">
        <f>L492</f>
        <v>0</v>
      </c>
      <c r="AV503" t="s">
        <v>580</v>
      </c>
      <c r="AW503" s="52">
        <f>L494</f>
        <v>0</v>
      </c>
      <c r="AZ503">
        <f>Source!X342</f>
        <v>456.35</v>
      </c>
      <c r="BA503">
        <f>Source!Y342</f>
        <v>241.6</v>
      </c>
      <c r="CD503">
        <v>1</v>
      </c>
    </row>
    <row r="505" spans="1:82" ht="16.8" x14ac:dyDescent="0.25">
      <c r="A505" s="81" t="s">
        <v>655</v>
      </c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</row>
    <row r="506" spans="1:82" ht="107.4" x14ac:dyDescent="0.25">
      <c r="A506" s="37" t="s">
        <v>235</v>
      </c>
      <c r="B506" s="39" t="s">
        <v>656</v>
      </c>
      <c r="C506" s="39" t="s">
        <v>657</v>
      </c>
      <c r="D506" s="40" t="str">
        <f>Source!H378</f>
        <v>ШТ</v>
      </c>
      <c r="E506" s="41">
        <f>Source!K378</f>
        <v>1</v>
      </c>
      <c r="F506" s="41"/>
      <c r="G506" s="41">
        <f>Source!I378</f>
        <v>1</v>
      </c>
      <c r="H506" s="43"/>
      <c r="I506" s="42"/>
      <c r="J506" s="43"/>
      <c r="K506" s="42"/>
      <c r="L506" s="43"/>
    </row>
    <row r="507" spans="1:82" ht="14.4" x14ac:dyDescent="0.25">
      <c r="A507" s="38"/>
      <c r="B507" s="41">
        <v>1</v>
      </c>
      <c r="C507" s="38" t="s">
        <v>572</v>
      </c>
      <c r="D507" s="40" t="s">
        <v>469</v>
      </c>
      <c r="E507" s="45"/>
      <c r="F507" s="41"/>
      <c r="G507" s="45">
        <f>Source!U378</f>
        <v>0.53</v>
      </c>
      <c r="H507" s="41"/>
      <c r="I507" s="41"/>
      <c r="J507" s="41"/>
      <c r="K507" s="41"/>
      <c r="L507" s="46">
        <f>SUM(L508:L508)-SUMIF(CE508:CE508, 1, L508:L508)</f>
        <v>169.02</v>
      </c>
    </row>
    <row r="508" spans="1:82" ht="14.4" x14ac:dyDescent="0.25">
      <c r="A508" s="39"/>
      <c r="B508" s="39" t="s">
        <v>516</v>
      </c>
      <c r="C508" s="47" t="s">
        <v>517</v>
      </c>
      <c r="D508" s="48" t="s">
        <v>469</v>
      </c>
      <c r="E508" s="49">
        <v>0.53</v>
      </c>
      <c r="F508" s="49"/>
      <c r="G508" s="49">
        <f>SmtRes!CX103</f>
        <v>0.53</v>
      </c>
      <c r="H508" s="50"/>
      <c r="I508" s="51"/>
      <c r="J508" s="50">
        <f>SmtRes!CZ103</f>
        <v>438.06</v>
      </c>
      <c r="K508" s="51">
        <f>ROUND(0.728,7)</f>
        <v>0.72799999999999998</v>
      </c>
      <c r="L508" s="50">
        <f>SmtRes!DI103</f>
        <v>169.02</v>
      </c>
    </row>
    <row r="509" spans="1:82" ht="14.4" x14ac:dyDescent="0.25">
      <c r="A509" s="39"/>
      <c r="B509" s="39"/>
      <c r="C509" s="53" t="s">
        <v>574</v>
      </c>
      <c r="D509" s="40"/>
      <c r="E509" s="41"/>
      <c r="F509" s="41"/>
      <c r="G509" s="41"/>
      <c r="H509" s="43"/>
      <c r="I509" s="42"/>
      <c r="J509" s="43"/>
      <c r="K509" s="42"/>
      <c r="L509" s="43">
        <f>L507</f>
        <v>169.02</v>
      </c>
    </row>
    <row r="510" spans="1:82" ht="14.4" x14ac:dyDescent="0.25">
      <c r="A510" s="39"/>
      <c r="B510" s="39"/>
      <c r="C510" s="39" t="s">
        <v>575</v>
      </c>
      <c r="D510" s="40"/>
      <c r="E510" s="41"/>
      <c r="F510" s="41"/>
      <c r="G510" s="41"/>
      <c r="H510" s="43"/>
      <c r="I510" s="42"/>
      <c r="J510" s="43"/>
      <c r="K510" s="42"/>
      <c r="L510" s="43">
        <f>SUM(AR506:AR513)+SUM(AS506:AS513)+SUM(AT506:AT513)+SUM(AU506:AU513)+SUM(AV506:AV513)</f>
        <v>169.02</v>
      </c>
    </row>
    <row r="511" spans="1:82" ht="14.4" x14ac:dyDescent="0.25">
      <c r="A511" s="39"/>
      <c r="B511" s="39" t="s">
        <v>184</v>
      </c>
      <c r="C511" s="39" t="s">
        <v>629</v>
      </c>
      <c r="D511" s="40" t="s">
        <v>577</v>
      </c>
      <c r="E511" s="41">
        <f>Source!BZ378</f>
        <v>102</v>
      </c>
      <c r="F511" s="41"/>
      <c r="G511" s="41">
        <f>Source!AT378</f>
        <v>102</v>
      </c>
      <c r="H511" s="43"/>
      <c r="I511" s="42"/>
      <c r="J511" s="43"/>
      <c r="K511" s="42"/>
      <c r="L511" s="43">
        <f>SUM(AZ506:AZ513)</f>
        <v>172.4</v>
      </c>
    </row>
    <row r="512" spans="1:82" ht="14.4" x14ac:dyDescent="0.25">
      <c r="A512" s="47"/>
      <c r="B512" s="47" t="s">
        <v>185</v>
      </c>
      <c r="C512" s="47" t="s">
        <v>630</v>
      </c>
      <c r="D512" s="48" t="s">
        <v>577</v>
      </c>
      <c r="E512" s="49">
        <f>Source!CA378</f>
        <v>54</v>
      </c>
      <c r="F512" s="49"/>
      <c r="G512" s="49">
        <f>Source!AU378</f>
        <v>54</v>
      </c>
      <c r="H512" s="50"/>
      <c r="I512" s="51"/>
      <c r="J512" s="50"/>
      <c r="K512" s="51"/>
      <c r="L512" s="50">
        <f>SUM(BA506:BA513)</f>
        <v>91.27</v>
      </c>
    </row>
    <row r="513" spans="1:83" ht="13.8" x14ac:dyDescent="0.25">
      <c r="C513" s="79" t="s">
        <v>579</v>
      </c>
      <c r="D513" s="79"/>
      <c r="E513" s="79"/>
      <c r="F513" s="79"/>
      <c r="G513" s="79"/>
      <c r="H513" s="79"/>
      <c r="I513" s="80">
        <f>IF(E506&lt;&gt;0,K513/E506, 0)</f>
        <v>432.69</v>
      </c>
      <c r="J513" s="80"/>
      <c r="K513" s="80">
        <f>L507+L511+L512</f>
        <v>432.69</v>
      </c>
      <c r="L513" s="80"/>
      <c r="AD513">
        <f>ROUND((Source!AT378/100)*((ROUND(SUMIF(SmtRes!AQ103:'SmtRes'!AQ103,"=1",SmtRes!AD103:'SmtRes'!AD103)*Source!I378, 2)+ROUND(SUMIF(SmtRes!AQ103:'SmtRes'!AQ103,"=1",SmtRes!AC103:'SmtRes'!AC103)*Source!I378, 2))), 2)</f>
        <v>446.82</v>
      </c>
      <c r="AE513">
        <f>ROUND((Source!AU378/100)*((ROUND(SUMIF(SmtRes!AQ103:'SmtRes'!AQ103,"=1",SmtRes!AD103:'SmtRes'!AD103)*Source!I378, 2)+ROUND(SUMIF(SmtRes!AQ103:'SmtRes'!AQ103,"=1",SmtRes!AC103:'SmtRes'!AC103)*Source!I378, 2))), 2)</f>
        <v>236.55</v>
      </c>
      <c r="AN513" s="52">
        <f>L507+L511+L512</f>
        <v>432.69</v>
      </c>
      <c r="AO513">
        <f>0</f>
        <v>0</v>
      </c>
      <c r="AQ513" t="s">
        <v>580</v>
      </c>
      <c r="AR513" s="52">
        <f>L507</f>
        <v>169.02</v>
      </c>
      <c r="AT513">
        <f>0</f>
        <v>0</v>
      </c>
      <c r="AV513" t="s">
        <v>580</v>
      </c>
      <c r="AW513">
        <f>0</f>
        <v>0</v>
      </c>
      <c r="AZ513">
        <f>Source!X378</f>
        <v>172.4</v>
      </c>
      <c r="BA513">
        <f>Source!Y378</f>
        <v>91.27</v>
      </c>
      <c r="CD513">
        <v>1</v>
      </c>
    </row>
    <row r="514" spans="1:83" ht="107.4" x14ac:dyDescent="0.25">
      <c r="A514" s="37" t="s">
        <v>240</v>
      </c>
      <c r="B514" s="39" t="s">
        <v>658</v>
      </c>
      <c r="C514" s="39" t="s">
        <v>659</v>
      </c>
      <c r="D514" s="40" t="str">
        <f>Source!H379</f>
        <v>ШТ</v>
      </c>
      <c r="E514" s="41">
        <f>Source!K379</f>
        <v>1</v>
      </c>
      <c r="F514" s="41"/>
      <c r="G514" s="41">
        <f>Source!I379</f>
        <v>1</v>
      </c>
      <c r="H514" s="43"/>
      <c r="I514" s="42"/>
      <c r="J514" s="43"/>
      <c r="K514" s="42"/>
      <c r="L514" s="43"/>
    </row>
    <row r="515" spans="1:83" ht="14.4" x14ac:dyDescent="0.25">
      <c r="A515" s="38"/>
      <c r="B515" s="41">
        <v>1</v>
      </c>
      <c r="C515" s="38" t="s">
        <v>572</v>
      </c>
      <c r="D515" s="40" t="s">
        <v>469</v>
      </c>
      <c r="E515" s="45"/>
      <c r="F515" s="41"/>
      <c r="G515" s="45">
        <f>Source!U379</f>
        <v>0.98</v>
      </c>
      <c r="H515" s="41"/>
      <c r="I515" s="41"/>
      <c r="J515" s="41"/>
      <c r="K515" s="41"/>
      <c r="L515" s="46">
        <f>SUM(L516:L516)-SUMIF(CE516:CE516, 1, L516:L516)</f>
        <v>312.52999999999997</v>
      </c>
    </row>
    <row r="516" spans="1:83" ht="14.4" x14ac:dyDescent="0.25">
      <c r="A516" s="39"/>
      <c r="B516" s="39" t="s">
        <v>516</v>
      </c>
      <c r="C516" s="47" t="s">
        <v>517</v>
      </c>
      <c r="D516" s="48" t="s">
        <v>469</v>
      </c>
      <c r="E516" s="49">
        <v>0.98</v>
      </c>
      <c r="F516" s="49"/>
      <c r="G516" s="49">
        <f>SmtRes!CX104</f>
        <v>0.98</v>
      </c>
      <c r="H516" s="50"/>
      <c r="I516" s="51"/>
      <c r="J516" s="50">
        <f>SmtRes!CZ104</f>
        <v>438.06</v>
      </c>
      <c r="K516" s="51">
        <f>ROUND(0.728,7)</f>
        <v>0.72799999999999998</v>
      </c>
      <c r="L516" s="50">
        <f>SmtRes!DI104</f>
        <v>312.52999999999997</v>
      </c>
    </row>
    <row r="517" spans="1:83" ht="14.4" x14ac:dyDescent="0.25">
      <c r="A517" s="39"/>
      <c r="B517" s="39"/>
      <c r="C517" s="53" t="s">
        <v>574</v>
      </c>
      <c r="D517" s="40"/>
      <c r="E517" s="41"/>
      <c r="F517" s="41"/>
      <c r="G517" s="41"/>
      <c r="H517" s="43"/>
      <c r="I517" s="42"/>
      <c r="J517" s="43"/>
      <c r="K517" s="42"/>
      <c r="L517" s="43">
        <f>L515</f>
        <v>312.52999999999997</v>
      </c>
    </row>
    <row r="518" spans="1:83" ht="14.4" x14ac:dyDescent="0.25">
      <c r="A518" s="39"/>
      <c r="B518" s="39"/>
      <c r="C518" s="39" t="s">
        <v>575</v>
      </c>
      <c r="D518" s="40"/>
      <c r="E518" s="41"/>
      <c r="F518" s="41"/>
      <c r="G518" s="41"/>
      <c r="H518" s="43"/>
      <c r="I518" s="42"/>
      <c r="J518" s="43"/>
      <c r="K518" s="42"/>
      <c r="L518" s="43">
        <f>SUM(AR514:AR521)+SUM(AS514:AS521)+SUM(AT514:AT521)+SUM(AU514:AU521)+SUM(AV514:AV521)</f>
        <v>312.52999999999997</v>
      </c>
    </row>
    <row r="519" spans="1:83" ht="14.4" x14ac:dyDescent="0.25">
      <c r="A519" s="39"/>
      <c r="B519" s="39" t="s">
        <v>184</v>
      </c>
      <c r="C519" s="39" t="s">
        <v>629</v>
      </c>
      <c r="D519" s="40" t="s">
        <v>577</v>
      </c>
      <c r="E519" s="41">
        <f>Source!BZ379</f>
        <v>102</v>
      </c>
      <c r="F519" s="41"/>
      <c r="G519" s="41">
        <f>Source!AT379</f>
        <v>102</v>
      </c>
      <c r="H519" s="43"/>
      <c r="I519" s="42"/>
      <c r="J519" s="43"/>
      <c r="K519" s="42"/>
      <c r="L519" s="43">
        <f>SUM(AZ514:AZ521)</f>
        <v>318.77999999999997</v>
      </c>
    </row>
    <row r="520" spans="1:83" ht="14.4" x14ac:dyDescent="0.25">
      <c r="A520" s="47"/>
      <c r="B520" s="47" t="s">
        <v>185</v>
      </c>
      <c r="C520" s="47" t="s">
        <v>630</v>
      </c>
      <c r="D520" s="48" t="s">
        <v>577</v>
      </c>
      <c r="E520" s="49">
        <f>Source!CA379</f>
        <v>54</v>
      </c>
      <c r="F520" s="49"/>
      <c r="G520" s="49">
        <f>Source!AU379</f>
        <v>54</v>
      </c>
      <c r="H520" s="50"/>
      <c r="I520" s="51"/>
      <c r="J520" s="50"/>
      <c r="K520" s="51"/>
      <c r="L520" s="50">
        <f>SUM(BA514:BA521)</f>
        <v>168.77</v>
      </c>
    </row>
    <row r="521" spans="1:83" ht="13.8" x14ac:dyDescent="0.25">
      <c r="C521" s="79" t="s">
        <v>579</v>
      </c>
      <c r="D521" s="79"/>
      <c r="E521" s="79"/>
      <c r="F521" s="79"/>
      <c r="G521" s="79"/>
      <c r="H521" s="79"/>
      <c r="I521" s="80">
        <f>IF(E514&lt;&gt;0,K521/E514, 0)</f>
        <v>800.07999999999993</v>
      </c>
      <c r="J521" s="80"/>
      <c r="K521" s="80">
        <f>L515+L519+L520</f>
        <v>800.07999999999993</v>
      </c>
      <c r="L521" s="80"/>
      <c r="AD521">
        <f>ROUND((Source!AT379/100)*((ROUND(SUMIF(SmtRes!AQ104:'SmtRes'!AQ104,"=1",SmtRes!AD104:'SmtRes'!AD104)*Source!I379, 2)+ROUND(SUMIF(SmtRes!AQ104:'SmtRes'!AQ104,"=1",SmtRes!AC104:'SmtRes'!AC104)*Source!I379, 2))), 2)</f>
        <v>446.82</v>
      </c>
      <c r="AE521">
        <f>ROUND((Source!AU379/100)*((ROUND(SUMIF(SmtRes!AQ104:'SmtRes'!AQ104,"=1",SmtRes!AD104:'SmtRes'!AD104)*Source!I379, 2)+ROUND(SUMIF(SmtRes!AQ104:'SmtRes'!AQ104,"=1",SmtRes!AC104:'SmtRes'!AC104)*Source!I379, 2))), 2)</f>
        <v>236.55</v>
      </c>
      <c r="AN521" s="52">
        <f>L515+L519+L520</f>
        <v>800.07999999999993</v>
      </c>
      <c r="AO521">
        <f>0</f>
        <v>0</v>
      </c>
      <c r="AQ521" t="s">
        <v>580</v>
      </c>
      <c r="AR521" s="52">
        <f>L515</f>
        <v>312.52999999999997</v>
      </c>
      <c r="AT521">
        <f>0</f>
        <v>0</v>
      </c>
      <c r="AV521" t="s">
        <v>580</v>
      </c>
      <c r="AW521">
        <f>0</f>
        <v>0</v>
      </c>
      <c r="AZ521">
        <f>Source!X379</f>
        <v>318.77999999999997</v>
      </c>
      <c r="BA521">
        <f>Source!Y379</f>
        <v>168.77</v>
      </c>
      <c r="CD521">
        <v>1</v>
      </c>
    </row>
    <row r="523" spans="1:83" ht="16.8" x14ac:dyDescent="0.25">
      <c r="A523" s="81" t="s">
        <v>660</v>
      </c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</row>
    <row r="524" spans="1:83" ht="93.6" x14ac:dyDescent="0.25">
      <c r="A524" s="37" t="s">
        <v>245</v>
      </c>
      <c r="B524" s="39" t="s">
        <v>661</v>
      </c>
      <c r="C524" s="39" t="s">
        <v>662</v>
      </c>
      <c r="D524" s="40" t="str">
        <f>Source!H415</f>
        <v>га</v>
      </c>
      <c r="E524" s="41">
        <f>Source!K415</f>
        <v>1</v>
      </c>
      <c r="F524" s="41"/>
      <c r="G524" s="41">
        <f>Source!I415</f>
        <v>1</v>
      </c>
      <c r="H524" s="43"/>
      <c r="I524" s="42"/>
      <c r="J524" s="43"/>
      <c r="K524" s="42"/>
      <c r="L524" s="43"/>
    </row>
    <row r="525" spans="1:83" ht="14.4" x14ac:dyDescent="0.25">
      <c r="A525" s="38"/>
      <c r="B525" s="41">
        <v>2</v>
      </c>
      <c r="C525" s="38" t="s">
        <v>605</v>
      </c>
      <c r="D525" s="40"/>
      <c r="E525" s="45"/>
      <c r="F525" s="41"/>
      <c r="G525" s="45"/>
      <c r="H525" s="41"/>
      <c r="I525" s="41"/>
      <c r="J525" s="41"/>
      <c r="K525" s="41"/>
      <c r="L525" s="46">
        <f>SUM(L526:L529)-SUMIF(CE526:CE529, 1, L526:L529)</f>
        <v>5910.01</v>
      </c>
    </row>
    <row r="526" spans="1:83" ht="14.4" x14ac:dyDescent="0.25">
      <c r="A526" s="38"/>
      <c r="B526" s="41"/>
      <c r="C526" s="38" t="s">
        <v>607</v>
      </c>
      <c r="D526" s="40" t="s">
        <v>469</v>
      </c>
      <c r="E526" s="45"/>
      <c r="F526" s="41"/>
      <c r="G526" s="45">
        <f>Source!V415</f>
        <v>5.1497599999999997</v>
      </c>
      <c r="H526" s="41"/>
      <c r="I526" s="41"/>
      <c r="J526" s="41"/>
      <c r="K526" s="41"/>
      <c r="L526" s="46">
        <f>SUMIF(CE527:CE529, 1, L527:L529)</f>
        <v>2944.17</v>
      </c>
      <c r="CE526">
        <v>1</v>
      </c>
    </row>
    <row r="527" spans="1:83" ht="14.4" x14ac:dyDescent="0.25">
      <c r="A527" s="39"/>
      <c r="B527" s="39" t="s">
        <v>483</v>
      </c>
      <c r="C527" s="39" t="s">
        <v>485</v>
      </c>
      <c r="D527" s="40" t="s">
        <v>486</v>
      </c>
      <c r="E527" s="41">
        <v>6.16</v>
      </c>
      <c r="F527" s="41">
        <f>ROUND(0.836,7)</f>
        <v>0.83599999999999997</v>
      </c>
      <c r="G527" s="41">
        <f>SmtRes!CX106</f>
        <v>5.1497599999999997</v>
      </c>
      <c r="H527" s="43">
        <f>SmtRes!CZ106</f>
        <v>828.16</v>
      </c>
      <c r="I527" s="42">
        <f>SmtRes!AJ106</f>
        <v>1.36</v>
      </c>
      <c r="J527" s="43">
        <f>ROUND(H527*I527, 2)</f>
        <v>1126.3</v>
      </c>
      <c r="K527" s="42"/>
      <c r="L527" s="43">
        <f>SmtRes!DG106</f>
        <v>5800.17</v>
      </c>
    </row>
    <row r="528" spans="1:83" ht="14.4" x14ac:dyDescent="0.25">
      <c r="A528" s="39"/>
      <c r="B528" s="39" t="s">
        <v>487</v>
      </c>
      <c r="C528" s="39" t="s">
        <v>606</v>
      </c>
      <c r="D528" s="40" t="s">
        <v>469</v>
      </c>
      <c r="E528" s="41">
        <f>SmtRes!DO106*SmtRes!AT106</f>
        <v>6.16</v>
      </c>
      <c r="F528" s="41">
        <f>ROUND(0.836,7)</f>
        <v>0.83599999999999997</v>
      </c>
      <c r="G528" s="41">
        <f>ROUND(E528*G524, 7)</f>
        <v>6.16</v>
      </c>
      <c r="H528" s="43"/>
      <c r="I528" s="42"/>
      <c r="J528" s="43">
        <f>ROUND(SmtRes!AG106/SmtRes!DO106, 2)</f>
        <v>571.71</v>
      </c>
      <c r="K528" s="42"/>
      <c r="L528" s="43">
        <f>SmtRes!DH106</f>
        <v>2944.17</v>
      </c>
      <c r="CE528">
        <v>1</v>
      </c>
    </row>
    <row r="529" spans="1:95" ht="14.4" x14ac:dyDescent="0.25">
      <c r="A529" s="39"/>
      <c r="B529" s="39" t="s">
        <v>518</v>
      </c>
      <c r="C529" s="47" t="s">
        <v>520</v>
      </c>
      <c r="D529" s="48" t="s">
        <v>486</v>
      </c>
      <c r="E529" s="49">
        <v>6.16</v>
      </c>
      <c r="F529" s="49">
        <f>ROUND(0.836,7)</f>
        <v>0.83599999999999997</v>
      </c>
      <c r="G529" s="49">
        <f>SmtRes!CX107</f>
        <v>5.1497599999999997</v>
      </c>
      <c r="H529" s="50">
        <f>SmtRes!CZ107</f>
        <v>17.34</v>
      </c>
      <c r="I529" s="51">
        <f>SmtRes!AJ107</f>
        <v>1.23</v>
      </c>
      <c r="J529" s="50">
        <f>ROUND(H529*I529, 2)</f>
        <v>21.33</v>
      </c>
      <c r="K529" s="51"/>
      <c r="L529" s="50">
        <f>SmtRes!DG107</f>
        <v>109.84</v>
      </c>
    </row>
    <row r="530" spans="1:95" ht="14.4" x14ac:dyDescent="0.25">
      <c r="A530" s="39"/>
      <c r="B530" s="39"/>
      <c r="C530" s="53" t="s">
        <v>574</v>
      </c>
      <c r="D530" s="40"/>
      <c r="E530" s="41"/>
      <c r="F530" s="41"/>
      <c r="G530" s="41"/>
      <c r="H530" s="43"/>
      <c r="I530" s="42"/>
      <c r="J530" s="43"/>
      <c r="K530" s="42"/>
      <c r="L530" s="43">
        <f>L525+L526</f>
        <v>8854.18</v>
      </c>
    </row>
    <row r="531" spans="1:95" ht="14.4" x14ac:dyDescent="0.25">
      <c r="A531" s="39"/>
      <c r="B531" s="39"/>
      <c r="C531" s="39" t="s">
        <v>575</v>
      </c>
      <c r="D531" s="40"/>
      <c r="E531" s="41"/>
      <c r="F531" s="41"/>
      <c r="G531" s="41"/>
      <c r="H531" s="43"/>
      <c r="I531" s="42"/>
      <c r="J531" s="43"/>
      <c r="K531" s="42"/>
      <c r="L531" s="43">
        <f>SUM(AR524:AR534)+SUM(AS524:AS534)+SUM(AT524:AT534)+SUM(AU524:AU534)+SUM(AV524:AV534)</f>
        <v>2944.17</v>
      </c>
    </row>
    <row r="532" spans="1:95" ht="27.6" x14ac:dyDescent="0.25">
      <c r="A532" s="39"/>
      <c r="B532" s="39" t="s">
        <v>253</v>
      </c>
      <c r="C532" s="39" t="s">
        <v>663</v>
      </c>
      <c r="D532" s="40" t="s">
        <v>577</v>
      </c>
      <c r="E532" s="41">
        <f>Source!BZ415</f>
        <v>103</v>
      </c>
      <c r="F532" s="41"/>
      <c r="G532" s="41">
        <f>Source!AT415</f>
        <v>103</v>
      </c>
      <c r="H532" s="43"/>
      <c r="I532" s="42"/>
      <c r="J532" s="43"/>
      <c r="K532" s="42"/>
      <c r="L532" s="43">
        <f>SUM(AZ524:AZ534)</f>
        <v>3032.5</v>
      </c>
    </row>
    <row r="533" spans="1:95" ht="27.6" x14ac:dyDescent="0.25">
      <c r="A533" s="47"/>
      <c r="B533" s="47" t="s">
        <v>254</v>
      </c>
      <c r="C533" s="47" t="s">
        <v>664</v>
      </c>
      <c r="D533" s="48" t="s">
        <v>577</v>
      </c>
      <c r="E533" s="49">
        <f>Source!CA415</f>
        <v>72</v>
      </c>
      <c r="F533" s="49"/>
      <c r="G533" s="49">
        <f>Source!AU415</f>
        <v>72</v>
      </c>
      <c r="H533" s="50"/>
      <c r="I533" s="51"/>
      <c r="J533" s="50"/>
      <c r="K533" s="51"/>
      <c r="L533" s="50">
        <f>SUM(BA524:BA534)</f>
        <v>2119.8000000000002</v>
      </c>
    </row>
    <row r="534" spans="1:95" ht="13.8" x14ac:dyDescent="0.25">
      <c r="C534" s="79" t="s">
        <v>579</v>
      </c>
      <c r="D534" s="79"/>
      <c r="E534" s="79"/>
      <c r="F534" s="79"/>
      <c r="G534" s="79"/>
      <c r="H534" s="79"/>
      <c r="I534" s="80">
        <f>IF(E524&lt;&gt;0,K534/E524, 0)</f>
        <v>14006.480000000001</v>
      </c>
      <c r="J534" s="80"/>
      <c r="K534" s="80">
        <f>L525+L532+L533+L526</f>
        <v>14006.480000000001</v>
      </c>
      <c r="L534" s="80"/>
      <c r="AD534">
        <f>ROUND((Source!AT415/100)*((ROUND(SUMIF(SmtRes!AQ105:'SmtRes'!AQ107,"=1",SmtRes!AD105:'SmtRes'!AD107)*Source!I415, 2)+ROUND(SUMIF(SmtRes!AQ105:'SmtRes'!AQ107,"=1",SmtRes!AC105:'SmtRes'!AC107)*Source!I415, 2))), 2)</f>
        <v>588.86</v>
      </c>
      <c r="AE534">
        <f>ROUND((Source!AU415/100)*((ROUND(SUMIF(SmtRes!AQ105:'SmtRes'!AQ107,"=1",SmtRes!AD105:'SmtRes'!AD107)*Source!I415, 2)+ROUND(SUMIF(SmtRes!AQ105:'SmtRes'!AQ107,"=1",SmtRes!AC105:'SmtRes'!AC107)*Source!I415, 2))), 2)</f>
        <v>411.63</v>
      </c>
      <c r="AN534" s="52">
        <f>L525+L532+L533+L526</f>
        <v>14006.480000000001</v>
      </c>
      <c r="AO534" s="52">
        <f>L525</f>
        <v>5910.01</v>
      </c>
      <c r="AQ534" t="s">
        <v>580</v>
      </c>
      <c r="AR534">
        <f>0</f>
        <v>0</v>
      </c>
      <c r="AT534" s="52">
        <f>L526</f>
        <v>2944.17</v>
      </c>
      <c r="AV534" t="s">
        <v>580</v>
      </c>
      <c r="AW534">
        <f>0</f>
        <v>0</v>
      </c>
      <c r="AZ534">
        <f>Source!X415</f>
        <v>3032.5</v>
      </c>
      <c r="BA534">
        <f>Source!Y415</f>
        <v>2119.8000000000002</v>
      </c>
      <c r="CD534">
        <v>1</v>
      </c>
    </row>
    <row r="536" spans="1:95" ht="16.8" x14ac:dyDescent="0.25">
      <c r="A536" s="81" t="s">
        <v>665</v>
      </c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CQ536" s="36" t="s">
        <v>665</v>
      </c>
    </row>
    <row r="538" spans="1:95" ht="16.8" x14ac:dyDescent="0.25">
      <c r="A538" s="81" t="s">
        <v>666</v>
      </c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CQ538" s="36" t="s">
        <v>666</v>
      </c>
    </row>
    <row r="539" spans="1:95" ht="107.4" x14ac:dyDescent="0.25">
      <c r="A539" s="37" t="s">
        <v>257</v>
      </c>
      <c r="B539" s="39" t="s">
        <v>570</v>
      </c>
      <c r="C539" s="39" t="s">
        <v>667</v>
      </c>
      <c r="D539" s="40" t="str">
        <f>Source!H455</f>
        <v>100 ШТ</v>
      </c>
      <c r="E539" s="41">
        <f>Source!K455</f>
        <v>0.01</v>
      </c>
      <c r="F539" s="41"/>
      <c r="G539" s="41">
        <f>Source!I455</f>
        <v>0.01</v>
      </c>
      <c r="H539" s="43"/>
      <c r="I539" s="42"/>
      <c r="J539" s="43"/>
      <c r="K539" s="42"/>
      <c r="L539" s="43"/>
    </row>
    <row r="540" spans="1:95" x14ac:dyDescent="0.25">
      <c r="C540" s="44" t="str">
        <f>"Объем: "&amp;Source!I455&amp;"=1/"&amp;"100"</f>
        <v>Объем: 0,01=1/100</v>
      </c>
    </row>
    <row r="541" spans="1:95" ht="14.4" x14ac:dyDescent="0.25">
      <c r="A541" s="38"/>
      <c r="B541" s="41">
        <v>1</v>
      </c>
      <c r="C541" s="38" t="s">
        <v>572</v>
      </c>
      <c r="D541" s="40" t="s">
        <v>469</v>
      </c>
      <c r="E541" s="45"/>
      <c r="F541" s="41"/>
      <c r="G541" s="45">
        <f>Source!U455</f>
        <v>3.7043100000000002E-2</v>
      </c>
      <c r="H541" s="41"/>
      <c r="I541" s="41"/>
      <c r="J541" s="41"/>
      <c r="K541" s="41"/>
      <c r="L541" s="46">
        <f>SUM(L542:L542)-SUMIF(CE542:CE542, 1, L542:L542)</f>
        <v>18.010000000000002</v>
      </c>
    </row>
    <row r="542" spans="1:95" ht="14.4" x14ac:dyDescent="0.25">
      <c r="A542" s="39"/>
      <c r="B542" s="39" t="s">
        <v>467</v>
      </c>
      <c r="C542" s="39" t="s">
        <v>468</v>
      </c>
      <c r="D542" s="40" t="s">
        <v>469</v>
      </c>
      <c r="E542" s="41">
        <v>5.21</v>
      </c>
      <c r="F542" s="41">
        <f>ROUND(0.711,7)</f>
        <v>0.71099999999999997</v>
      </c>
      <c r="G542" s="41">
        <f>SmtRes!CX108</f>
        <v>3.7043100000000002E-2</v>
      </c>
      <c r="H542" s="43"/>
      <c r="I542" s="42"/>
      <c r="J542" s="43">
        <f>SmtRes!CZ108</f>
        <v>486.32</v>
      </c>
      <c r="K542" s="42"/>
      <c r="L542" s="43">
        <f>SmtRes!DI108</f>
        <v>18.010000000000002</v>
      </c>
    </row>
    <row r="543" spans="1:95" ht="14.4" hidden="1" x14ac:dyDescent="0.25">
      <c r="A543" s="38"/>
      <c r="B543" s="41">
        <v>4</v>
      </c>
      <c r="C543" s="38" t="s">
        <v>573</v>
      </c>
      <c r="D543" s="40"/>
      <c r="E543" s="45"/>
      <c r="F543" s="41"/>
      <c r="G543" s="45"/>
      <c r="H543" s="41"/>
      <c r="I543" s="41"/>
      <c r="J543" s="41"/>
      <c r="K543" s="41"/>
      <c r="L543" s="46">
        <f>SUM(L544:L544)-SUMIF(CE544:CE544, 1, L544:L544)</f>
        <v>0</v>
      </c>
    </row>
    <row r="544" spans="1:95" ht="14.4" x14ac:dyDescent="0.25">
      <c r="A544" s="39"/>
      <c r="B544" s="39" t="s">
        <v>470</v>
      </c>
      <c r="C544" s="47" t="s">
        <v>472</v>
      </c>
      <c r="D544" s="48" t="s">
        <v>473</v>
      </c>
      <c r="E544" s="49">
        <v>7.7999999999999999E-4</v>
      </c>
      <c r="F544" s="49">
        <f>ROUND(0,7)</f>
        <v>0</v>
      </c>
      <c r="G544" s="49">
        <f>SmtRes!CX109</f>
        <v>0</v>
      </c>
      <c r="H544" s="50"/>
      <c r="I544" s="51"/>
      <c r="J544" s="50">
        <f>SmtRes!CZ109</f>
        <v>52515.51</v>
      </c>
      <c r="K544" s="51"/>
      <c r="L544" s="50">
        <f>SmtRes!DF109</f>
        <v>0</v>
      </c>
    </row>
    <row r="545" spans="1:82" ht="14.4" x14ac:dyDescent="0.25">
      <c r="A545" s="39"/>
      <c r="B545" s="39"/>
      <c r="C545" s="53" t="s">
        <v>574</v>
      </c>
      <c r="D545" s="40"/>
      <c r="E545" s="41"/>
      <c r="F545" s="41"/>
      <c r="G545" s="41"/>
      <c r="H545" s="43"/>
      <c r="I545" s="42"/>
      <c r="J545" s="43"/>
      <c r="K545" s="42"/>
      <c r="L545" s="43">
        <f>L541+L543</f>
        <v>18.010000000000002</v>
      </c>
    </row>
    <row r="546" spans="1:82" ht="14.4" x14ac:dyDescent="0.25">
      <c r="A546" s="39"/>
      <c r="B546" s="39"/>
      <c r="C546" s="39" t="s">
        <v>575</v>
      </c>
      <c r="D546" s="40"/>
      <c r="E546" s="41"/>
      <c r="F546" s="41"/>
      <c r="G546" s="41"/>
      <c r="H546" s="43"/>
      <c r="I546" s="42"/>
      <c r="J546" s="43"/>
      <c r="K546" s="42"/>
      <c r="L546" s="43">
        <f>SUM(AR539:AR549)+SUM(AS539:AS549)+SUM(AT539:AT549)+SUM(AU539:AU549)+SUM(AV539:AV549)</f>
        <v>18.010000000000002</v>
      </c>
    </row>
    <row r="547" spans="1:82" ht="41.4" x14ac:dyDescent="0.25">
      <c r="A547" s="39"/>
      <c r="B547" s="39" t="s">
        <v>31</v>
      </c>
      <c r="C547" s="39" t="s">
        <v>576</v>
      </c>
      <c r="D547" s="40" t="s">
        <v>577</v>
      </c>
      <c r="E547" s="41">
        <f>Source!BZ455</f>
        <v>89</v>
      </c>
      <c r="F547" s="41"/>
      <c r="G547" s="41">
        <f>Source!AT455</f>
        <v>89</v>
      </c>
      <c r="H547" s="43"/>
      <c r="I547" s="42"/>
      <c r="J547" s="43"/>
      <c r="K547" s="42"/>
      <c r="L547" s="43">
        <f>SUM(AZ539:AZ549)</f>
        <v>16.03</v>
      </c>
    </row>
    <row r="548" spans="1:82" ht="41.4" x14ac:dyDescent="0.25">
      <c r="A548" s="47"/>
      <c r="B548" s="47" t="s">
        <v>32</v>
      </c>
      <c r="C548" s="47" t="s">
        <v>578</v>
      </c>
      <c r="D548" s="48" t="s">
        <v>577</v>
      </c>
      <c r="E548" s="49">
        <f>Source!CA455</f>
        <v>41</v>
      </c>
      <c r="F548" s="49"/>
      <c r="G548" s="49">
        <f>Source!AU455</f>
        <v>41</v>
      </c>
      <c r="H548" s="50"/>
      <c r="I548" s="51"/>
      <c r="J548" s="50"/>
      <c r="K548" s="51"/>
      <c r="L548" s="50">
        <f>SUM(BA539:BA549)</f>
        <v>7.38</v>
      </c>
    </row>
    <row r="549" spans="1:82" ht="13.8" x14ac:dyDescent="0.25">
      <c r="C549" s="79" t="s">
        <v>579</v>
      </c>
      <c r="D549" s="79"/>
      <c r="E549" s="79"/>
      <c r="F549" s="79"/>
      <c r="G549" s="79"/>
      <c r="H549" s="79"/>
      <c r="I549" s="80">
        <f>IF(E539&lt;&gt;0,K549/E539, 0)</f>
        <v>4142.0000000000009</v>
      </c>
      <c r="J549" s="80"/>
      <c r="K549" s="80">
        <f>L541+L543+L547+L548</f>
        <v>41.420000000000009</v>
      </c>
      <c r="L549" s="80"/>
      <c r="AD549">
        <f>ROUND((Source!AT455/100)*((ROUND(SUMIF(SmtRes!AQ108:'SmtRes'!AQ109,"=1",SmtRes!AD108:'SmtRes'!AD109)*Source!I455, 2)+ROUND(SUMIF(SmtRes!AQ108:'SmtRes'!AQ109,"=1",SmtRes!AC108:'SmtRes'!AC109)*Source!I455, 2))), 2)</f>
        <v>4.33</v>
      </c>
      <c r="AE549">
        <f>ROUND((Source!AU455/100)*((ROUND(SUMIF(SmtRes!AQ108:'SmtRes'!AQ109,"=1",SmtRes!AD108:'SmtRes'!AD109)*Source!I455, 2)+ROUND(SUMIF(SmtRes!AQ108:'SmtRes'!AQ109,"=1",SmtRes!AC108:'SmtRes'!AC109)*Source!I455, 2))), 2)</f>
        <v>1.99</v>
      </c>
      <c r="AN549" s="52">
        <f>L541+L543+L547+L548</f>
        <v>41.420000000000009</v>
      </c>
      <c r="AO549">
        <f>0</f>
        <v>0</v>
      </c>
      <c r="AQ549" t="s">
        <v>580</v>
      </c>
      <c r="AR549" s="52">
        <f>L541</f>
        <v>18.010000000000002</v>
      </c>
      <c r="AT549">
        <f>0</f>
        <v>0</v>
      </c>
      <c r="AV549" t="s">
        <v>580</v>
      </c>
      <c r="AW549" s="52">
        <f>L543</f>
        <v>0</v>
      </c>
      <c r="AZ549">
        <f>Source!X455</f>
        <v>16.03</v>
      </c>
      <c r="BA549">
        <f>Source!Y455</f>
        <v>7.38</v>
      </c>
      <c r="CD549">
        <v>1</v>
      </c>
    </row>
    <row r="550" spans="1:82" ht="93.6" x14ac:dyDescent="0.25">
      <c r="A550" s="37" t="s">
        <v>259</v>
      </c>
      <c r="B550" s="39" t="s">
        <v>581</v>
      </c>
      <c r="C550" s="39" t="s">
        <v>668</v>
      </c>
      <c r="D550" s="40" t="str">
        <f>Source!H456</f>
        <v>100 ШТ</v>
      </c>
      <c r="E550" s="41">
        <f>Source!K456</f>
        <v>0.01</v>
      </c>
      <c r="F550" s="41"/>
      <c r="G550" s="41">
        <f>Source!I456</f>
        <v>0.01</v>
      </c>
      <c r="H550" s="43"/>
      <c r="I550" s="42"/>
      <c r="J550" s="43"/>
      <c r="K550" s="42"/>
      <c r="L550" s="43"/>
    </row>
    <row r="551" spans="1:82" x14ac:dyDescent="0.25">
      <c r="C551" s="44" t="str">
        <f>"Объем: "&amp;Source!I456&amp;"=1/"&amp;"100"</f>
        <v>Объем: 0,01=1/100</v>
      </c>
    </row>
    <row r="552" spans="1:82" ht="14.4" x14ac:dyDescent="0.25">
      <c r="A552" s="38"/>
      <c r="B552" s="41">
        <v>1</v>
      </c>
      <c r="C552" s="38" t="s">
        <v>572</v>
      </c>
      <c r="D552" s="40" t="s">
        <v>469</v>
      </c>
      <c r="E552" s="45"/>
      <c r="F552" s="41"/>
      <c r="G552" s="45">
        <f>Source!U456</f>
        <v>6.5199999999999994E-2</v>
      </c>
      <c r="H552" s="41"/>
      <c r="I552" s="41"/>
      <c r="J552" s="41"/>
      <c r="K552" s="41"/>
      <c r="L552" s="46">
        <f>SUM(L553:L553)-SUMIF(CE553:CE553, 1, L553:L553)</f>
        <v>22.54</v>
      </c>
    </row>
    <row r="553" spans="1:82" ht="14.4" x14ac:dyDescent="0.25">
      <c r="A553" s="39"/>
      <c r="B553" s="39" t="s">
        <v>467</v>
      </c>
      <c r="C553" s="39" t="s">
        <v>468</v>
      </c>
      <c r="D553" s="40" t="s">
        <v>469</v>
      </c>
      <c r="E553" s="41">
        <v>6.52</v>
      </c>
      <c r="F553" s="41"/>
      <c r="G553" s="41">
        <f>SmtRes!CX110</f>
        <v>6.5199999999999994E-2</v>
      </c>
      <c r="H553" s="43"/>
      <c r="I553" s="42"/>
      <c r="J553" s="43">
        <f>SmtRes!CZ110</f>
        <v>486.32</v>
      </c>
      <c r="K553" s="42">
        <f>ROUND(0.711,7)</f>
        <v>0.71099999999999997</v>
      </c>
      <c r="L553" s="43">
        <f>SmtRes!DI110</f>
        <v>22.54</v>
      </c>
    </row>
    <row r="554" spans="1:82" ht="14.4" hidden="1" x14ac:dyDescent="0.25">
      <c r="A554" s="38"/>
      <c r="B554" s="41">
        <v>4</v>
      </c>
      <c r="C554" s="38" t="s">
        <v>573</v>
      </c>
      <c r="D554" s="40"/>
      <c r="E554" s="45"/>
      <c r="F554" s="41"/>
      <c r="G554" s="45"/>
      <c r="H554" s="41"/>
      <c r="I554" s="41"/>
      <c r="J554" s="41"/>
      <c r="K554" s="41"/>
      <c r="L554" s="46">
        <f>SUM(L555:L555)-SUMIF(CE555:CE555, 1, L555:L555)</f>
        <v>0</v>
      </c>
    </row>
    <row r="555" spans="1:82" ht="14.4" x14ac:dyDescent="0.25">
      <c r="A555" s="39"/>
      <c r="B555" s="39" t="s">
        <v>470</v>
      </c>
      <c r="C555" s="47" t="s">
        <v>472</v>
      </c>
      <c r="D555" s="48" t="s">
        <v>473</v>
      </c>
      <c r="E555" s="49">
        <v>9.7999999999999997E-4</v>
      </c>
      <c r="F555" s="49">
        <f>ROUND(0,7)</f>
        <v>0</v>
      </c>
      <c r="G555" s="49">
        <f>SmtRes!CX111</f>
        <v>0</v>
      </c>
      <c r="H555" s="50"/>
      <c r="I555" s="51"/>
      <c r="J555" s="50">
        <f>SmtRes!CZ111</f>
        <v>52515.51</v>
      </c>
      <c r="K555" s="51"/>
      <c r="L555" s="50">
        <f>SmtRes!DF111</f>
        <v>0</v>
      </c>
    </row>
    <row r="556" spans="1:82" ht="14.4" x14ac:dyDescent="0.25">
      <c r="A556" s="39"/>
      <c r="B556" s="39"/>
      <c r="C556" s="53" t="s">
        <v>574</v>
      </c>
      <c r="D556" s="40"/>
      <c r="E556" s="41"/>
      <c r="F556" s="41"/>
      <c r="G556" s="41"/>
      <c r="H556" s="43"/>
      <c r="I556" s="42"/>
      <c r="J556" s="43"/>
      <c r="K556" s="42"/>
      <c r="L556" s="43">
        <f>L552+L554</f>
        <v>22.54</v>
      </c>
    </row>
    <row r="557" spans="1:82" ht="14.4" x14ac:dyDescent="0.25">
      <c r="A557" s="39"/>
      <c r="B557" s="39"/>
      <c r="C557" s="39" t="s">
        <v>575</v>
      </c>
      <c r="D557" s="40"/>
      <c r="E557" s="41"/>
      <c r="F557" s="41"/>
      <c r="G557" s="41"/>
      <c r="H557" s="43"/>
      <c r="I557" s="42"/>
      <c r="J557" s="43"/>
      <c r="K557" s="42"/>
      <c r="L557" s="43">
        <f>SUM(AR550:AR560)+SUM(AS550:AS560)+SUM(AT550:AT560)+SUM(AU550:AU560)+SUM(AV550:AV560)</f>
        <v>22.54</v>
      </c>
    </row>
    <row r="558" spans="1:82" ht="41.4" x14ac:dyDescent="0.25">
      <c r="A558" s="39"/>
      <c r="B558" s="39" t="s">
        <v>31</v>
      </c>
      <c r="C558" s="39" t="s">
        <v>576</v>
      </c>
      <c r="D558" s="40" t="s">
        <v>577</v>
      </c>
      <c r="E558" s="41">
        <f>Source!BZ456</f>
        <v>89</v>
      </c>
      <c r="F558" s="41"/>
      <c r="G558" s="41">
        <f>Source!AT456</f>
        <v>89</v>
      </c>
      <c r="H558" s="43"/>
      <c r="I558" s="42"/>
      <c r="J558" s="43"/>
      <c r="K558" s="42"/>
      <c r="L558" s="43">
        <f>SUM(AZ550:AZ560)</f>
        <v>20.059999999999999</v>
      </c>
    </row>
    <row r="559" spans="1:82" ht="41.4" x14ac:dyDescent="0.25">
      <c r="A559" s="47"/>
      <c r="B559" s="47" t="s">
        <v>32</v>
      </c>
      <c r="C559" s="47" t="s">
        <v>578</v>
      </c>
      <c r="D559" s="48" t="s">
        <v>577</v>
      </c>
      <c r="E559" s="49">
        <f>Source!CA456</f>
        <v>41</v>
      </c>
      <c r="F559" s="49"/>
      <c r="G559" s="49">
        <f>Source!AU456</f>
        <v>41</v>
      </c>
      <c r="H559" s="50"/>
      <c r="I559" s="51"/>
      <c r="J559" s="50"/>
      <c r="K559" s="51"/>
      <c r="L559" s="50">
        <f>SUM(BA550:BA560)</f>
        <v>9.24</v>
      </c>
    </row>
    <row r="560" spans="1:82" ht="13.8" x14ac:dyDescent="0.25">
      <c r="C560" s="79" t="s">
        <v>579</v>
      </c>
      <c r="D560" s="79"/>
      <c r="E560" s="79"/>
      <c r="F560" s="79"/>
      <c r="G560" s="79"/>
      <c r="H560" s="79"/>
      <c r="I560" s="80">
        <f>IF(E550&lt;&gt;0,K560/E550, 0)</f>
        <v>5183.9999999999991</v>
      </c>
      <c r="J560" s="80"/>
      <c r="K560" s="80">
        <f>L552+L554+L558+L559</f>
        <v>51.839999999999996</v>
      </c>
      <c r="L560" s="80"/>
      <c r="AD560">
        <f>ROUND((Source!AT456/100)*((ROUND(SUMIF(SmtRes!AQ110:'SmtRes'!AQ111,"=1",SmtRes!AD110:'SmtRes'!AD111)*Source!I456, 2)+ROUND(SUMIF(SmtRes!AQ110:'SmtRes'!AQ111,"=1",SmtRes!AC110:'SmtRes'!AC111)*Source!I456, 2))), 2)</f>
        <v>4.33</v>
      </c>
      <c r="AE560">
        <f>ROUND((Source!AU456/100)*((ROUND(SUMIF(SmtRes!AQ110:'SmtRes'!AQ111,"=1",SmtRes!AD110:'SmtRes'!AD111)*Source!I456, 2)+ROUND(SUMIF(SmtRes!AQ110:'SmtRes'!AQ111,"=1",SmtRes!AC110:'SmtRes'!AC111)*Source!I456, 2))), 2)</f>
        <v>1.99</v>
      </c>
      <c r="AN560" s="52">
        <f>L552+L554+L558+L559</f>
        <v>51.839999999999996</v>
      </c>
      <c r="AO560">
        <f>0</f>
        <v>0</v>
      </c>
      <c r="AQ560" t="s">
        <v>580</v>
      </c>
      <c r="AR560" s="52">
        <f>L552</f>
        <v>22.54</v>
      </c>
      <c r="AT560">
        <f>0</f>
        <v>0</v>
      </c>
      <c r="AV560" t="s">
        <v>580</v>
      </c>
      <c r="AW560" s="52">
        <f>L554</f>
        <v>0</v>
      </c>
      <c r="AZ560">
        <f>Source!X456</f>
        <v>20.059999999999999</v>
      </c>
      <c r="BA560">
        <f>Source!Y456</f>
        <v>9.24</v>
      </c>
      <c r="CD560">
        <v>1</v>
      </c>
    </row>
    <row r="561" spans="1:82" ht="93.6" x14ac:dyDescent="0.25">
      <c r="A561" s="37" t="s">
        <v>261</v>
      </c>
      <c r="B561" s="39" t="s">
        <v>583</v>
      </c>
      <c r="C561" s="39" t="s">
        <v>669</v>
      </c>
      <c r="D561" s="40" t="str">
        <f>Source!H457</f>
        <v>100 ШТ</v>
      </c>
      <c r="E561" s="41">
        <f>Source!K457</f>
        <v>0.01</v>
      </c>
      <c r="F561" s="41"/>
      <c r="G561" s="41">
        <f>Source!I457</f>
        <v>0.01</v>
      </c>
      <c r="H561" s="43"/>
      <c r="I561" s="42"/>
      <c r="J561" s="43"/>
      <c r="K561" s="42"/>
      <c r="L561" s="43"/>
    </row>
    <row r="562" spans="1:82" x14ac:dyDescent="0.25">
      <c r="C562" s="44" t="str">
        <f>"Объем: "&amp;Source!I457&amp;"=1/"&amp;"100"</f>
        <v>Объем: 0,01=1/100</v>
      </c>
    </row>
    <row r="563" spans="1:82" ht="14.4" x14ac:dyDescent="0.25">
      <c r="A563" s="38"/>
      <c r="B563" s="41">
        <v>1</v>
      </c>
      <c r="C563" s="38" t="s">
        <v>572</v>
      </c>
      <c r="D563" s="40" t="s">
        <v>469</v>
      </c>
      <c r="E563" s="45"/>
      <c r="F563" s="41"/>
      <c r="G563" s="45">
        <f>Source!U457</f>
        <v>8.4599999999999995E-2</v>
      </c>
      <c r="H563" s="41"/>
      <c r="I563" s="41"/>
      <c r="J563" s="41"/>
      <c r="K563" s="41"/>
      <c r="L563" s="46">
        <f>SUM(L564:L564)-SUMIF(CE564:CE564, 1, L564:L564)</f>
        <v>29.25</v>
      </c>
    </row>
    <row r="564" spans="1:82" ht="14.4" x14ac:dyDescent="0.25">
      <c r="A564" s="39"/>
      <c r="B564" s="39" t="s">
        <v>467</v>
      </c>
      <c r="C564" s="39" t="s">
        <v>468</v>
      </c>
      <c r="D564" s="40" t="s">
        <v>469</v>
      </c>
      <c r="E564" s="41">
        <v>8.4600000000000009</v>
      </c>
      <c r="F564" s="41"/>
      <c r="G564" s="41">
        <f>SmtRes!CX112</f>
        <v>8.4599999999999995E-2</v>
      </c>
      <c r="H564" s="43"/>
      <c r="I564" s="42"/>
      <c r="J564" s="43">
        <f>SmtRes!CZ112</f>
        <v>486.32</v>
      </c>
      <c r="K564" s="42">
        <f>ROUND(0.711,7)</f>
        <v>0.71099999999999997</v>
      </c>
      <c r="L564" s="43">
        <f>SmtRes!DI112</f>
        <v>29.25</v>
      </c>
    </row>
    <row r="565" spans="1:82" ht="14.4" hidden="1" x14ac:dyDescent="0.25">
      <c r="A565" s="38"/>
      <c r="B565" s="41">
        <v>4</v>
      </c>
      <c r="C565" s="38" t="s">
        <v>573</v>
      </c>
      <c r="D565" s="40"/>
      <c r="E565" s="45"/>
      <c r="F565" s="41"/>
      <c r="G565" s="45"/>
      <c r="H565" s="41"/>
      <c r="I565" s="41"/>
      <c r="J565" s="41"/>
      <c r="K565" s="41"/>
      <c r="L565" s="46">
        <f>SUM(L566:L566)-SUMIF(CE566:CE566, 1, L566:L566)</f>
        <v>0</v>
      </c>
    </row>
    <row r="566" spans="1:82" ht="14.4" x14ac:dyDescent="0.25">
      <c r="A566" s="39"/>
      <c r="B566" s="39" t="s">
        <v>470</v>
      </c>
      <c r="C566" s="47" t="s">
        <v>472</v>
      </c>
      <c r="D566" s="48" t="s">
        <v>473</v>
      </c>
      <c r="E566" s="49">
        <v>1.2700000000000001E-3</v>
      </c>
      <c r="F566" s="49">
        <f>ROUND(0,7)</f>
        <v>0</v>
      </c>
      <c r="G566" s="49">
        <f>SmtRes!CX113</f>
        <v>0</v>
      </c>
      <c r="H566" s="50"/>
      <c r="I566" s="51"/>
      <c r="J566" s="50">
        <f>SmtRes!CZ113</f>
        <v>52515.51</v>
      </c>
      <c r="K566" s="51"/>
      <c r="L566" s="50">
        <f>SmtRes!DF113</f>
        <v>0</v>
      </c>
    </row>
    <row r="567" spans="1:82" ht="14.4" x14ac:dyDescent="0.25">
      <c r="A567" s="39"/>
      <c r="B567" s="39"/>
      <c r="C567" s="53" t="s">
        <v>574</v>
      </c>
      <c r="D567" s="40"/>
      <c r="E567" s="41"/>
      <c r="F567" s="41"/>
      <c r="G567" s="41"/>
      <c r="H567" s="43"/>
      <c r="I567" s="42"/>
      <c r="J567" s="43"/>
      <c r="K567" s="42"/>
      <c r="L567" s="43">
        <f>L563+L565</f>
        <v>29.25</v>
      </c>
    </row>
    <row r="568" spans="1:82" ht="14.4" x14ac:dyDescent="0.25">
      <c r="A568" s="39"/>
      <c r="B568" s="39"/>
      <c r="C568" s="39" t="s">
        <v>575</v>
      </c>
      <c r="D568" s="40"/>
      <c r="E568" s="41"/>
      <c r="F568" s="41"/>
      <c r="G568" s="41"/>
      <c r="H568" s="43"/>
      <c r="I568" s="42"/>
      <c r="J568" s="43"/>
      <c r="K568" s="42"/>
      <c r="L568" s="43">
        <f>SUM(AR561:AR571)+SUM(AS561:AS571)+SUM(AT561:AT571)+SUM(AU561:AU571)+SUM(AV561:AV571)</f>
        <v>29.25</v>
      </c>
    </row>
    <row r="569" spans="1:82" ht="41.4" x14ac:dyDescent="0.25">
      <c r="A569" s="39"/>
      <c r="B569" s="39" t="s">
        <v>31</v>
      </c>
      <c r="C569" s="39" t="s">
        <v>576</v>
      </c>
      <c r="D569" s="40" t="s">
        <v>577</v>
      </c>
      <c r="E569" s="41">
        <f>Source!BZ457</f>
        <v>89</v>
      </c>
      <c r="F569" s="41"/>
      <c r="G569" s="41">
        <f>Source!AT457</f>
        <v>89</v>
      </c>
      <c r="H569" s="43"/>
      <c r="I569" s="42"/>
      <c r="J569" s="43"/>
      <c r="K569" s="42"/>
      <c r="L569" s="43">
        <f>SUM(AZ561:AZ571)</f>
        <v>26.03</v>
      </c>
    </row>
    <row r="570" spans="1:82" ht="41.4" x14ac:dyDescent="0.25">
      <c r="A570" s="47"/>
      <c r="B570" s="47" t="s">
        <v>32</v>
      </c>
      <c r="C570" s="47" t="s">
        <v>578</v>
      </c>
      <c r="D570" s="48" t="s">
        <v>577</v>
      </c>
      <c r="E570" s="49">
        <f>Source!CA457</f>
        <v>41</v>
      </c>
      <c r="F570" s="49"/>
      <c r="G570" s="49">
        <f>Source!AU457</f>
        <v>41</v>
      </c>
      <c r="H570" s="50"/>
      <c r="I570" s="51"/>
      <c r="J570" s="50"/>
      <c r="K570" s="51"/>
      <c r="L570" s="50">
        <f>SUM(BA561:BA571)</f>
        <v>11.99</v>
      </c>
    </row>
    <row r="571" spans="1:82" ht="13.8" x14ac:dyDescent="0.25">
      <c r="C571" s="79" t="s">
        <v>579</v>
      </c>
      <c r="D571" s="79"/>
      <c r="E571" s="79"/>
      <c r="F571" s="79"/>
      <c r="G571" s="79"/>
      <c r="H571" s="79"/>
      <c r="I571" s="80">
        <f>IF(E561&lt;&gt;0,K571/E561, 0)</f>
        <v>6726.9999999999991</v>
      </c>
      <c r="J571" s="80"/>
      <c r="K571" s="80">
        <f>L563+L565+L569+L570</f>
        <v>67.27</v>
      </c>
      <c r="L571" s="80"/>
      <c r="AD571">
        <f>ROUND((Source!AT457/100)*((ROUND(SUMIF(SmtRes!AQ112:'SmtRes'!AQ113,"=1",SmtRes!AD112:'SmtRes'!AD113)*Source!I457, 2)+ROUND(SUMIF(SmtRes!AQ112:'SmtRes'!AQ113,"=1",SmtRes!AC112:'SmtRes'!AC113)*Source!I457, 2))), 2)</f>
        <v>4.33</v>
      </c>
      <c r="AE571">
        <f>ROUND((Source!AU457/100)*((ROUND(SUMIF(SmtRes!AQ112:'SmtRes'!AQ113,"=1",SmtRes!AD112:'SmtRes'!AD113)*Source!I457, 2)+ROUND(SUMIF(SmtRes!AQ112:'SmtRes'!AQ113,"=1",SmtRes!AC112:'SmtRes'!AC113)*Source!I457, 2))), 2)</f>
        <v>1.99</v>
      </c>
      <c r="AN571" s="52">
        <f>L563+L565+L569+L570</f>
        <v>67.27</v>
      </c>
      <c r="AO571">
        <f>0</f>
        <v>0</v>
      </c>
      <c r="AQ571" t="s">
        <v>580</v>
      </c>
      <c r="AR571" s="52">
        <f>L563</f>
        <v>29.25</v>
      </c>
      <c r="AT571">
        <f>0</f>
        <v>0</v>
      </c>
      <c r="AV571" t="s">
        <v>580</v>
      </c>
      <c r="AW571" s="52">
        <f>L565</f>
        <v>0</v>
      </c>
      <c r="AZ571">
        <f>Source!X457</f>
        <v>26.03</v>
      </c>
      <c r="BA571">
        <f>Source!Y457</f>
        <v>11.99</v>
      </c>
      <c r="CD571">
        <v>1</v>
      </c>
    </row>
    <row r="572" spans="1:82" ht="93.6" x14ac:dyDescent="0.25">
      <c r="A572" s="37" t="s">
        <v>262</v>
      </c>
      <c r="B572" s="39" t="s">
        <v>585</v>
      </c>
      <c r="C572" s="39" t="s">
        <v>670</v>
      </c>
      <c r="D572" s="40" t="str">
        <f>Source!H458</f>
        <v>100 ШТ</v>
      </c>
      <c r="E572" s="41">
        <f>Source!K458</f>
        <v>0.01</v>
      </c>
      <c r="F572" s="41"/>
      <c r="G572" s="41">
        <f>Source!I458</f>
        <v>0.01</v>
      </c>
      <c r="H572" s="43"/>
      <c r="I572" s="42"/>
      <c r="J572" s="43"/>
      <c r="K572" s="42"/>
      <c r="L572" s="43"/>
    </row>
    <row r="573" spans="1:82" x14ac:dyDescent="0.25">
      <c r="C573" s="44" t="str">
        <f>"Объем: "&amp;Source!I458&amp;"=1/"&amp;"100"</f>
        <v>Объем: 0,01=1/100</v>
      </c>
    </row>
    <row r="574" spans="1:82" ht="14.4" x14ac:dyDescent="0.25">
      <c r="A574" s="38"/>
      <c r="B574" s="41">
        <v>1</v>
      </c>
      <c r="C574" s="38" t="s">
        <v>572</v>
      </c>
      <c r="D574" s="40" t="s">
        <v>469</v>
      </c>
      <c r="E574" s="45"/>
      <c r="F574" s="41"/>
      <c r="G574" s="45">
        <f>Source!U458</f>
        <v>0.10100000000000001</v>
      </c>
      <c r="H574" s="41"/>
      <c r="I574" s="41"/>
      <c r="J574" s="41"/>
      <c r="K574" s="41"/>
      <c r="L574" s="46">
        <f>SUM(L575:L575)-SUMIF(CE575:CE575, 1, L575:L575)</f>
        <v>34.92</v>
      </c>
    </row>
    <row r="575" spans="1:82" ht="14.4" x14ac:dyDescent="0.25">
      <c r="A575" s="39"/>
      <c r="B575" s="39" t="s">
        <v>467</v>
      </c>
      <c r="C575" s="39" t="s">
        <v>468</v>
      </c>
      <c r="D575" s="40" t="s">
        <v>469</v>
      </c>
      <c r="E575" s="41">
        <v>10.1</v>
      </c>
      <c r="F575" s="41"/>
      <c r="G575" s="41">
        <f>SmtRes!CX114</f>
        <v>0.10100000000000001</v>
      </c>
      <c r="H575" s="43"/>
      <c r="I575" s="42"/>
      <c r="J575" s="43">
        <f>SmtRes!CZ114</f>
        <v>486.32</v>
      </c>
      <c r="K575" s="42">
        <f>ROUND(0.711,7)</f>
        <v>0.71099999999999997</v>
      </c>
      <c r="L575" s="43">
        <f>SmtRes!DI114</f>
        <v>34.92</v>
      </c>
    </row>
    <row r="576" spans="1:82" ht="14.4" hidden="1" x14ac:dyDescent="0.25">
      <c r="A576" s="38"/>
      <c r="B576" s="41">
        <v>4</v>
      </c>
      <c r="C576" s="38" t="s">
        <v>573</v>
      </c>
      <c r="D576" s="40"/>
      <c r="E576" s="45"/>
      <c r="F576" s="41"/>
      <c r="G576" s="45"/>
      <c r="H576" s="41"/>
      <c r="I576" s="41"/>
      <c r="J576" s="41"/>
      <c r="K576" s="41"/>
      <c r="L576" s="46">
        <f>SUM(L577:L577)-SUMIF(CE577:CE577, 1, L577:L577)</f>
        <v>0</v>
      </c>
    </row>
    <row r="577" spans="1:82" ht="14.4" x14ac:dyDescent="0.25">
      <c r="A577" s="39"/>
      <c r="B577" s="39" t="s">
        <v>470</v>
      </c>
      <c r="C577" s="47" t="s">
        <v>472</v>
      </c>
      <c r="D577" s="48" t="s">
        <v>473</v>
      </c>
      <c r="E577" s="49">
        <v>1.5200000000000001E-3</v>
      </c>
      <c r="F577" s="49">
        <f>ROUND(0,7)</f>
        <v>0</v>
      </c>
      <c r="G577" s="49">
        <f>SmtRes!CX115</f>
        <v>0</v>
      </c>
      <c r="H577" s="50"/>
      <c r="I577" s="51"/>
      <c r="J577" s="50">
        <f>SmtRes!CZ115</f>
        <v>52515.51</v>
      </c>
      <c r="K577" s="51"/>
      <c r="L577" s="50">
        <f>SmtRes!DF115</f>
        <v>0</v>
      </c>
    </row>
    <row r="578" spans="1:82" ht="14.4" x14ac:dyDescent="0.25">
      <c r="A578" s="39"/>
      <c r="B578" s="39"/>
      <c r="C578" s="53" t="s">
        <v>574</v>
      </c>
      <c r="D578" s="40"/>
      <c r="E578" s="41"/>
      <c r="F578" s="41"/>
      <c r="G578" s="41"/>
      <c r="H578" s="43"/>
      <c r="I578" s="42"/>
      <c r="J578" s="43"/>
      <c r="K578" s="42"/>
      <c r="L578" s="43">
        <f>L574+L576</f>
        <v>34.92</v>
      </c>
    </row>
    <row r="579" spans="1:82" ht="14.4" x14ac:dyDescent="0.25">
      <c r="A579" s="39"/>
      <c r="B579" s="39"/>
      <c r="C579" s="39" t="s">
        <v>575</v>
      </c>
      <c r="D579" s="40"/>
      <c r="E579" s="41"/>
      <c r="F579" s="41"/>
      <c r="G579" s="41"/>
      <c r="H579" s="43"/>
      <c r="I579" s="42"/>
      <c r="J579" s="43"/>
      <c r="K579" s="42"/>
      <c r="L579" s="43">
        <f>SUM(AR572:AR582)+SUM(AS572:AS582)+SUM(AT572:AT582)+SUM(AU572:AU582)+SUM(AV572:AV582)</f>
        <v>34.92</v>
      </c>
    </row>
    <row r="580" spans="1:82" ht="41.4" x14ac:dyDescent="0.25">
      <c r="A580" s="39"/>
      <c r="B580" s="39" t="s">
        <v>31</v>
      </c>
      <c r="C580" s="39" t="s">
        <v>576</v>
      </c>
      <c r="D580" s="40" t="s">
        <v>577</v>
      </c>
      <c r="E580" s="41">
        <f>Source!BZ458</f>
        <v>89</v>
      </c>
      <c r="F580" s="41"/>
      <c r="G580" s="41">
        <f>Source!AT458</f>
        <v>89</v>
      </c>
      <c r="H580" s="43"/>
      <c r="I580" s="42"/>
      <c r="J580" s="43"/>
      <c r="K580" s="42"/>
      <c r="L580" s="43">
        <f>SUM(AZ572:AZ582)</f>
        <v>31.08</v>
      </c>
    </row>
    <row r="581" spans="1:82" ht="41.4" x14ac:dyDescent="0.25">
      <c r="A581" s="47"/>
      <c r="B581" s="47" t="s">
        <v>32</v>
      </c>
      <c r="C581" s="47" t="s">
        <v>578</v>
      </c>
      <c r="D581" s="48" t="s">
        <v>577</v>
      </c>
      <c r="E581" s="49">
        <f>Source!CA458</f>
        <v>41</v>
      </c>
      <c r="F581" s="49"/>
      <c r="G581" s="49">
        <f>Source!AU458</f>
        <v>41</v>
      </c>
      <c r="H581" s="50"/>
      <c r="I581" s="51"/>
      <c r="J581" s="50"/>
      <c r="K581" s="51"/>
      <c r="L581" s="50">
        <f>SUM(BA572:BA582)</f>
        <v>14.32</v>
      </c>
    </row>
    <row r="582" spans="1:82" ht="13.8" x14ac:dyDescent="0.25">
      <c r="C582" s="79" t="s">
        <v>579</v>
      </c>
      <c r="D582" s="79"/>
      <c r="E582" s="79"/>
      <c r="F582" s="79"/>
      <c r="G582" s="79"/>
      <c r="H582" s="79"/>
      <c r="I582" s="80">
        <f>IF(E572&lt;&gt;0,K582/E572, 0)</f>
        <v>8031.9999999999991</v>
      </c>
      <c r="J582" s="80"/>
      <c r="K582" s="80">
        <f>L574+L576+L580+L581</f>
        <v>80.319999999999993</v>
      </c>
      <c r="L582" s="80"/>
      <c r="AD582">
        <f>ROUND((Source!AT458/100)*((ROUND(SUMIF(SmtRes!AQ114:'SmtRes'!AQ115,"=1",SmtRes!AD114:'SmtRes'!AD115)*Source!I458, 2)+ROUND(SUMIF(SmtRes!AQ114:'SmtRes'!AQ115,"=1",SmtRes!AC114:'SmtRes'!AC115)*Source!I458, 2))), 2)</f>
        <v>4.33</v>
      </c>
      <c r="AE582">
        <f>ROUND((Source!AU458/100)*((ROUND(SUMIF(SmtRes!AQ114:'SmtRes'!AQ115,"=1",SmtRes!AD114:'SmtRes'!AD115)*Source!I458, 2)+ROUND(SUMIF(SmtRes!AQ114:'SmtRes'!AQ115,"=1",SmtRes!AC114:'SmtRes'!AC115)*Source!I458, 2))), 2)</f>
        <v>1.99</v>
      </c>
      <c r="AN582" s="52">
        <f>L574+L576+L580+L581</f>
        <v>80.319999999999993</v>
      </c>
      <c r="AO582">
        <f>0</f>
        <v>0</v>
      </c>
      <c r="AQ582" t="s">
        <v>580</v>
      </c>
      <c r="AR582" s="52">
        <f>L574</f>
        <v>34.92</v>
      </c>
      <c r="AT582">
        <f>0</f>
        <v>0</v>
      </c>
      <c r="AV582" t="s">
        <v>580</v>
      </c>
      <c r="AW582" s="52">
        <f>L576</f>
        <v>0</v>
      </c>
      <c r="AZ582">
        <f>Source!X458</f>
        <v>31.08</v>
      </c>
      <c r="BA582">
        <f>Source!Y458</f>
        <v>14.32</v>
      </c>
      <c r="CD582">
        <v>1</v>
      </c>
    </row>
    <row r="583" spans="1:82" ht="93.6" x14ac:dyDescent="0.25">
      <c r="A583" s="37" t="s">
        <v>263</v>
      </c>
      <c r="B583" s="39" t="s">
        <v>587</v>
      </c>
      <c r="C583" s="39" t="s">
        <v>671</v>
      </c>
      <c r="D583" s="40" t="str">
        <f>Source!H459</f>
        <v>100 ШТ</v>
      </c>
      <c r="E583" s="41">
        <f>Source!K459</f>
        <v>0.01</v>
      </c>
      <c r="F583" s="41"/>
      <c r="G583" s="41">
        <f>Source!I459</f>
        <v>0.01</v>
      </c>
      <c r="H583" s="43"/>
      <c r="I583" s="42"/>
      <c r="J583" s="43"/>
      <c r="K583" s="42"/>
      <c r="L583" s="43"/>
    </row>
    <row r="584" spans="1:82" x14ac:dyDescent="0.25">
      <c r="C584" s="44" t="str">
        <f>"Объем: "&amp;Source!I459&amp;"=1/"&amp;"100"</f>
        <v>Объем: 0,01=1/100</v>
      </c>
    </row>
    <row r="585" spans="1:82" ht="14.4" x14ac:dyDescent="0.25">
      <c r="A585" s="38"/>
      <c r="B585" s="41">
        <v>1</v>
      </c>
      <c r="C585" s="38" t="s">
        <v>572</v>
      </c>
      <c r="D585" s="40" t="s">
        <v>469</v>
      </c>
      <c r="E585" s="45"/>
      <c r="F585" s="41"/>
      <c r="G585" s="45">
        <f>Source!U459</f>
        <v>0.13400000000000001</v>
      </c>
      <c r="H585" s="41"/>
      <c r="I585" s="41"/>
      <c r="J585" s="41"/>
      <c r="K585" s="41"/>
      <c r="L585" s="46">
        <f>SUM(L586:L586)-SUMIF(CE586:CE586, 1, L586:L586)</f>
        <v>46.33</v>
      </c>
    </row>
    <row r="586" spans="1:82" ht="14.4" x14ac:dyDescent="0.25">
      <c r="A586" s="39"/>
      <c r="B586" s="39" t="s">
        <v>467</v>
      </c>
      <c r="C586" s="39" t="s">
        <v>468</v>
      </c>
      <c r="D586" s="40" t="s">
        <v>469</v>
      </c>
      <c r="E586" s="41">
        <v>13.4</v>
      </c>
      <c r="F586" s="41"/>
      <c r="G586" s="41">
        <f>SmtRes!CX116</f>
        <v>0.13400000000000001</v>
      </c>
      <c r="H586" s="43"/>
      <c r="I586" s="42"/>
      <c r="J586" s="43">
        <f>SmtRes!CZ116</f>
        <v>486.32</v>
      </c>
      <c r="K586" s="42">
        <f>ROUND(0.711,7)</f>
        <v>0.71099999999999997</v>
      </c>
      <c r="L586" s="43">
        <f>SmtRes!DI116</f>
        <v>46.33</v>
      </c>
    </row>
    <row r="587" spans="1:82" ht="14.4" hidden="1" x14ac:dyDescent="0.25">
      <c r="A587" s="38"/>
      <c r="B587" s="41">
        <v>4</v>
      </c>
      <c r="C587" s="38" t="s">
        <v>573</v>
      </c>
      <c r="D587" s="40"/>
      <c r="E587" s="45"/>
      <c r="F587" s="41"/>
      <c r="G587" s="45"/>
      <c r="H587" s="41"/>
      <c r="I587" s="41"/>
      <c r="J587" s="41"/>
      <c r="K587" s="41"/>
      <c r="L587" s="46">
        <f>SUM(L588:L588)-SUMIF(CE588:CE588, 1, L588:L588)</f>
        <v>0</v>
      </c>
    </row>
    <row r="588" spans="1:82" ht="14.4" x14ac:dyDescent="0.25">
      <c r="A588" s="39"/>
      <c r="B588" s="39" t="s">
        <v>470</v>
      </c>
      <c r="C588" s="47" t="s">
        <v>472</v>
      </c>
      <c r="D588" s="48" t="s">
        <v>473</v>
      </c>
      <c r="E588" s="49">
        <v>2.0999999999999999E-3</v>
      </c>
      <c r="F588" s="49">
        <f>ROUND(0,7)</f>
        <v>0</v>
      </c>
      <c r="G588" s="49">
        <f>SmtRes!CX117</f>
        <v>0</v>
      </c>
      <c r="H588" s="50"/>
      <c r="I588" s="51"/>
      <c r="J588" s="50">
        <f>SmtRes!CZ117</f>
        <v>52515.51</v>
      </c>
      <c r="K588" s="51"/>
      <c r="L588" s="50">
        <f>SmtRes!DF117</f>
        <v>0</v>
      </c>
    </row>
    <row r="589" spans="1:82" ht="14.4" x14ac:dyDescent="0.25">
      <c r="A589" s="39"/>
      <c r="B589" s="39"/>
      <c r="C589" s="53" t="s">
        <v>574</v>
      </c>
      <c r="D589" s="40"/>
      <c r="E589" s="41"/>
      <c r="F589" s="41"/>
      <c r="G589" s="41"/>
      <c r="H589" s="43"/>
      <c r="I589" s="42"/>
      <c r="J589" s="43"/>
      <c r="K589" s="42"/>
      <c r="L589" s="43">
        <f>L585+L587</f>
        <v>46.33</v>
      </c>
    </row>
    <row r="590" spans="1:82" ht="14.4" x14ac:dyDescent="0.25">
      <c r="A590" s="39"/>
      <c r="B590" s="39"/>
      <c r="C590" s="39" t="s">
        <v>575</v>
      </c>
      <c r="D590" s="40"/>
      <c r="E590" s="41"/>
      <c r="F590" s="41"/>
      <c r="G590" s="41"/>
      <c r="H590" s="43"/>
      <c r="I590" s="42"/>
      <c r="J590" s="43"/>
      <c r="K590" s="42"/>
      <c r="L590" s="43">
        <f>SUM(AR583:AR593)+SUM(AS583:AS593)+SUM(AT583:AT593)+SUM(AU583:AU593)+SUM(AV583:AV593)</f>
        <v>46.33</v>
      </c>
    </row>
    <row r="591" spans="1:82" ht="41.4" x14ac:dyDescent="0.25">
      <c r="A591" s="39"/>
      <c r="B591" s="39" t="s">
        <v>31</v>
      </c>
      <c r="C591" s="39" t="s">
        <v>576</v>
      </c>
      <c r="D591" s="40" t="s">
        <v>577</v>
      </c>
      <c r="E591" s="41">
        <f>Source!BZ459</f>
        <v>89</v>
      </c>
      <c r="F591" s="41"/>
      <c r="G591" s="41">
        <f>Source!AT459</f>
        <v>89</v>
      </c>
      <c r="H591" s="43"/>
      <c r="I591" s="42"/>
      <c r="J591" s="43"/>
      <c r="K591" s="42"/>
      <c r="L591" s="43">
        <f>SUM(AZ583:AZ593)</f>
        <v>41.23</v>
      </c>
    </row>
    <row r="592" spans="1:82" ht="41.4" x14ac:dyDescent="0.25">
      <c r="A592" s="47"/>
      <c r="B592" s="47" t="s">
        <v>32</v>
      </c>
      <c r="C592" s="47" t="s">
        <v>578</v>
      </c>
      <c r="D592" s="48" t="s">
        <v>577</v>
      </c>
      <c r="E592" s="49">
        <f>Source!CA459</f>
        <v>41</v>
      </c>
      <c r="F592" s="49"/>
      <c r="G592" s="49">
        <f>Source!AU459</f>
        <v>41</v>
      </c>
      <c r="H592" s="50"/>
      <c r="I592" s="51"/>
      <c r="J592" s="50"/>
      <c r="K592" s="51"/>
      <c r="L592" s="50">
        <f>SUM(BA583:BA593)</f>
        <v>19</v>
      </c>
    </row>
    <row r="593" spans="1:82" ht="13.8" x14ac:dyDescent="0.25">
      <c r="C593" s="79" t="s">
        <v>579</v>
      </c>
      <c r="D593" s="79"/>
      <c r="E593" s="79"/>
      <c r="F593" s="79"/>
      <c r="G593" s="79"/>
      <c r="H593" s="79"/>
      <c r="I593" s="80">
        <f>IF(E583&lt;&gt;0,K593/E583, 0)</f>
        <v>10656</v>
      </c>
      <c r="J593" s="80"/>
      <c r="K593" s="80">
        <f>L585+L587+L591+L592</f>
        <v>106.56</v>
      </c>
      <c r="L593" s="80"/>
      <c r="AD593">
        <f>ROUND((Source!AT459/100)*((ROUND(SUMIF(SmtRes!AQ116:'SmtRes'!AQ117,"=1",SmtRes!AD116:'SmtRes'!AD117)*Source!I459, 2)+ROUND(SUMIF(SmtRes!AQ116:'SmtRes'!AQ117,"=1",SmtRes!AC116:'SmtRes'!AC117)*Source!I459, 2))), 2)</f>
        <v>4.33</v>
      </c>
      <c r="AE593">
        <f>ROUND((Source!AU459/100)*((ROUND(SUMIF(SmtRes!AQ116:'SmtRes'!AQ117,"=1",SmtRes!AD116:'SmtRes'!AD117)*Source!I459, 2)+ROUND(SUMIF(SmtRes!AQ116:'SmtRes'!AQ117,"=1",SmtRes!AC116:'SmtRes'!AC117)*Source!I459, 2))), 2)</f>
        <v>1.99</v>
      </c>
      <c r="AN593" s="52">
        <f>L585+L587+L591+L592</f>
        <v>106.56</v>
      </c>
      <c r="AO593">
        <f>0</f>
        <v>0</v>
      </c>
      <c r="AQ593" t="s">
        <v>580</v>
      </c>
      <c r="AR593" s="52">
        <f>L585</f>
        <v>46.33</v>
      </c>
      <c r="AT593">
        <f>0</f>
        <v>0</v>
      </c>
      <c r="AV593" t="s">
        <v>580</v>
      </c>
      <c r="AW593" s="52">
        <f>L587</f>
        <v>0</v>
      </c>
      <c r="AZ593">
        <f>Source!X459</f>
        <v>41.23</v>
      </c>
      <c r="BA593">
        <f>Source!Y459</f>
        <v>19</v>
      </c>
      <c r="CD593">
        <v>1</v>
      </c>
    </row>
    <row r="594" spans="1:82" ht="93.6" x14ac:dyDescent="0.25">
      <c r="A594" s="37" t="s">
        <v>264</v>
      </c>
      <c r="B594" s="39" t="s">
        <v>589</v>
      </c>
      <c r="C594" s="39" t="s">
        <v>672</v>
      </c>
      <c r="D594" s="40" t="str">
        <f>Source!H460</f>
        <v>100 ШТ</v>
      </c>
      <c r="E594" s="41">
        <f>Source!K460</f>
        <v>0.01</v>
      </c>
      <c r="F594" s="41"/>
      <c r="G594" s="41">
        <f>Source!I460</f>
        <v>0.01</v>
      </c>
      <c r="H594" s="43"/>
      <c r="I594" s="42"/>
      <c r="J594" s="43"/>
      <c r="K594" s="42"/>
      <c r="L594" s="43"/>
    </row>
    <row r="595" spans="1:82" x14ac:dyDescent="0.25">
      <c r="C595" s="44" t="str">
        <f>"Объем: "&amp;Source!I460&amp;"=1/"&amp;"100"</f>
        <v>Объем: 0,01=1/100</v>
      </c>
    </row>
    <row r="596" spans="1:82" ht="14.4" x14ac:dyDescent="0.25">
      <c r="A596" s="38"/>
      <c r="B596" s="41">
        <v>1</v>
      </c>
      <c r="C596" s="38" t="s">
        <v>572</v>
      </c>
      <c r="D596" s="40" t="s">
        <v>469</v>
      </c>
      <c r="E596" s="45"/>
      <c r="F596" s="41"/>
      <c r="G596" s="45">
        <f>Source!U460</f>
        <v>0.20499999999999999</v>
      </c>
      <c r="H596" s="41"/>
      <c r="I596" s="41"/>
      <c r="J596" s="41"/>
      <c r="K596" s="41"/>
      <c r="L596" s="46">
        <f>SUM(L597:L597)-SUMIF(CE597:CE597, 1, L597:L597)</f>
        <v>70.88</v>
      </c>
    </row>
    <row r="597" spans="1:82" ht="14.4" x14ac:dyDescent="0.25">
      <c r="A597" s="39"/>
      <c r="B597" s="39" t="s">
        <v>467</v>
      </c>
      <c r="C597" s="39" t="s">
        <v>468</v>
      </c>
      <c r="D597" s="40" t="s">
        <v>469</v>
      </c>
      <c r="E597" s="41">
        <v>20.5</v>
      </c>
      <c r="F597" s="41"/>
      <c r="G597" s="41">
        <f>SmtRes!CX118</f>
        <v>0.20499999999999999</v>
      </c>
      <c r="H597" s="43"/>
      <c r="I597" s="42"/>
      <c r="J597" s="43">
        <f>SmtRes!CZ118</f>
        <v>486.32</v>
      </c>
      <c r="K597" s="42">
        <f>ROUND(0.711,7)</f>
        <v>0.71099999999999997</v>
      </c>
      <c r="L597" s="43">
        <f>SmtRes!DI118</f>
        <v>70.88</v>
      </c>
    </row>
    <row r="598" spans="1:82" ht="14.4" hidden="1" x14ac:dyDescent="0.25">
      <c r="A598" s="38"/>
      <c r="B598" s="41">
        <v>4</v>
      </c>
      <c r="C598" s="38" t="s">
        <v>573</v>
      </c>
      <c r="D598" s="40"/>
      <c r="E598" s="45"/>
      <c r="F598" s="41"/>
      <c r="G598" s="45"/>
      <c r="H598" s="41"/>
      <c r="I598" s="41"/>
      <c r="J598" s="41"/>
      <c r="K598" s="41"/>
      <c r="L598" s="46">
        <f>SUM(L599:L599)-SUMIF(CE599:CE599, 1, L599:L599)</f>
        <v>0</v>
      </c>
    </row>
    <row r="599" spans="1:82" ht="14.4" x14ac:dyDescent="0.25">
      <c r="A599" s="39"/>
      <c r="B599" s="39" t="s">
        <v>470</v>
      </c>
      <c r="C599" s="47" t="s">
        <v>472</v>
      </c>
      <c r="D599" s="48" t="s">
        <v>473</v>
      </c>
      <c r="E599" s="49">
        <v>3.0699999999999998E-3</v>
      </c>
      <c r="F599" s="49">
        <f>ROUND(0,7)</f>
        <v>0</v>
      </c>
      <c r="G599" s="49">
        <f>SmtRes!CX119</f>
        <v>0</v>
      </c>
      <c r="H599" s="50"/>
      <c r="I599" s="51"/>
      <c r="J599" s="50">
        <f>SmtRes!CZ119</f>
        <v>52515.51</v>
      </c>
      <c r="K599" s="51"/>
      <c r="L599" s="50">
        <f>SmtRes!DF119</f>
        <v>0</v>
      </c>
    </row>
    <row r="600" spans="1:82" ht="14.4" x14ac:dyDescent="0.25">
      <c r="A600" s="39"/>
      <c r="B600" s="39"/>
      <c r="C600" s="53" t="s">
        <v>574</v>
      </c>
      <c r="D600" s="40"/>
      <c r="E600" s="41"/>
      <c r="F600" s="41"/>
      <c r="G600" s="41"/>
      <c r="H600" s="43"/>
      <c r="I600" s="42"/>
      <c r="J600" s="43"/>
      <c r="K600" s="42"/>
      <c r="L600" s="43">
        <f>L596+L598</f>
        <v>70.88</v>
      </c>
    </row>
    <row r="601" spans="1:82" ht="14.4" x14ac:dyDescent="0.25">
      <c r="A601" s="39"/>
      <c r="B601" s="39"/>
      <c r="C601" s="39" t="s">
        <v>575</v>
      </c>
      <c r="D601" s="40"/>
      <c r="E601" s="41"/>
      <c r="F601" s="41"/>
      <c r="G601" s="41"/>
      <c r="H601" s="43"/>
      <c r="I601" s="42"/>
      <c r="J601" s="43"/>
      <c r="K601" s="42"/>
      <c r="L601" s="43">
        <f>SUM(AR594:AR604)+SUM(AS594:AS604)+SUM(AT594:AT604)+SUM(AU594:AU604)+SUM(AV594:AV604)</f>
        <v>70.88</v>
      </c>
    </row>
    <row r="602" spans="1:82" ht="41.4" x14ac:dyDescent="0.25">
      <c r="A602" s="39"/>
      <c r="B602" s="39" t="s">
        <v>31</v>
      </c>
      <c r="C602" s="39" t="s">
        <v>576</v>
      </c>
      <c r="D602" s="40" t="s">
        <v>577</v>
      </c>
      <c r="E602" s="41">
        <f>Source!BZ460</f>
        <v>89</v>
      </c>
      <c r="F602" s="41"/>
      <c r="G602" s="41">
        <f>Source!AT460</f>
        <v>89</v>
      </c>
      <c r="H602" s="43"/>
      <c r="I602" s="42"/>
      <c r="J602" s="43"/>
      <c r="K602" s="42"/>
      <c r="L602" s="43">
        <f>SUM(AZ594:AZ604)</f>
        <v>63.08</v>
      </c>
    </row>
    <row r="603" spans="1:82" ht="41.4" x14ac:dyDescent="0.25">
      <c r="A603" s="47"/>
      <c r="B603" s="47" t="s">
        <v>32</v>
      </c>
      <c r="C603" s="47" t="s">
        <v>578</v>
      </c>
      <c r="D603" s="48" t="s">
        <v>577</v>
      </c>
      <c r="E603" s="49">
        <f>Source!CA460</f>
        <v>41</v>
      </c>
      <c r="F603" s="49"/>
      <c r="G603" s="49">
        <f>Source!AU460</f>
        <v>41</v>
      </c>
      <c r="H603" s="50"/>
      <c r="I603" s="51"/>
      <c r="J603" s="50"/>
      <c r="K603" s="51"/>
      <c r="L603" s="50">
        <f>SUM(BA594:BA604)</f>
        <v>29.06</v>
      </c>
    </row>
    <row r="604" spans="1:82" ht="13.8" x14ac:dyDescent="0.25">
      <c r="C604" s="79" t="s">
        <v>579</v>
      </c>
      <c r="D604" s="79"/>
      <c r="E604" s="79"/>
      <c r="F604" s="79"/>
      <c r="G604" s="79"/>
      <c r="H604" s="79"/>
      <c r="I604" s="80">
        <f>IF(E594&lt;&gt;0,K604/E594, 0)</f>
        <v>16301.999999999998</v>
      </c>
      <c r="J604" s="80"/>
      <c r="K604" s="80">
        <f>L596+L598+L602+L603</f>
        <v>163.01999999999998</v>
      </c>
      <c r="L604" s="80"/>
      <c r="AD604">
        <f>ROUND((Source!AT460/100)*((ROUND(SUMIF(SmtRes!AQ118:'SmtRes'!AQ119,"=1",SmtRes!AD118:'SmtRes'!AD119)*Source!I460, 2)+ROUND(SUMIF(SmtRes!AQ118:'SmtRes'!AQ119,"=1",SmtRes!AC118:'SmtRes'!AC119)*Source!I460, 2))), 2)</f>
        <v>4.33</v>
      </c>
      <c r="AE604">
        <f>ROUND((Source!AU460/100)*((ROUND(SUMIF(SmtRes!AQ118:'SmtRes'!AQ119,"=1",SmtRes!AD118:'SmtRes'!AD119)*Source!I460, 2)+ROUND(SUMIF(SmtRes!AQ118:'SmtRes'!AQ119,"=1",SmtRes!AC118:'SmtRes'!AC119)*Source!I460, 2))), 2)</f>
        <v>1.99</v>
      </c>
      <c r="AN604" s="52">
        <f>L596+L598+L602+L603</f>
        <v>163.01999999999998</v>
      </c>
      <c r="AO604">
        <f>0</f>
        <v>0</v>
      </c>
      <c r="AQ604" t="s">
        <v>580</v>
      </c>
      <c r="AR604" s="52">
        <f>L596</f>
        <v>70.88</v>
      </c>
      <c r="AT604">
        <f>0</f>
        <v>0</v>
      </c>
      <c r="AV604" t="s">
        <v>580</v>
      </c>
      <c r="AW604" s="52">
        <f>L598</f>
        <v>0</v>
      </c>
      <c r="AZ604">
        <f>Source!X460</f>
        <v>63.08</v>
      </c>
      <c r="BA604">
        <f>Source!Y460</f>
        <v>29.06</v>
      </c>
      <c r="CD604">
        <v>1</v>
      </c>
    </row>
    <row r="606" spans="1:82" ht="16.8" x14ac:dyDescent="0.25">
      <c r="A606" s="81" t="s">
        <v>673</v>
      </c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</row>
    <row r="607" spans="1:82" ht="147.6" x14ac:dyDescent="0.25">
      <c r="A607" s="37" t="s">
        <v>266</v>
      </c>
      <c r="B607" s="39" t="s">
        <v>592</v>
      </c>
      <c r="C607" s="39" t="s">
        <v>593</v>
      </c>
      <c r="D607" s="40" t="str">
        <f>Source!H496</f>
        <v>100 деревьев</v>
      </c>
      <c r="E607" s="41">
        <f>Source!K496</f>
        <v>0.01</v>
      </c>
      <c r="F607" s="41"/>
      <c r="G607" s="41">
        <f>Source!I496</f>
        <v>0.01</v>
      </c>
      <c r="H607" s="43"/>
      <c r="I607" s="42"/>
      <c r="J607" s="43"/>
      <c r="K607" s="42"/>
      <c r="L607" s="43"/>
    </row>
    <row r="608" spans="1:82" ht="39.6" x14ac:dyDescent="0.25">
      <c r="B608" s="54" t="str">
        <f>Source!EO496</f>
        <v>Поправка: Прил. 1.12, п.3.213.</v>
      </c>
      <c r="C608" s="54" t="str">
        <f>Source!CN496</f>
        <v>Поправка: Прил. 1.12, п.3.213.  Наименование: Разделка древесины без заготовки дров</v>
      </c>
    </row>
    <row r="609" spans="1:82" x14ac:dyDescent="0.25">
      <c r="C609" s="44" t="str">
        <f>"Объем: "&amp;Source!I496&amp;"=1/"&amp;"100"</f>
        <v>Объем: 0,01=1/100</v>
      </c>
    </row>
    <row r="610" spans="1:82" ht="14.4" x14ac:dyDescent="0.25">
      <c r="A610" s="38"/>
      <c r="B610" s="41">
        <v>1</v>
      </c>
      <c r="C610" s="38" t="s">
        <v>572</v>
      </c>
      <c r="D610" s="40" t="s">
        <v>469</v>
      </c>
      <c r="E610" s="45"/>
      <c r="F610" s="41"/>
      <c r="G610" s="45">
        <f>Source!U496</f>
        <v>0.17280000000000001</v>
      </c>
      <c r="H610" s="41"/>
      <c r="I610" s="41"/>
      <c r="J610" s="41"/>
      <c r="K610" s="41"/>
      <c r="L610" s="46">
        <f>SUM(L611:L611)-SUMIF(CE611:CE611, 1, L611:L611)</f>
        <v>47.96</v>
      </c>
    </row>
    <row r="611" spans="1:82" ht="14.4" x14ac:dyDescent="0.25">
      <c r="A611" s="39"/>
      <c r="B611" s="39" t="s">
        <v>474</v>
      </c>
      <c r="C611" s="39" t="s">
        <v>475</v>
      </c>
      <c r="D611" s="40" t="s">
        <v>469</v>
      </c>
      <c r="E611" s="41">
        <v>21.6</v>
      </c>
      <c r="F611" s="41">
        <f>ROUND(0.8,7)</f>
        <v>0.8</v>
      </c>
      <c r="G611" s="41">
        <f>SmtRes!CX120</f>
        <v>0.17280000000000001</v>
      </c>
      <c r="H611" s="43"/>
      <c r="I611" s="42"/>
      <c r="J611" s="43">
        <f>SmtRes!CZ120</f>
        <v>434.35</v>
      </c>
      <c r="K611" s="42">
        <f>ROUND(0.639,7)</f>
        <v>0.63900000000000001</v>
      </c>
      <c r="L611" s="43">
        <f>SmtRes!DI120</f>
        <v>47.96</v>
      </c>
    </row>
    <row r="612" spans="1:82" ht="14.4" hidden="1" x14ac:dyDescent="0.25">
      <c r="A612" s="38"/>
      <c r="B612" s="41">
        <v>4</v>
      </c>
      <c r="C612" s="38" t="s">
        <v>573</v>
      </c>
      <c r="D612" s="40"/>
      <c r="E612" s="45"/>
      <c r="F612" s="41"/>
      <c r="G612" s="45"/>
      <c r="H612" s="41"/>
      <c r="I612" s="41"/>
      <c r="J612" s="41"/>
      <c r="K612" s="41"/>
      <c r="L612" s="46">
        <f>SUM(L613:L613)-SUMIF(CE613:CE613, 1, L613:L613)</f>
        <v>0</v>
      </c>
    </row>
    <row r="613" spans="1:82" ht="14.4" x14ac:dyDescent="0.25">
      <c r="A613" s="39"/>
      <c r="B613" s="39" t="s">
        <v>470</v>
      </c>
      <c r="C613" s="47" t="s">
        <v>472</v>
      </c>
      <c r="D613" s="48" t="s">
        <v>473</v>
      </c>
      <c r="E613" s="49">
        <v>3.2399999999999998E-3</v>
      </c>
      <c r="F613" s="49">
        <f>ROUND(0,7)</f>
        <v>0</v>
      </c>
      <c r="G613" s="49">
        <f>SmtRes!CX121</f>
        <v>0</v>
      </c>
      <c r="H613" s="50"/>
      <c r="I613" s="51"/>
      <c r="J613" s="50">
        <f>SmtRes!CZ121</f>
        <v>52515.51</v>
      </c>
      <c r="K613" s="51"/>
      <c r="L613" s="50">
        <f>SmtRes!DF121</f>
        <v>0</v>
      </c>
    </row>
    <row r="614" spans="1:82" ht="14.4" x14ac:dyDescent="0.25">
      <c r="A614" s="39"/>
      <c r="B614" s="39"/>
      <c r="C614" s="53" t="s">
        <v>574</v>
      </c>
      <c r="D614" s="40"/>
      <c r="E614" s="41"/>
      <c r="F614" s="41"/>
      <c r="G614" s="41"/>
      <c r="H614" s="43"/>
      <c r="I614" s="42"/>
      <c r="J614" s="43"/>
      <c r="K614" s="42"/>
      <c r="L614" s="43">
        <f>L610+L612</f>
        <v>47.96</v>
      </c>
    </row>
    <row r="615" spans="1:82" ht="14.4" x14ac:dyDescent="0.25">
      <c r="A615" s="39"/>
      <c r="B615" s="39"/>
      <c r="C615" s="39" t="s">
        <v>575</v>
      </c>
      <c r="D615" s="40"/>
      <c r="E615" s="41"/>
      <c r="F615" s="41"/>
      <c r="G615" s="41"/>
      <c r="H615" s="43"/>
      <c r="I615" s="42"/>
      <c r="J615" s="43"/>
      <c r="K615" s="42"/>
      <c r="L615" s="43">
        <f>SUM(AR607:AR618)+SUM(AS607:AS618)+SUM(AT607:AT618)+SUM(AU607:AU618)+SUM(AV607:AV618)</f>
        <v>47.96</v>
      </c>
    </row>
    <row r="616" spans="1:82" ht="41.4" x14ac:dyDescent="0.25">
      <c r="A616" s="39"/>
      <c r="B616" s="39" t="s">
        <v>31</v>
      </c>
      <c r="C616" s="39" t="s">
        <v>576</v>
      </c>
      <c r="D616" s="40" t="s">
        <v>577</v>
      </c>
      <c r="E616" s="41">
        <f>Source!BZ496</f>
        <v>89</v>
      </c>
      <c r="F616" s="41"/>
      <c r="G616" s="41">
        <f>Source!AT496</f>
        <v>89</v>
      </c>
      <c r="H616" s="43"/>
      <c r="I616" s="42"/>
      <c r="J616" s="43"/>
      <c r="K616" s="42"/>
      <c r="L616" s="43">
        <f>SUM(AZ607:AZ618)</f>
        <v>42.68</v>
      </c>
    </row>
    <row r="617" spans="1:82" ht="41.4" x14ac:dyDescent="0.25">
      <c r="A617" s="47"/>
      <c r="B617" s="47" t="s">
        <v>32</v>
      </c>
      <c r="C617" s="47" t="s">
        <v>578</v>
      </c>
      <c r="D617" s="48" t="s">
        <v>577</v>
      </c>
      <c r="E617" s="49">
        <f>Source!CA496</f>
        <v>41</v>
      </c>
      <c r="F617" s="49"/>
      <c r="G617" s="49">
        <f>Source!AU496</f>
        <v>41</v>
      </c>
      <c r="H617" s="50"/>
      <c r="I617" s="51"/>
      <c r="J617" s="50"/>
      <c r="K617" s="51"/>
      <c r="L617" s="50">
        <f>SUM(BA607:BA618)</f>
        <v>19.66</v>
      </c>
    </row>
    <row r="618" spans="1:82" ht="13.8" x14ac:dyDescent="0.25">
      <c r="C618" s="79" t="s">
        <v>579</v>
      </c>
      <c r="D618" s="79"/>
      <c r="E618" s="79"/>
      <c r="F618" s="79"/>
      <c r="G618" s="79"/>
      <c r="H618" s="79"/>
      <c r="I618" s="80">
        <f>IF(E607&lt;&gt;0,K618/E607, 0)</f>
        <v>11030</v>
      </c>
      <c r="J618" s="80"/>
      <c r="K618" s="80">
        <f>L610+L612+L616+L617</f>
        <v>110.3</v>
      </c>
      <c r="L618" s="80"/>
      <c r="AD618">
        <f>ROUND((Source!AT496/100)*((ROUND(SUMIF(SmtRes!AQ120:'SmtRes'!AQ121,"=1",SmtRes!AD120:'SmtRes'!AD121)*Source!I496, 2)+ROUND(SUMIF(SmtRes!AQ120:'SmtRes'!AQ121,"=1",SmtRes!AC120:'SmtRes'!AC121)*Source!I496, 2))), 2)</f>
        <v>3.86</v>
      </c>
      <c r="AE618">
        <f>ROUND((Source!AU496/100)*((ROUND(SUMIF(SmtRes!AQ120:'SmtRes'!AQ121,"=1",SmtRes!AD120:'SmtRes'!AD121)*Source!I496, 2)+ROUND(SUMIF(SmtRes!AQ120:'SmtRes'!AQ121,"=1",SmtRes!AC120:'SmtRes'!AC121)*Source!I496, 2))), 2)</f>
        <v>1.78</v>
      </c>
      <c r="AN618" s="52">
        <f>L610+L612+L616+L617</f>
        <v>110.3</v>
      </c>
      <c r="AO618">
        <f>0</f>
        <v>0</v>
      </c>
      <c r="AQ618" t="s">
        <v>580</v>
      </c>
      <c r="AR618" s="52">
        <f>L610</f>
        <v>47.96</v>
      </c>
      <c r="AT618">
        <f>0</f>
        <v>0</v>
      </c>
      <c r="AV618" t="s">
        <v>580</v>
      </c>
      <c r="AW618" s="52">
        <f>L612</f>
        <v>0</v>
      </c>
      <c r="AZ618">
        <f>Source!X496</f>
        <v>42.68</v>
      </c>
      <c r="BA618">
        <f>Source!Y496</f>
        <v>19.66</v>
      </c>
      <c r="CD618">
        <v>1</v>
      </c>
    </row>
    <row r="619" spans="1:82" ht="133.80000000000001" x14ac:dyDescent="0.25">
      <c r="A619" s="37" t="s">
        <v>267</v>
      </c>
      <c r="B619" s="39" t="s">
        <v>594</v>
      </c>
      <c r="C619" s="39" t="s">
        <v>595</v>
      </c>
      <c r="D619" s="40" t="str">
        <f>Source!H497</f>
        <v>100 деревьев</v>
      </c>
      <c r="E619" s="41">
        <f>Source!K497</f>
        <v>0.01</v>
      </c>
      <c r="F619" s="41"/>
      <c r="G619" s="41">
        <f>Source!I497</f>
        <v>0.01</v>
      </c>
      <c r="H619" s="43"/>
      <c r="I619" s="42"/>
      <c r="J619" s="43"/>
      <c r="K619" s="42"/>
      <c r="L619" s="43"/>
    </row>
    <row r="620" spans="1:82" ht="39.6" x14ac:dyDescent="0.25">
      <c r="B620" s="54" t="str">
        <f>Source!EO497</f>
        <v>Поправка: Прил. 1.12, п.3.213.</v>
      </c>
      <c r="C620" s="54" t="str">
        <f>Source!CN497</f>
        <v>Поправка: Прил. 1.12, п.3.213.  Наименование: Разделка древесины без заготовки дров</v>
      </c>
    </row>
    <row r="621" spans="1:82" x14ac:dyDescent="0.25">
      <c r="C621" s="44" t="str">
        <f>"Объем: "&amp;Source!I497&amp;"=1/"&amp;"100"</f>
        <v>Объем: 0,01=1/100</v>
      </c>
    </row>
    <row r="622" spans="1:82" ht="14.4" x14ac:dyDescent="0.25">
      <c r="A622" s="38"/>
      <c r="B622" s="41">
        <v>1</v>
      </c>
      <c r="C622" s="38" t="s">
        <v>572</v>
      </c>
      <c r="D622" s="40" t="s">
        <v>469</v>
      </c>
      <c r="E622" s="45"/>
      <c r="F622" s="41"/>
      <c r="G622" s="45">
        <f>Source!U497</f>
        <v>0.23039999999999999</v>
      </c>
      <c r="H622" s="41"/>
      <c r="I622" s="41"/>
      <c r="J622" s="41"/>
      <c r="K622" s="41"/>
      <c r="L622" s="46">
        <f>SUM(L623:L623)-SUMIF(CE623:CE623, 1, L623:L623)</f>
        <v>63.95</v>
      </c>
    </row>
    <row r="623" spans="1:82" ht="14.4" x14ac:dyDescent="0.25">
      <c r="A623" s="39"/>
      <c r="B623" s="39" t="s">
        <v>474</v>
      </c>
      <c r="C623" s="39" t="s">
        <v>475</v>
      </c>
      <c r="D623" s="40" t="s">
        <v>469</v>
      </c>
      <c r="E623" s="41">
        <v>28.8</v>
      </c>
      <c r="F623" s="41">
        <f>ROUND(0.8,7)</f>
        <v>0.8</v>
      </c>
      <c r="G623" s="41">
        <f>SmtRes!CX122</f>
        <v>0.23039999999999999</v>
      </c>
      <c r="H623" s="43"/>
      <c r="I623" s="42"/>
      <c r="J623" s="43">
        <f>SmtRes!CZ122</f>
        <v>434.35</v>
      </c>
      <c r="K623" s="42">
        <f>ROUND(0.639,7)</f>
        <v>0.63900000000000001</v>
      </c>
      <c r="L623" s="43">
        <f>SmtRes!DI122</f>
        <v>63.95</v>
      </c>
    </row>
    <row r="624" spans="1:82" ht="14.4" hidden="1" x14ac:dyDescent="0.25">
      <c r="A624" s="38"/>
      <c r="B624" s="41">
        <v>4</v>
      </c>
      <c r="C624" s="38" t="s">
        <v>573</v>
      </c>
      <c r="D624" s="40"/>
      <c r="E624" s="45"/>
      <c r="F624" s="41"/>
      <c r="G624" s="45"/>
      <c r="H624" s="41"/>
      <c r="I624" s="41"/>
      <c r="J624" s="41"/>
      <c r="K624" s="41"/>
      <c r="L624" s="46">
        <f>SUM(L625:L625)-SUMIF(CE625:CE625, 1, L625:L625)</f>
        <v>0</v>
      </c>
    </row>
    <row r="625" spans="1:82" ht="14.4" x14ac:dyDescent="0.25">
      <c r="A625" s="39"/>
      <c r="B625" s="39" t="s">
        <v>470</v>
      </c>
      <c r="C625" s="47" t="s">
        <v>472</v>
      </c>
      <c r="D625" s="48" t="s">
        <v>473</v>
      </c>
      <c r="E625" s="49">
        <v>4.3200000000000001E-3</v>
      </c>
      <c r="F625" s="49">
        <f>ROUND(0,7)</f>
        <v>0</v>
      </c>
      <c r="G625" s="49">
        <f>SmtRes!CX123</f>
        <v>0</v>
      </c>
      <c r="H625" s="50"/>
      <c r="I625" s="51"/>
      <c r="J625" s="50">
        <f>SmtRes!CZ123</f>
        <v>52515.51</v>
      </c>
      <c r="K625" s="51"/>
      <c r="L625" s="50">
        <f>SmtRes!DF123</f>
        <v>0</v>
      </c>
    </row>
    <row r="626" spans="1:82" ht="14.4" x14ac:dyDescent="0.25">
      <c r="A626" s="39"/>
      <c r="B626" s="39"/>
      <c r="C626" s="53" t="s">
        <v>574</v>
      </c>
      <c r="D626" s="40"/>
      <c r="E626" s="41"/>
      <c r="F626" s="41"/>
      <c r="G626" s="41"/>
      <c r="H626" s="43"/>
      <c r="I626" s="42"/>
      <c r="J626" s="43"/>
      <c r="K626" s="42"/>
      <c r="L626" s="43">
        <f>L622+L624</f>
        <v>63.95</v>
      </c>
    </row>
    <row r="627" spans="1:82" ht="14.4" x14ac:dyDescent="0.25">
      <c r="A627" s="39"/>
      <c r="B627" s="39"/>
      <c r="C627" s="39" t="s">
        <v>575</v>
      </c>
      <c r="D627" s="40"/>
      <c r="E627" s="41"/>
      <c r="F627" s="41"/>
      <c r="G627" s="41"/>
      <c r="H627" s="43"/>
      <c r="I627" s="42"/>
      <c r="J627" s="43"/>
      <c r="K627" s="42"/>
      <c r="L627" s="43">
        <f>SUM(AR619:AR630)+SUM(AS619:AS630)+SUM(AT619:AT630)+SUM(AU619:AU630)+SUM(AV619:AV630)</f>
        <v>63.95</v>
      </c>
    </row>
    <row r="628" spans="1:82" ht="41.4" x14ac:dyDescent="0.25">
      <c r="A628" s="39"/>
      <c r="B628" s="39" t="s">
        <v>31</v>
      </c>
      <c r="C628" s="39" t="s">
        <v>576</v>
      </c>
      <c r="D628" s="40" t="s">
        <v>577</v>
      </c>
      <c r="E628" s="41">
        <f>Source!BZ497</f>
        <v>89</v>
      </c>
      <c r="F628" s="41"/>
      <c r="G628" s="41">
        <f>Source!AT497</f>
        <v>89</v>
      </c>
      <c r="H628" s="43"/>
      <c r="I628" s="42"/>
      <c r="J628" s="43"/>
      <c r="K628" s="42"/>
      <c r="L628" s="43">
        <f>SUM(AZ619:AZ630)</f>
        <v>56.92</v>
      </c>
    </row>
    <row r="629" spans="1:82" ht="41.4" x14ac:dyDescent="0.25">
      <c r="A629" s="47"/>
      <c r="B629" s="47" t="s">
        <v>32</v>
      </c>
      <c r="C629" s="47" t="s">
        <v>578</v>
      </c>
      <c r="D629" s="48" t="s">
        <v>577</v>
      </c>
      <c r="E629" s="49">
        <f>Source!CA497</f>
        <v>41</v>
      </c>
      <c r="F629" s="49"/>
      <c r="G629" s="49">
        <f>Source!AU497</f>
        <v>41</v>
      </c>
      <c r="H629" s="50"/>
      <c r="I629" s="51"/>
      <c r="J629" s="50"/>
      <c r="K629" s="51"/>
      <c r="L629" s="50">
        <f>SUM(BA619:BA630)</f>
        <v>26.22</v>
      </c>
    </row>
    <row r="630" spans="1:82" ht="13.8" x14ac:dyDescent="0.25">
      <c r="C630" s="79" t="s">
        <v>579</v>
      </c>
      <c r="D630" s="79"/>
      <c r="E630" s="79"/>
      <c r="F630" s="79"/>
      <c r="G630" s="79"/>
      <c r="H630" s="79"/>
      <c r="I630" s="80">
        <f>IF(E619&lt;&gt;0,K630/E619, 0)</f>
        <v>14709</v>
      </c>
      <c r="J630" s="80"/>
      <c r="K630" s="80">
        <f>L622+L624+L628+L629</f>
        <v>147.09</v>
      </c>
      <c r="L630" s="80"/>
      <c r="AD630">
        <f>ROUND((Source!AT497/100)*((ROUND(SUMIF(SmtRes!AQ122:'SmtRes'!AQ123,"=1",SmtRes!AD122:'SmtRes'!AD123)*Source!I497, 2)+ROUND(SUMIF(SmtRes!AQ122:'SmtRes'!AQ123,"=1",SmtRes!AC122:'SmtRes'!AC123)*Source!I497, 2))), 2)</f>
        <v>3.86</v>
      </c>
      <c r="AE630">
        <f>ROUND((Source!AU497/100)*((ROUND(SUMIF(SmtRes!AQ122:'SmtRes'!AQ123,"=1",SmtRes!AD122:'SmtRes'!AD123)*Source!I497, 2)+ROUND(SUMIF(SmtRes!AQ122:'SmtRes'!AQ123,"=1",SmtRes!AC122:'SmtRes'!AC123)*Source!I497, 2))), 2)</f>
        <v>1.78</v>
      </c>
      <c r="AN630" s="52">
        <f>L622+L624+L628+L629</f>
        <v>147.09</v>
      </c>
      <c r="AO630">
        <f>0</f>
        <v>0</v>
      </c>
      <c r="AQ630" t="s">
        <v>580</v>
      </c>
      <c r="AR630" s="52">
        <f>L622</f>
        <v>63.95</v>
      </c>
      <c r="AT630">
        <f>0</f>
        <v>0</v>
      </c>
      <c r="AV630" t="s">
        <v>580</v>
      </c>
      <c r="AW630" s="52">
        <f>L624</f>
        <v>0</v>
      </c>
      <c r="AZ630">
        <f>Source!X497</f>
        <v>56.92</v>
      </c>
      <c r="BA630">
        <f>Source!Y497</f>
        <v>26.22</v>
      </c>
      <c r="CD630">
        <v>1</v>
      </c>
    </row>
    <row r="631" spans="1:82" ht="133.80000000000001" x14ac:dyDescent="0.25">
      <c r="A631" s="37" t="s">
        <v>268</v>
      </c>
      <c r="B631" s="39" t="s">
        <v>596</v>
      </c>
      <c r="C631" s="39" t="s">
        <v>597</v>
      </c>
      <c r="D631" s="40" t="str">
        <f>Source!H498</f>
        <v>100 деревьев</v>
      </c>
      <c r="E631" s="41">
        <f>Source!K498</f>
        <v>0.01</v>
      </c>
      <c r="F631" s="41"/>
      <c r="G631" s="41">
        <f>Source!I498</f>
        <v>0.01</v>
      </c>
      <c r="H631" s="43"/>
      <c r="I631" s="42"/>
      <c r="J631" s="43"/>
      <c r="K631" s="42"/>
      <c r="L631" s="43"/>
    </row>
    <row r="632" spans="1:82" ht="39.6" x14ac:dyDescent="0.25">
      <c r="B632" s="54" t="str">
        <f>Source!EO498</f>
        <v>Поправка: Прил. 1.12, п.3.213.</v>
      </c>
      <c r="C632" s="54" t="str">
        <f>Source!CN498</f>
        <v>Поправка: Прил. 1.12, п.3.213.  Наименование: Разделка древесины без заготовки дров</v>
      </c>
    </row>
    <row r="633" spans="1:82" x14ac:dyDescent="0.25">
      <c r="C633" s="44" t="str">
        <f>"Объем: "&amp;Source!I498&amp;"=1/"&amp;"100"</f>
        <v>Объем: 0,01=1/100</v>
      </c>
    </row>
    <row r="634" spans="1:82" ht="14.4" x14ac:dyDescent="0.25">
      <c r="A634" s="38"/>
      <c r="B634" s="41">
        <v>1</v>
      </c>
      <c r="C634" s="38" t="s">
        <v>572</v>
      </c>
      <c r="D634" s="40" t="s">
        <v>469</v>
      </c>
      <c r="E634" s="45"/>
      <c r="F634" s="41"/>
      <c r="G634" s="45">
        <f>Source!U498</f>
        <v>0.30880000000000002</v>
      </c>
      <c r="H634" s="41"/>
      <c r="I634" s="41"/>
      <c r="J634" s="41"/>
      <c r="K634" s="41"/>
      <c r="L634" s="46">
        <f>SUM(L635:L635)-SUMIF(CE635:CE635, 1, L635:L635)</f>
        <v>85.71</v>
      </c>
    </row>
    <row r="635" spans="1:82" ht="14.4" x14ac:dyDescent="0.25">
      <c r="A635" s="39"/>
      <c r="B635" s="39" t="s">
        <v>474</v>
      </c>
      <c r="C635" s="39" t="s">
        <v>475</v>
      </c>
      <c r="D635" s="40" t="s">
        <v>469</v>
      </c>
      <c r="E635" s="41">
        <v>38.6</v>
      </c>
      <c r="F635" s="41">
        <f>ROUND(0.8,7)</f>
        <v>0.8</v>
      </c>
      <c r="G635" s="41">
        <f>SmtRes!CX124</f>
        <v>0.30880000000000002</v>
      </c>
      <c r="H635" s="43"/>
      <c r="I635" s="42"/>
      <c r="J635" s="43">
        <f>SmtRes!CZ124</f>
        <v>434.35</v>
      </c>
      <c r="K635" s="42">
        <f>ROUND(0.639,7)</f>
        <v>0.63900000000000001</v>
      </c>
      <c r="L635" s="43">
        <f>SmtRes!DI124</f>
        <v>85.71</v>
      </c>
    </row>
    <row r="636" spans="1:82" ht="14.4" hidden="1" x14ac:dyDescent="0.25">
      <c r="A636" s="38"/>
      <c r="B636" s="41">
        <v>4</v>
      </c>
      <c r="C636" s="38" t="s">
        <v>573</v>
      </c>
      <c r="D636" s="40"/>
      <c r="E636" s="45"/>
      <c r="F636" s="41"/>
      <c r="G636" s="45"/>
      <c r="H636" s="41"/>
      <c r="I636" s="41"/>
      <c r="J636" s="41"/>
      <c r="K636" s="41"/>
      <c r="L636" s="46">
        <f>SUM(L637:L637)-SUMIF(CE637:CE637, 1, L637:L637)</f>
        <v>0</v>
      </c>
    </row>
    <row r="637" spans="1:82" ht="14.4" x14ac:dyDescent="0.25">
      <c r="A637" s="39"/>
      <c r="B637" s="39" t="s">
        <v>470</v>
      </c>
      <c r="C637" s="47" t="s">
        <v>472</v>
      </c>
      <c r="D637" s="48" t="s">
        <v>473</v>
      </c>
      <c r="E637" s="49">
        <v>5.79E-3</v>
      </c>
      <c r="F637" s="49">
        <f>ROUND(0,7)</f>
        <v>0</v>
      </c>
      <c r="G637" s="49">
        <f>SmtRes!CX125</f>
        <v>0</v>
      </c>
      <c r="H637" s="50"/>
      <c r="I637" s="51"/>
      <c r="J637" s="50">
        <f>SmtRes!CZ125</f>
        <v>52515.51</v>
      </c>
      <c r="K637" s="51"/>
      <c r="L637" s="50">
        <f>SmtRes!DF125</f>
        <v>0</v>
      </c>
    </row>
    <row r="638" spans="1:82" ht="14.4" x14ac:dyDescent="0.25">
      <c r="A638" s="39"/>
      <c r="B638" s="39"/>
      <c r="C638" s="53" t="s">
        <v>574</v>
      </c>
      <c r="D638" s="40"/>
      <c r="E638" s="41"/>
      <c r="F638" s="41"/>
      <c r="G638" s="41"/>
      <c r="H638" s="43"/>
      <c r="I638" s="42"/>
      <c r="J638" s="43"/>
      <c r="K638" s="42"/>
      <c r="L638" s="43">
        <f>L634+L636</f>
        <v>85.71</v>
      </c>
    </row>
    <row r="639" spans="1:82" ht="14.4" x14ac:dyDescent="0.25">
      <c r="A639" s="39"/>
      <c r="B639" s="39"/>
      <c r="C639" s="39" t="s">
        <v>575</v>
      </c>
      <c r="D639" s="40"/>
      <c r="E639" s="41"/>
      <c r="F639" s="41"/>
      <c r="G639" s="41"/>
      <c r="H639" s="43"/>
      <c r="I639" s="42"/>
      <c r="J639" s="43"/>
      <c r="K639" s="42"/>
      <c r="L639" s="43">
        <f>SUM(AR631:AR642)+SUM(AS631:AS642)+SUM(AT631:AT642)+SUM(AU631:AU642)+SUM(AV631:AV642)</f>
        <v>85.71</v>
      </c>
    </row>
    <row r="640" spans="1:82" ht="41.4" x14ac:dyDescent="0.25">
      <c r="A640" s="39"/>
      <c r="B640" s="39" t="s">
        <v>31</v>
      </c>
      <c r="C640" s="39" t="s">
        <v>576</v>
      </c>
      <c r="D640" s="40" t="s">
        <v>577</v>
      </c>
      <c r="E640" s="41">
        <f>Source!BZ498</f>
        <v>89</v>
      </c>
      <c r="F640" s="41"/>
      <c r="G640" s="41">
        <f>Source!AT498</f>
        <v>89</v>
      </c>
      <c r="H640" s="43"/>
      <c r="I640" s="42"/>
      <c r="J640" s="43"/>
      <c r="K640" s="42"/>
      <c r="L640" s="43">
        <f>SUM(AZ631:AZ642)</f>
        <v>76.28</v>
      </c>
    </row>
    <row r="641" spans="1:82" ht="41.4" x14ac:dyDescent="0.25">
      <c r="A641" s="47"/>
      <c r="B641" s="47" t="s">
        <v>32</v>
      </c>
      <c r="C641" s="47" t="s">
        <v>578</v>
      </c>
      <c r="D641" s="48" t="s">
        <v>577</v>
      </c>
      <c r="E641" s="49">
        <f>Source!CA498</f>
        <v>41</v>
      </c>
      <c r="F641" s="49"/>
      <c r="G641" s="49">
        <f>Source!AU498</f>
        <v>41</v>
      </c>
      <c r="H641" s="50"/>
      <c r="I641" s="51"/>
      <c r="J641" s="50"/>
      <c r="K641" s="51"/>
      <c r="L641" s="50">
        <f>SUM(BA631:BA642)</f>
        <v>35.14</v>
      </c>
    </row>
    <row r="642" spans="1:82" ht="13.8" x14ac:dyDescent="0.25">
      <c r="C642" s="79" t="s">
        <v>579</v>
      </c>
      <c r="D642" s="79"/>
      <c r="E642" s="79"/>
      <c r="F642" s="79"/>
      <c r="G642" s="79"/>
      <c r="H642" s="79"/>
      <c r="I642" s="80">
        <f>IF(E631&lt;&gt;0,K642/E631, 0)</f>
        <v>19713</v>
      </c>
      <c r="J642" s="80"/>
      <c r="K642" s="80">
        <f>L634+L636+L640+L641</f>
        <v>197.13</v>
      </c>
      <c r="L642" s="80"/>
      <c r="AD642">
        <f>ROUND((Source!AT498/100)*((ROUND(SUMIF(SmtRes!AQ124:'SmtRes'!AQ125,"=1",SmtRes!AD124:'SmtRes'!AD125)*Source!I498, 2)+ROUND(SUMIF(SmtRes!AQ124:'SmtRes'!AQ125,"=1",SmtRes!AC124:'SmtRes'!AC125)*Source!I498, 2))), 2)</f>
        <v>3.86</v>
      </c>
      <c r="AE642">
        <f>ROUND((Source!AU498/100)*((ROUND(SUMIF(SmtRes!AQ124:'SmtRes'!AQ125,"=1",SmtRes!AD124:'SmtRes'!AD125)*Source!I498, 2)+ROUND(SUMIF(SmtRes!AQ124:'SmtRes'!AQ125,"=1",SmtRes!AC124:'SmtRes'!AC125)*Source!I498, 2))), 2)</f>
        <v>1.78</v>
      </c>
      <c r="AN642" s="52">
        <f>L634+L636+L640+L641</f>
        <v>197.13</v>
      </c>
      <c r="AO642">
        <f>0</f>
        <v>0</v>
      </c>
      <c r="AQ642" t="s">
        <v>580</v>
      </c>
      <c r="AR642" s="52">
        <f>L634</f>
        <v>85.71</v>
      </c>
      <c r="AT642">
        <f>0</f>
        <v>0</v>
      </c>
      <c r="AV642" t="s">
        <v>580</v>
      </c>
      <c r="AW642" s="52">
        <f>L636</f>
        <v>0</v>
      </c>
      <c r="AZ642">
        <f>Source!X498</f>
        <v>76.28</v>
      </c>
      <c r="BA642">
        <f>Source!Y498</f>
        <v>35.14</v>
      </c>
      <c r="CD642">
        <v>1</v>
      </c>
    </row>
    <row r="643" spans="1:82" ht="133.80000000000001" x14ac:dyDescent="0.25">
      <c r="A643" s="37" t="s">
        <v>269</v>
      </c>
      <c r="B643" s="39" t="s">
        <v>598</v>
      </c>
      <c r="C643" s="39" t="s">
        <v>599</v>
      </c>
      <c r="D643" s="40" t="str">
        <f>Source!H499</f>
        <v>100 деревьев</v>
      </c>
      <c r="E643" s="41">
        <f>Source!K499</f>
        <v>0.01</v>
      </c>
      <c r="F643" s="41"/>
      <c r="G643" s="41">
        <f>Source!I499</f>
        <v>0.01</v>
      </c>
      <c r="H643" s="43"/>
      <c r="I643" s="42"/>
      <c r="J643" s="43"/>
      <c r="K643" s="42"/>
      <c r="L643" s="43"/>
    </row>
    <row r="644" spans="1:82" ht="39.6" x14ac:dyDescent="0.25">
      <c r="B644" s="54" t="str">
        <f>Source!EO499</f>
        <v>Поправка: Прил. 1.12, п.3.213.</v>
      </c>
      <c r="C644" s="54" t="str">
        <f>Source!CN499</f>
        <v>Поправка: Прил. 1.12, п.3.213.  Наименование: Разделка древесины без заготовки дров</v>
      </c>
    </row>
    <row r="645" spans="1:82" x14ac:dyDescent="0.25">
      <c r="C645" s="44" t="str">
        <f>"Объем: "&amp;Source!I499&amp;"=1/"&amp;"100"</f>
        <v>Объем: 0,01=1/100</v>
      </c>
    </row>
    <row r="646" spans="1:82" ht="14.4" x14ac:dyDescent="0.25">
      <c r="A646" s="38"/>
      <c r="B646" s="41">
        <v>1</v>
      </c>
      <c r="C646" s="38" t="s">
        <v>572</v>
      </c>
      <c r="D646" s="40" t="s">
        <v>469</v>
      </c>
      <c r="E646" s="45"/>
      <c r="F646" s="41"/>
      <c r="G646" s="45">
        <f>Source!U499</f>
        <v>0.38800000000000001</v>
      </c>
      <c r="H646" s="41"/>
      <c r="I646" s="41"/>
      <c r="J646" s="41"/>
      <c r="K646" s="41"/>
      <c r="L646" s="46">
        <f>SUM(L647:L647)-SUMIF(CE647:CE647, 1, L647:L647)</f>
        <v>107.69</v>
      </c>
    </row>
    <row r="647" spans="1:82" ht="14.4" x14ac:dyDescent="0.25">
      <c r="A647" s="39"/>
      <c r="B647" s="39" t="s">
        <v>474</v>
      </c>
      <c r="C647" s="39" t="s">
        <v>475</v>
      </c>
      <c r="D647" s="40" t="s">
        <v>469</v>
      </c>
      <c r="E647" s="41">
        <v>48.5</v>
      </c>
      <c r="F647" s="41">
        <f>ROUND(0.8,7)</f>
        <v>0.8</v>
      </c>
      <c r="G647" s="41">
        <f>SmtRes!CX126</f>
        <v>0.38800000000000001</v>
      </c>
      <c r="H647" s="43"/>
      <c r="I647" s="42"/>
      <c r="J647" s="43">
        <f>SmtRes!CZ126</f>
        <v>434.35</v>
      </c>
      <c r="K647" s="42">
        <f>ROUND(0.639,7)</f>
        <v>0.63900000000000001</v>
      </c>
      <c r="L647" s="43">
        <f>SmtRes!DI126</f>
        <v>107.69</v>
      </c>
    </row>
    <row r="648" spans="1:82" ht="14.4" hidden="1" x14ac:dyDescent="0.25">
      <c r="A648" s="38"/>
      <c r="B648" s="41">
        <v>4</v>
      </c>
      <c r="C648" s="38" t="s">
        <v>573</v>
      </c>
      <c r="D648" s="40"/>
      <c r="E648" s="45"/>
      <c r="F648" s="41"/>
      <c r="G648" s="45"/>
      <c r="H648" s="41"/>
      <c r="I648" s="41"/>
      <c r="J648" s="41"/>
      <c r="K648" s="41"/>
      <c r="L648" s="46">
        <f>SUM(L649:L649)-SUMIF(CE649:CE649, 1, L649:L649)</f>
        <v>0</v>
      </c>
    </row>
    <row r="649" spans="1:82" ht="14.4" x14ac:dyDescent="0.25">
      <c r="A649" s="39"/>
      <c r="B649" s="39" t="s">
        <v>470</v>
      </c>
      <c r="C649" s="47" t="s">
        <v>472</v>
      </c>
      <c r="D649" s="48" t="s">
        <v>473</v>
      </c>
      <c r="E649" s="49">
        <v>7.28E-3</v>
      </c>
      <c r="F649" s="49">
        <f>ROUND(0,7)</f>
        <v>0</v>
      </c>
      <c r="G649" s="49">
        <f>SmtRes!CX127</f>
        <v>0</v>
      </c>
      <c r="H649" s="50"/>
      <c r="I649" s="51"/>
      <c r="J649" s="50">
        <f>SmtRes!CZ127</f>
        <v>52515.51</v>
      </c>
      <c r="K649" s="51"/>
      <c r="L649" s="50">
        <f>SmtRes!DF127</f>
        <v>0</v>
      </c>
    </row>
    <row r="650" spans="1:82" ht="14.4" x14ac:dyDescent="0.25">
      <c r="A650" s="39"/>
      <c r="B650" s="39"/>
      <c r="C650" s="53" t="s">
        <v>574</v>
      </c>
      <c r="D650" s="40"/>
      <c r="E650" s="41"/>
      <c r="F650" s="41"/>
      <c r="G650" s="41"/>
      <c r="H650" s="43"/>
      <c r="I650" s="42"/>
      <c r="J650" s="43"/>
      <c r="K650" s="42"/>
      <c r="L650" s="43">
        <f>L646+L648</f>
        <v>107.69</v>
      </c>
    </row>
    <row r="651" spans="1:82" ht="14.4" x14ac:dyDescent="0.25">
      <c r="A651" s="39"/>
      <c r="B651" s="39"/>
      <c r="C651" s="39" t="s">
        <v>575</v>
      </c>
      <c r="D651" s="40"/>
      <c r="E651" s="41"/>
      <c r="F651" s="41"/>
      <c r="G651" s="41"/>
      <c r="H651" s="43"/>
      <c r="I651" s="42"/>
      <c r="J651" s="43"/>
      <c r="K651" s="42"/>
      <c r="L651" s="43">
        <f>SUM(AR643:AR654)+SUM(AS643:AS654)+SUM(AT643:AT654)+SUM(AU643:AU654)+SUM(AV643:AV654)</f>
        <v>107.69</v>
      </c>
    </row>
    <row r="652" spans="1:82" ht="41.4" x14ac:dyDescent="0.25">
      <c r="A652" s="39"/>
      <c r="B652" s="39" t="s">
        <v>31</v>
      </c>
      <c r="C652" s="39" t="s">
        <v>576</v>
      </c>
      <c r="D652" s="40" t="s">
        <v>577</v>
      </c>
      <c r="E652" s="41">
        <f>Source!BZ499</f>
        <v>89</v>
      </c>
      <c r="F652" s="41"/>
      <c r="G652" s="41">
        <f>Source!AT499</f>
        <v>89</v>
      </c>
      <c r="H652" s="43"/>
      <c r="I652" s="42"/>
      <c r="J652" s="43"/>
      <c r="K652" s="42"/>
      <c r="L652" s="43">
        <f>SUM(AZ643:AZ654)</f>
        <v>95.84</v>
      </c>
    </row>
    <row r="653" spans="1:82" ht="41.4" x14ac:dyDescent="0.25">
      <c r="A653" s="47"/>
      <c r="B653" s="47" t="s">
        <v>32</v>
      </c>
      <c r="C653" s="47" t="s">
        <v>578</v>
      </c>
      <c r="D653" s="48" t="s">
        <v>577</v>
      </c>
      <c r="E653" s="49">
        <f>Source!CA499</f>
        <v>41</v>
      </c>
      <c r="F653" s="49"/>
      <c r="G653" s="49">
        <f>Source!AU499</f>
        <v>41</v>
      </c>
      <c r="H653" s="50"/>
      <c r="I653" s="51"/>
      <c r="J653" s="50"/>
      <c r="K653" s="51"/>
      <c r="L653" s="50">
        <f>SUM(BA643:BA654)</f>
        <v>44.15</v>
      </c>
    </row>
    <row r="654" spans="1:82" ht="13.8" x14ac:dyDescent="0.25">
      <c r="C654" s="79" t="s">
        <v>579</v>
      </c>
      <c r="D654" s="79"/>
      <c r="E654" s="79"/>
      <c r="F654" s="79"/>
      <c r="G654" s="79"/>
      <c r="H654" s="79"/>
      <c r="I654" s="80">
        <f>IF(E643&lt;&gt;0,K654/E643, 0)</f>
        <v>24768</v>
      </c>
      <c r="J654" s="80"/>
      <c r="K654" s="80">
        <f>L646+L648+L652+L653</f>
        <v>247.68</v>
      </c>
      <c r="L654" s="80"/>
      <c r="AD654">
        <f>ROUND((Source!AT499/100)*((ROUND(SUMIF(SmtRes!AQ126:'SmtRes'!AQ127,"=1",SmtRes!AD126:'SmtRes'!AD127)*Source!I499, 2)+ROUND(SUMIF(SmtRes!AQ126:'SmtRes'!AQ127,"=1",SmtRes!AC126:'SmtRes'!AC127)*Source!I499, 2))), 2)</f>
        <v>3.86</v>
      </c>
      <c r="AE654">
        <f>ROUND((Source!AU499/100)*((ROUND(SUMIF(SmtRes!AQ126:'SmtRes'!AQ127,"=1",SmtRes!AD126:'SmtRes'!AD127)*Source!I499, 2)+ROUND(SUMIF(SmtRes!AQ126:'SmtRes'!AQ127,"=1",SmtRes!AC126:'SmtRes'!AC127)*Source!I499, 2))), 2)</f>
        <v>1.78</v>
      </c>
      <c r="AN654" s="52">
        <f>L646+L648+L652+L653</f>
        <v>247.68</v>
      </c>
      <c r="AO654">
        <f>0</f>
        <v>0</v>
      </c>
      <c r="AQ654" t="s">
        <v>580</v>
      </c>
      <c r="AR654" s="52">
        <f>L646</f>
        <v>107.69</v>
      </c>
      <c r="AT654">
        <f>0</f>
        <v>0</v>
      </c>
      <c r="AV654" t="s">
        <v>580</v>
      </c>
      <c r="AW654" s="52">
        <f>L648</f>
        <v>0</v>
      </c>
      <c r="AZ654">
        <f>Source!X499</f>
        <v>95.84</v>
      </c>
      <c r="BA654">
        <f>Source!Y499</f>
        <v>44.15</v>
      </c>
      <c r="CD654">
        <v>1</v>
      </c>
    </row>
    <row r="655" spans="1:82" ht="133.80000000000001" x14ac:dyDescent="0.25">
      <c r="A655" s="37" t="s">
        <v>270</v>
      </c>
      <c r="B655" s="39" t="s">
        <v>600</v>
      </c>
      <c r="C655" s="39" t="s">
        <v>601</v>
      </c>
      <c r="D655" s="40" t="str">
        <f>Source!H500</f>
        <v>100 деревьев</v>
      </c>
      <c r="E655" s="41">
        <f>Source!K500</f>
        <v>0.01</v>
      </c>
      <c r="F655" s="41"/>
      <c r="G655" s="41">
        <f>Source!I500</f>
        <v>0.01</v>
      </c>
      <c r="H655" s="43"/>
      <c r="I655" s="42"/>
      <c r="J655" s="43"/>
      <c r="K655" s="42"/>
      <c r="L655" s="43"/>
    </row>
    <row r="656" spans="1:82" ht="39.6" x14ac:dyDescent="0.25">
      <c r="B656" s="54" t="str">
        <f>Source!EO500</f>
        <v>Поправка: Прил. 1.12, п.3.213.</v>
      </c>
      <c r="C656" s="54" t="str">
        <f>Source!CN500</f>
        <v>Поправка: Прил. 1.12, п.3.213.  Наименование: Разделка древесины без заготовки дров</v>
      </c>
    </row>
    <row r="657" spans="1:82" x14ac:dyDescent="0.25">
      <c r="C657" s="44" t="str">
        <f>"Объем: "&amp;Source!I500&amp;"=1/"&amp;"100"</f>
        <v>Объем: 0,01=1/100</v>
      </c>
    </row>
    <row r="658" spans="1:82" ht="14.4" x14ac:dyDescent="0.25">
      <c r="A658" s="38"/>
      <c r="B658" s="41">
        <v>1</v>
      </c>
      <c r="C658" s="38" t="s">
        <v>572</v>
      </c>
      <c r="D658" s="40" t="s">
        <v>469</v>
      </c>
      <c r="E658" s="45"/>
      <c r="F658" s="41"/>
      <c r="G658" s="45">
        <f>Source!U500</f>
        <v>0.64400000000000002</v>
      </c>
      <c r="H658" s="41"/>
      <c r="I658" s="41"/>
      <c r="J658" s="41"/>
      <c r="K658" s="41"/>
      <c r="L658" s="46">
        <f>SUM(L659:L659)-SUMIF(CE659:CE659, 1, L659:L659)</f>
        <v>181.8</v>
      </c>
    </row>
    <row r="659" spans="1:82" ht="14.4" x14ac:dyDescent="0.25">
      <c r="A659" s="39"/>
      <c r="B659" s="39" t="s">
        <v>477</v>
      </c>
      <c r="C659" s="39" t="s">
        <v>478</v>
      </c>
      <c r="D659" s="40" t="s">
        <v>469</v>
      </c>
      <c r="E659" s="41">
        <v>80.5</v>
      </c>
      <c r="F659" s="41">
        <f>ROUND(0.8,7)</f>
        <v>0.8</v>
      </c>
      <c r="G659" s="41">
        <f>SmtRes!CX128</f>
        <v>0.64400000000000002</v>
      </c>
      <c r="H659" s="43"/>
      <c r="I659" s="42"/>
      <c r="J659" s="43">
        <f>SmtRes!CZ128</f>
        <v>441.78</v>
      </c>
      <c r="K659" s="42">
        <f>ROUND(0.639,7)</f>
        <v>0.63900000000000001</v>
      </c>
      <c r="L659" s="43">
        <f>SmtRes!DI128</f>
        <v>181.8</v>
      </c>
    </row>
    <row r="660" spans="1:82" ht="14.4" hidden="1" x14ac:dyDescent="0.25">
      <c r="A660" s="38"/>
      <c r="B660" s="41">
        <v>4</v>
      </c>
      <c r="C660" s="38" t="s">
        <v>573</v>
      </c>
      <c r="D660" s="40"/>
      <c r="E660" s="45"/>
      <c r="F660" s="41"/>
      <c r="G660" s="45"/>
      <c r="H660" s="41"/>
      <c r="I660" s="41"/>
      <c r="J660" s="41"/>
      <c r="K660" s="41"/>
      <c r="L660" s="46">
        <f>SUM(L661:L661)-SUMIF(CE661:CE661, 1, L661:L661)</f>
        <v>0</v>
      </c>
    </row>
    <row r="661" spans="1:82" ht="14.4" x14ac:dyDescent="0.25">
      <c r="A661" s="39"/>
      <c r="B661" s="39" t="s">
        <v>470</v>
      </c>
      <c r="C661" s="47" t="s">
        <v>472</v>
      </c>
      <c r="D661" s="48" t="s">
        <v>473</v>
      </c>
      <c r="E661" s="49">
        <v>1.2070000000000001E-2</v>
      </c>
      <c r="F661" s="49">
        <f>ROUND(0,7)</f>
        <v>0</v>
      </c>
      <c r="G661" s="49">
        <f>SmtRes!CX129</f>
        <v>0</v>
      </c>
      <c r="H661" s="50"/>
      <c r="I661" s="51"/>
      <c r="J661" s="50">
        <f>SmtRes!CZ129</f>
        <v>52515.51</v>
      </c>
      <c r="K661" s="51"/>
      <c r="L661" s="50">
        <f>SmtRes!DF129</f>
        <v>0</v>
      </c>
    </row>
    <row r="662" spans="1:82" ht="14.4" x14ac:dyDescent="0.25">
      <c r="A662" s="39"/>
      <c r="B662" s="39"/>
      <c r="C662" s="53" t="s">
        <v>574</v>
      </c>
      <c r="D662" s="40"/>
      <c r="E662" s="41"/>
      <c r="F662" s="41"/>
      <c r="G662" s="41"/>
      <c r="H662" s="43"/>
      <c r="I662" s="42"/>
      <c r="J662" s="43"/>
      <c r="K662" s="42"/>
      <c r="L662" s="43">
        <f>L658+L660</f>
        <v>181.8</v>
      </c>
    </row>
    <row r="663" spans="1:82" ht="14.4" x14ac:dyDescent="0.25">
      <c r="A663" s="39"/>
      <c r="B663" s="39"/>
      <c r="C663" s="39" t="s">
        <v>575</v>
      </c>
      <c r="D663" s="40"/>
      <c r="E663" s="41"/>
      <c r="F663" s="41"/>
      <c r="G663" s="41"/>
      <c r="H663" s="43"/>
      <c r="I663" s="42"/>
      <c r="J663" s="43"/>
      <c r="K663" s="42"/>
      <c r="L663" s="43">
        <f>SUM(AR655:AR666)+SUM(AS655:AS666)+SUM(AT655:AT666)+SUM(AU655:AU666)+SUM(AV655:AV666)</f>
        <v>181.8</v>
      </c>
    </row>
    <row r="664" spans="1:82" ht="41.4" x14ac:dyDescent="0.25">
      <c r="A664" s="39"/>
      <c r="B664" s="39" t="s">
        <v>31</v>
      </c>
      <c r="C664" s="39" t="s">
        <v>576</v>
      </c>
      <c r="D664" s="40" t="s">
        <v>577</v>
      </c>
      <c r="E664" s="41">
        <f>Source!BZ500</f>
        <v>89</v>
      </c>
      <c r="F664" s="41"/>
      <c r="G664" s="41">
        <f>Source!AT500</f>
        <v>89</v>
      </c>
      <c r="H664" s="43"/>
      <c r="I664" s="42"/>
      <c r="J664" s="43"/>
      <c r="K664" s="42"/>
      <c r="L664" s="43">
        <f>SUM(AZ655:AZ666)</f>
        <v>161.80000000000001</v>
      </c>
    </row>
    <row r="665" spans="1:82" ht="41.4" x14ac:dyDescent="0.25">
      <c r="A665" s="47"/>
      <c r="B665" s="47" t="s">
        <v>32</v>
      </c>
      <c r="C665" s="47" t="s">
        <v>578</v>
      </c>
      <c r="D665" s="48" t="s">
        <v>577</v>
      </c>
      <c r="E665" s="49">
        <f>Source!CA500</f>
        <v>41</v>
      </c>
      <c r="F665" s="49"/>
      <c r="G665" s="49">
        <f>Source!AU500</f>
        <v>41</v>
      </c>
      <c r="H665" s="50"/>
      <c r="I665" s="51"/>
      <c r="J665" s="50"/>
      <c r="K665" s="51"/>
      <c r="L665" s="50">
        <f>SUM(BA655:BA666)</f>
        <v>74.540000000000006</v>
      </c>
    </row>
    <row r="666" spans="1:82" ht="13.8" x14ac:dyDescent="0.25">
      <c r="C666" s="79" t="s">
        <v>579</v>
      </c>
      <c r="D666" s="79"/>
      <c r="E666" s="79"/>
      <c r="F666" s="79"/>
      <c r="G666" s="79"/>
      <c r="H666" s="79"/>
      <c r="I666" s="80">
        <f>IF(E655&lt;&gt;0,K666/E655, 0)</f>
        <v>41814</v>
      </c>
      <c r="J666" s="80"/>
      <c r="K666" s="80">
        <f>L658+L660+L664+L665</f>
        <v>418.14000000000004</v>
      </c>
      <c r="L666" s="80"/>
      <c r="AD666">
        <f>ROUND((Source!AT500/100)*((ROUND(SUMIF(SmtRes!AQ128:'SmtRes'!AQ129,"=1",SmtRes!AD128:'SmtRes'!AD129)*Source!I500, 2)+ROUND(SUMIF(SmtRes!AQ128:'SmtRes'!AQ129,"=1",SmtRes!AC128:'SmtRes'!AC129)*Source!I500, 2))), 2)</f>
        <v>3.93</v>
      </c>
      <c r="AE666">
        <f>ROUND((Source!AU500/100)*((ROUND(SUMIF(SmtRes!AQ128:'SmtRes'!AQ129,"=1",SmtRes!AD128:'SmtRes'!AD129)*Source!I500, 2)+ROUND(SUMIF(SmtRes!AQ128:'SmtRes'!AQ129,"=1",SmtRes!AC128:'SmtRes'!AC129)*Source!I500, 2))), 2)</f>
        <v>1.81</v>
      </c>
      <c r="AN666" s="52">
        <f>L658+L660+L664+L665</f>
        <v>418.14000000000004</v>
      </c>
      <c r="AO666">
        <f>0</f>
        <v>0</v>
      </c>
      <c r="AQ666" t="s">
        <v>580</v>
      </c>
      <c r="AR666" s="52">
        <f>L658</f>
        <v>181.8</v>
      </c>
      <c r="AT666">
        <f>0</f>
        <v>0</v>
      </c>
      <c r="AV666" t="s">
        <v>580</v>
      </c>
      <c r="AW666" s="52">
        <f>L660</f>
        <v>0</v>
      </c>
      <c r="AZ666">
        <f>Source!X500</f>
        <v>161.80000000000001</v>
      </c>
      <c r="BA666">
        <f>Source!Y500</f>
        <v>74.540000000000006</v>
      </c>
      <c r="CD666">
        <v>1</v>
      </c>
    </row>
    <row r="668" spans="1:82" ht="16.8" x14ac:dyDescent="0.25">
      <c r="A668" s="81" t="s">
        <v>674</v>
      </c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</row>
    <row r="669" spans="1:82" ht="135" x14ac:dyDescent="0.25">
      <c r="A669" s="37" t="s">
        <v>272</v>
      </c>
      <c r="B669" s="39" t="s">
        <v>603</v>
      </c>
      <c r="C669" s="39" t="s">
        <v>675</v>
      </c>
      <c r="D669" s="40" t="str">
        <f>Source!H566</f>
        <v>100 ШТ</v>
      </c>
      <c r="E669" s="41">
        <f>Source!K566</f>
        <v>0.01</v>
      </c>
      <c r="F669" s="41"/>
      <c r="G669" s="41">
        <f>Source!I566</f>
        <v>0.01</v>
      </c>
      <c r="H669" s="43"/>
      <c r="I669" s="42"/>
      <c r="J669" s="43"/>
      <c r="K669" s="42"/>
      <c r="L669" s="43"/>
    </row>
    <row r="670" spans="1:82" x14ac:dyDescent="0.25">
      <c r="C670" s="44" t="str">
        <f>"Объем: "&amp;Source!I566&amp;"=1/"&amp;"100"</f>
        <v>Объем: 0,01=1/100</v>
      </c>
    </row>
    <row r="671" spans="1:82" ht="14.4" x14ac:dyDescent="0.25">
      <c r="A671" s="38"/>
      <c r="B671" s="41">
        <v>1</v>
      </c>
      <c r="C671" s="38" t="s">
        <v>572</v>
      </c>
      <c r="D671" s="40" t="s">
        <v>469</v>
      </c>
      <c r="E671" s="45"/>
      <c r="F671" s="41"/>
      <c r="G671" s="45">
        <f>Source!U566</f>
        <v>0.14799999999999999</v>
      </c>
      <c r="H671" s="41"/>
      <c r="I671" s="41"/>
      <c r="J671" s="41"/>
      <c r="K671" s="41"/>
      <c r="L671" s="46">
        <f>SUM(L672:L672)-SUMIF(CE672:CE672, 1, L672:L672)</f>
        <v>42.34</v>
      </c>
    </row>
    <row r="672" spans="1:82" ht="14.4" x14ac:dyDescent="0.25">
      <c r="A672" s="39"/>
      <c r="B672" s="39" t="s">
        <v>479</v>
      </c>
      <c r="C672" s="39" t="s">
        <v>480</v>
      </c>
      <c r="D672" s="40" t="s">
        <v>469</v>
      </c>
      <c r="E672" s="41">
        <v>14.8</v>
      </c>
      <c r="F672" s="41"/>
      <c r="G672" s="41">
        <f>SmtRes!CX130</f>
        <v>0.14799999999999999</v>
      </c>
      <c r="H672" s="43"/>
      <c r="I672" s="42"/>
      <c r="J672" s="43">
        <f>SmtRes!CZ130</f>
        <v>404.65</v>
      </c>
      <c r="K672" s="42">
        <f>ROUND(0.707,7)</f>
        <v>0.70699999999999996</v>
      </c>
      <c r="L672" s="43">
        <f>SmtRes!DI130</f>
        <v>42.34</v>
      </c>
    </row>
    <row r="673" spans="1:83" ht="14.4" x14ac:dyDescent="0.25">
      <c r="A673" s="38"/>
      <c r="B673" s="41">
        <v>2</v>
      </c>
      <c r="C673" s="38" t="s">
        <v>605</v>
      </c>
      <c r="D673" s="40"/>
      <c r="E673" s="45"/>
      <c r="F673" s="41"/>
      <c r="G673" s="45"/>
      <c r="H673" s="41"/>
      <c r="I673" s="41"/>
      <c r="J673" s="41"/>
      <c r="K673" s="41"/>
      <c r="L673" s="46">
        <f>SUM(L674:L676)-SUMIF(CE674:CE676, 1, L674:L676)</f>
        <v>67.61</v>
      </c>
    </row>
    <row r="674" spans="1:83" ht="14.4" x14ac:dyDescent="0.25">
      <c r="A674" s="38"/>
      <c r="B674" s="41"/>
      <c r="C674" s="38" t="s">
        <v>607</v>
      </c>
      <c r="D674" s="40" t="s">
        <v>469</v>
      </c>
      <c r="E674" s="45"/>
      <c r="F674" s="41"/>
      <c r="G674" s="45">
        <f>Source!V566</f>
        <v>6.0024300000000003E-2</v>
      </c>
      <c r="H674" s="41"/>
      <c r="I674" s="41"/>
      <c r="J674" s="41"/>
      <c r="K674" s="41"/>
      <c r="L674" s="46">
        <f>SUMIF(CE675:CE676, 1, L675:L676)</f>
        <v>34.32</v>
      </c>
      <c r="CE674">
        <v>1</v>
      </c>
    </row>
    <row r="675" spans="1:83" ht="14.4" x14ac:dyDescent="0.25">
      <c r="A675" s="39"/>
      <c r="B675" s="39" t="s">
        <v>483</v>
      </c>
      <c r="C675" s="39" t="s">
        <v>485</v>
      </c>
      <c r="D675" s="40" t="s">
        <v>486</v>
      </c>
      <c r="E675" s="41">
        <v>8.49</v>
      </c>
      <c r="F675" s="41">
        <f>ROUND(0.707,7)</f>
        <v>0.70699999999999996</v>
      </c>
      <c r="G675" s="41">
        <f>SmtRes!CX132</f>
        <v>6.0024300000000003E-2</v>
      </c>
      <c r="H675" s="43">
        <f>SmtRes!CZ132</f>
        <v>828.16</v>
      </c>
      <c r="I675" s="42">
        <f>SmtRes!AJ132</f>
        <v>1.36</v>
      </c>
      <c r="J675" s="43">
        <f>ROUND(H675*I675, 2)</f>
        <v>1126.3</v>
      </c>
      <c r="K675" s="42"/>
      <c r="L675" s="43">
        <f>SmtRes!DG132</f>
        <v>67.61</v>
      </c>
    </row>
    <row r="676" spans="1:83" ht="14.4" x14ac:dyDescent="0.25">
      <c r="A676" s="39"/>
      <c r="B676" s="39" t="s">
        <v>487</v>
      </c>
      <c r="C676" s="47" t="s">
        <v>606</v>
      </c>
      <c r="D676" s="48" t="s">
        <v>469</v>
      </c>
      <c r="E676" s="49">
        <f>SmtRes!DO132*SmtRes!AT132</f>
        <v>8.49</v>
      </c>
      <c r="F676" s="49">
        <f>ROUND(0.707,7)</f>
        <v>0.70699999999999996</v>
      </c>
      <c r="G676" s="49">
        <f>ROUND(E676*G669, 7)</f>
        <v>8.4900000000000003E-2</v>
      </c>
      <c r="H676" s="50"/>
      <c r="I676" s="51"/>
      <c r="J676" s="50">
        <f>ROUND(SmtRes!AG132/SmtRes!DO132, 2)</f>
        <v>571.71</v>
      </c>
      <c r="K676" s="51"/>
      <c r="L676" s="50">
        <f>SmtRes!DH132</f>
        <v>34.32</v>
      </c>
      <c r="CE676">
        <v>1</v>
      </c>
    </row>
    <row r="677" spans="1:83" ht="14.4" x14ac:dyDescent="0.25">
      <c r="A677" s="39"/>
      <c r="B677" s="39"/>
      <c r="C677" s="53" t="s">
        <v>574</v>
      </c>
      <c r="D677" s="40"/>
      <c r="E677" s="41"/>
      <c r="F677" s="41"/>
      <c r="G677" s="41"/>
      <c r="H677" s="43"/>
      <c r="I677" s="42"/>
      <c r="J677" s="43"/>
      <c r="K677" s="42"/>
      <c r="L677" s="43">
        <f>L671+L673+L674</f>
        <v>144.27000000000001</v>
      </c>
    </row>
    <row r="678" spans="1:83" ht="14.4" x14ac:dyDescent="0.25">
      <c r="A678" s="39"/>
      <c r="B678" s="39"/>
      <c r="C678" s="39" t="s">
        <v>575</v>
      </c>
      <c r="D678" s="40"/>
      <c r="E678" s="41"/>
      <c r="F678" s="41"/>
      <c r="G678" s="41"/>
      <c r="H678" s="43"/>
      <c r="I678" s="42"/>
      <c r="J678" s="43"/>
      <c r="K678" s="42"/>
      <c r="L678" s="43">
        <f>SUM(AR669:AR681)+SUM(AS669:AS681)+SUM(AT669:AT681)+SUM(AU669:AU681)+SUM(AV669:AV681)</f>
        <v>76.66</v>
      </c>
    </row>
    <row r="679" spans="1:83" ht="41.4" x14ac:dyDescent="0.25">
      <c r="A679" s="39"/>
      <c r="B679" s="39" t="s">
        <v>31</v>
      </c>
      <c r="C679" s="39" t="s">
        <v>576</v>
      </c>
      <c r="D679" s="40" t="s">
        <v>577</v>
      </c>
      <c r="E679" s="41">
        <f>Source!BZ566</f>
        <v>89</v>
      </c>
      <c r="F679" s="41"/>
      <c r="G679" s="41">
        <f>Source!AT566</f>
        <v>89</v>
      </c>
      <c r="H679" s="43"/>
      <c r="I679" s="42"/>
      <c r="J679" s="43"/>
      <c r="K679" s="42"/>
      <c r="L679" s="43">
        <f>SUM(AZ669:AZ681)</f>
        <v>68.23</v>
      </c>
    </row>
    <row r="680" spans="1:83" ht="41.4" x14ac:dyDescent="0.25">
      <c r="A680" s="47"/>
      <c r="B680" s="47" t="s">
        <v>32</v>
      </c>
      <c r="C680" s="47" t="s">
        <v>578</v>
      </c>
      <c r="D680" s="48" t="s">
        <v>577</v>
      </c>
      <c r="E680" s="49">
        <f>Source!CA566</f>
        <v>41</v>
      </c>
      <c r="F680" s="49"/>
      <c r="G680" s="49">
        <f>Source!AU566</f>
        <v>41</v>
      </c>
      <c r="H680" s="50"/>
      <c r="I680" s="51"/>
      <c r="J680" s="50"/>
      <c r="K680" s="51"/>
      <c r="L680" s="50">
        <f>SUM(BA669:BA681)</f>
        <v>31.43</v>
      </c>
    </row>
    <row r="681" spans="1:83" ht="13.8" x14ac:dyDescent="0.25">
      <c r="C681" s="79" t="s">
        <v>579</v>
      </c>
      <c r="D681" s="79"/>
      <c r="E681" s="79"/>
      <c r="F681" s="79"/>
      <c r="G681" s="79"/>
      <c r="H681" s="79"/>
      <c r="I681" s="80">
        <f>IF(E669&lt;&gt;0,K681/E669, 0)</f>
        <v>24393</v>
      </c>
      <c r="J681" s="80"/>
      <c r="K681" s="80">
        <f>L671+L673+L679+L680+L674</f>
        <v>243.93</v>
      </c>
      <c r="L681" s="80"/>
      <c r="AD681">
        <f>ROUND((Source!AT566/100)*((ROUND(SUMIF(SmtRes!AQ130:'SmtRes'!AQ132,"=1",SmtRes!AD130:'SmtRes'!AD132)*Source!I566, 2)+ROUND(SUMIF(SmtRes!AQ130:'SmtRes'!AQ132,"=1",SmtRes!AC130:'SmtRes'!AC132)*Source!I566, 2))), 2)</f>
        <v>8.6999999999999993</v>
      </c>
      <c r="AE681">
        <f>ROUND((Source!AU566/100)*((ROUND(SUMIF(SmtRes!AQ130:'SmtRes'!AQ132,"=1",SmtRes!AD130:'SmtRes'!AD132)*Source!I566, 2)+ROUND(SUMIF(SmtRes!AQ130:'SmtRes'!AQ132,"=1",SmtRes!AC130:'SmtRes'!AC132)*Source!I566, 2))), 2)</f>
        <v>4.01</v>
      </c>
      <c r="AN681" s="52">
        <f>L671+L673+L679+L680+L674</f>
        <v>243.93</v>
      </c>
      <c r="AO681" s="52">
        <f>L673</f>
        <v>67.61</v>
      </c>
      <c r="AQ681" t="s">
        <v>580</v>
      </c>
      <c r="AR681" s="52">
        <f>L671</f>
        <v>42.34</v>
      </c>
      <c r="AT681" s="52">
        <f>L674</f>
        <v>34.32</v>
      </c>
      <c r="AV681" t="s">
        <v>580</v>
      </c>
      <c r="AW681">
        <f>0</f>
        <v>0</v>
      </c>
      <c r="AZ681">
        <f>Source!X566</f>
        <v>68.23</v>
      </c>
      <c r="BA681">
        <f>Source!Y566</f>
        <v>31.43</v>
      </c>
      <c r="CD681">
        <v>1</v>
      </c>
    </row>
    <row r="682" spans="1:83" ht="121.2" x14ac:dyDescent="0.25">
      <c r="A682" s="37" t="s">
        <v>273</v>
      </c>
      <c r="B682" s="39" t="s">
        <v>608</v>
      </c>
      <c r="C682" s="39" t="s">
        <v>676</v>
      </c>
      <c r="D682" s="40" t="str">
        <f>Source!H567</f>
        <v>100 ШТ</v>
      </c>
      <c r="E682" s="41">
        <f>Source!K567</f>
        <v>0.01</v>
      </c>
      <c r="F682" s="41"/>
      <c r="G682" s="41">
        <f>Source!I567</f>
        <v>0.01</v>
      </c>
      <c r="H682" s="43"/>
      <c r="I682" s="42"/>
      <c r="J682" s="43"/>
      <c r="K682" s="42"/>
      <c r="L682" s="43"/>
    </row>
    <row r="683" spans="1:83" x14ac:dyDescent="0.25">
      <c r="C683" s="44" t="str">
        <f>"Объем: "&amp;Source!I567&amp;"=1/"&amp;"100"</f>
        <v>Объем: 0,01=1/100</v>
      </c>
    </row>
    <row r="684" spans="1:83" ht="14.4" x14ac:dyDescent="0.25">
      <c r="A684" s="38"/>
      <c r="B684" s="41">
        <v>1</v>
      </c>
      <c r="C684" s="38" t="s">
        <v>572</v>
      </c>
      <c r="D684" s="40" t="s">
        <v>469</v>
      </c>
      <c r="E684" s="45"/>
      <c r="F684" s="41"/>
      <c r="G684" s="45">
        <f>Source!U567</f>
        <v>0.25800000000000001</v>
      </c>
      <c r="H684" s="41"/>
      <c r="I684" s="41"/>
      <c r="J684" s="41"/>
      <c r="K684" s="41"/>
      <c r="L684" s="46">
        <f>SUM(L685:L685)-SUMIF(CE685:CE685, 1, L685:L685)</f>
        <v>73.81</v>
      </c>
    </row>
    <row r="685" spans="1:83" ht="14.4" x14ac:dyDescent="0.25">
      <c r="A685" s="39"/>
      <c r="B685" s="39" t="s">
        <v>479</v>
      </c>
      <c r="C685" s="39" t="s">
        <v>480</v>
      </c>
      <c r="D685" s="40" t="s">
        <v>469</v>
      </c>
      <c r="E685" s="41">
        <v>25.8</v>
      </c>
      <c r="F685" s="41"/>
      <c r="G685" s="41">
        <f>SmtRes!CX133</f>
        <v>0.25800000000000001</v>
      </c>
      <c r="H685" s="43"/>
      <c r="I685" s="42"/>
      <c r="J685" s="43">
        <f>SmtRes!CZ133</f>
        <v>404.65</v>
      </c>
      <c r="K685" s="42">
        <f>ROUND(0.707,7)</f>
        <v>0.70699999999999996</v>
      </c>
      <c r="L685" s="43">
        <f>SmtRes!DI133</f>
        <v>73.81</v>
      </c>
    </row>
    <row r="686" spans="1:83" ht="14.4" x14ac:dyDescent="0.25">
      <c r="A686" s="38"/>
      <c r="B686" s="41">
        <v>2</v>
      </c>
      <c r="C686" s="38" t="s">
        <v>605</v>
      </c>
      <c r="D686" s="40"/>
      <c r="E686" s="45"/>
      <c r="F686" s="41"/>
      <c r="G686" s="45"/>
      <c r="H686" s="41"/>
      <c r="I686" s="41"/>
      <c r="J686" s="41"/>
      <c r="K686" s="41"/>
      <c r="L686" s="46">
        <f>SUM(L687:L689)-SUMIF(CE687:CE689, 1, L687:L689)</f>
        <v>117.84999999999998</v>
      </c>
    </row>
    <row r="687" spans="1:83" ht="14.4" x14ac:dyDescent="0.25">
      <c r="A687" s="38"/>
      <c r="B687" s="41"/>
      <c r="C687" s="38" t="s">
        <v>607</v>
      </c>
      <c r="D687" s="40" t="s">
        <v>469</v>
      </c>
      <c r="E687" s="45"/>
      <c r="F687" s="41"/>
      <c r="G687" s="45">
        <f>Source!V567</f>
        <v>0.10463600000000001</v>
      </c>
      <c r="H687" s="41"/>
      <c r="I687" s="41"/>
      <c r="J687" s="41"/>
      <c r="K687" s="41"/>
      <c r="L687" s="46">
        <f>SUMIF(CE688:CE689, 1, L688:L689)</f>
        <v>59.82</v>
      </c>
      <c r="CE687">
        <v>1</v>
      </c>
    </row>
    <row r="688" spans="1:83" ht="14.4" x14ac:dyDescent="0.25">
      <c r="A688" s="39"/>
      <c r="B688" s="39" t="s">
        <v>483</v>
      </c>
      <c r="C688" s="39" t="s">
        <v>485</v>
      </c>
      <c r="D688" s="40" t="s">
        <v>486</v>
      </c>
      <c r="E688" s="41">
        <v>14.8</v>
      </c>
      <c r="F688" s="41">
        <f>ROUND(0.707,7)</f>
        <v>0.70699999999999996</v>
      </c>
      <c r="G688" s="41">
        <f>SmtRes!CX135</f>
        <v>0.10463600000000001</v>
      </c>
      <c r="H688" s="43">
        <f>SmtRes!CZ135</f>
        <v>828.16</v>
      </c>
      <c r="I688" s="42">
        <f>SmtRes!AJ135</f>
        <v>1.36</v>
      </c>
      <c r="J688" s="43">
        <f>ROUND(H688*I688, 2)</f>
        <v>1126.3</v>
      </c>
      <c r="K688" s="42"/>
      <c r="L688" s="43">
        <f>SmtRes!DG135</f>
        <v>117.85</v>
      </c>
    </row>
    <row r="689" spans="1:83" ht="14.4" x14ac:dyDescent="0.25">
      <c r="A689" s="39"/>
      <c r="B689" s="39" t="s">
        <v>487</v>
      </c>
      <c r="C689" s="47" t="s">
        <v>606</v>
      </c>
      <c r="D689" s="48" t="s">
        <v>469</v>
      </c>
      <c r="E689" s="49">
        <f>SmtRes!DO135*SmtRes!AT135</f>
        <v>14.8</v>
      </c>
      <c r="F689" s="49">
        <f>ROUND(0.707,7)</f>
        <v>0.70699999999999996</v>
      </c>
      <c r="G689" s="49">
        <f>ROUND(E689*G682, 7)</f>
        <v>0.14799999999999999</v>
      </c>
      <c r="H689" s="50"/>
      <c r="I689" s="51"/>
      <c r="J689" s="50">
        <f>ROUND(SmtRes!AG135/SmtRes!DO135, 2)</f>
        <v>571.71</v>
      </c>
      <c r="K689" s="51"/>
      <c r="L689" s="50">
        <f>SmtRes!DH135</f>
        <v>59.82</v>
      </c>
      <c r="CE689">
        <v>1</v>
      </c>
    </row>
    <row r="690" spans="1:83" ht="14.4" x14ac:dyDescent="0.25">
      <c r="A690" s="39"/>
      <c r="B690" s="39"/>
      <c r="C690" s="53" t="s">
        <v>574</v>
      </c>
      <c r="D690" s="40"/>
      <c r="E690" s="41"/>
      <c r="F690" s="41"/>
      <c r="G690" s="41"/>
      <c r="H690" s="43"/>
      <c r="I690" s="42"/>
      <c r="J690" s="43"/>
      <c r="K690" s="42"/>
      <c r="L690" s="43">
        <f>L684+L686+L687</f>
        <v>251.47999999999996</v>
      </c>
    </row>
    <row r="691" spans="1:83" ht="14.4" x14ac:dyDescent="0.25">
      <c r="A691" s="39"/>
      <c r="B691" s="39"/>
      <c r="C691" s="39" t="s">
        <v>575</v>
      </c>
      <c r="D691" s="40"/>
      <c r="E691" s="41"/>
      <c r="F691" s="41"/>
      <c r="G691" s="41"/>
      <c r="H691" s="43"/>
      <c r="I691" s="42"/>
      <c r="J691" s="43"/>
      <c r="K691" s="42"/>
      <c r="L691" s="43">
        <f>SUM(AR682:AR694)+SUM(AS682:AS694)+SUM(AT682:AT694)+SUM(AU682:AU694)+SUM(AV682:AV694)</f>
        <v>133.63</v>
      </c>
    </row>
    <row r="692" spans="1:83" ht="41.4" x14ac:dyDescent="0.25">
      <c r="A692" s="39"/>
      <c r="B692" s="39" t="s">
        <v>31</v>
      </c>
      <c r="C692" s="39" t="s">
        <v>576</v>
      </c>
      <c r="D692" s="40" t="s">
        <v>577</v>
      </c>
      <c r="E692" s="41">
        <f>Source!BZ567</f>
        <v>89</v>
      </c>
      <c r="F692" s="41"/>
      <c r="G692" s="41">
        <f>Source!AT567</f>
        <v>89</v>
      </c>
      <c r="H692" s="43"/>
      <c r="I692" s="42"/>
      <c r="J692" s="43"/>
      <c r="K692" s="42"/>
      <c r="L692" s="43">
        <f>SUM(AZ682:AZ694)</f>
        <v>118.93</v>
      </c>
    </row>
    <row r="693" spans="1:83" ht="41.4" x14ac:dyDescent="0.25">
      <c r="A693" s="47"/>
      <c r="B693" s="47" t="s">
        <v>32</v>
      </c>
      <c r="C693" s="47" t="s">
        <v>578</v>
      </c>
      <c r="D693" s="48" t="s">
        <v>577</v>
      </c>
      <c r="E693" s="49">
        <f>Source!CA567</f>
        <v>41</v>
      </c>
      <c r="F693" s="49"/>
      <c r="G693" s="49">
        <f>Source!AU567</f>
        <v>41</v>
      </c>
      <c r="H693" s="50"/>
      <c r="I693" s="51"/>
      <c r="J693" s="50"/>
      <c r="K693" s="51"/>
      <c r="L693" s="50">
        <f>SUM(BA682:BA694)</f>
        <v>54.79</v>
      </c>
    </row>
    <row r="694" spans="1:83" ht="13.8" x14ac:dyDescent="0.25">
      <c r="C694" s="79" t="s">
        <v>579</v>
      </c>
      <c r="D694" s="79"/>
      <c r="E694" s="79"/>
      <c r="F694" s="79"/>
      <c r="G694" s="79"/>
      <c r="H694" s="79"/>
      <c r="I694" s="80">
        <f>IF(E682&lt;&gt;0,K694/E682, 0)</f>
        <v>42520</v>
      </c>
      <c r="J694" s="80"/>
      <c r="K694" s="80">
        <f>L684+L686+L692+L693+L687</f>
        <v>425.2</v>
      </c>
      <c r="L694" s="80"/>
      <c r="AD694">
        <f>ROUND((Source!AT567/100)*((ROUND(SUMIF(SmtRes!AQ133:'SmtRes'!AQ135,"=1",SmtRes!AD133:'SmtRes'!AD135)*Source!I567, 2)+ROUND(SUMIF(SmtRes!AQ133:'SmtRes'!AQ135,"=1",SmtRes!AC133:'SmtRes'!AC135)*Source!I567, 2))), 2)</f>
        <v>8.6999999999999993</v>
      </c>
      <c r="AE694">
        <f>ROUND((Source!AU567/100)*((ROUND(SUMIF(SmtRes!AQ133:'SmtRes'!AQ135,"=1",SmtRes!AD133:'SmtRes'!AD135)*Source!I567, 2)+ROUND(SUMIF(SmtRes!AQ133:'SmtRes'!AQ135,"=1",SmtRes!AC133:'SmtRes'!AC135)*Source!I567, 2))), 2)</f>
        <v>4.01</v>
      </c>
      <c r="AN694" s="52">
        <f>L684+L686+L692+L693+L687</f>
        <v>425.2</v>
      </c>
      <c r="AO694" s="52">
        <f>L686</f>
        <v>117.84999999999998</v>
      </c>
      <c r="AQ694" t="s">
        <v>580</v>
      </c>
      <c r="AR694" s="52">
        <f>L684</f>
        <v>73.81</v>
      </c>
      <c r="AT694" s="52">
        <f>L687</f>
        <v>59.82</v>
      </c>
      <c r="AV694" t="s">
        <v>580</v>
      </c>
      <c r="AW694">
        <f>0</f>
        <v>0</v>
      </c>
      <c r="AZ694">
        <f>Source!X567</f>
        <v>118.93</v>
      </c>
      <c r="BA694">
        <f>Source!Y567</f>
        <v>54.79</v>
      </c>
      <c r="CD694">
        <v>1</v>
      </c>
    </row>
    <row r="695" spans="1:83" ht="121.2" x14ac:dyDescent="0.25">
      <c r="A695" s="37" t="s">
        <v>274</v>
      </c>
      <c r="B695" s="39" t="s">
        <v>610</v>
      </c>
      <c r="C695" s="39" t="s">
        <v>677</v>
      </c>
      <c r="D695" s="40" t="str">
        <f>Source!H568</f>
        <v>100 ШТ</v>
      </c>
      <c r="E695" s="41">
        <f>Source!K568</f>
        <v>0.01</v>
      </c>
      <c r="F695" s="41"/>
      <c r="G695" s="41">
        <f>Source!I568</f>
        <v>0.01</v>
      </c>
      <c r="H695" s="43"/>
      <c r="I695" s="42"/>
      <c r="J695" s="43"/>
      <c r="K695" s="42"/>
      <c r="L695" s="43"/>
    </row>
    <row r="696" spans="1:83" x14ac:dyDescent="0.25">
      <c r="C696" s="44" t="str">
        <f>"Объем: "&amp;Source!I568&amp;"=1/"&amp;"100"</f>
        <v>Объем: 0,01=1/100</v>
      </c>
    </row>
    <row r="697" spans="1:83" ht="14.4" x14ac:dyDescent="0.25">
      <c r="A697" s="38"/>
      <c r="B697" s="41">
        <v>1</v>
      </c>
      <c r="C697" s="38" t="s">
        <v>572</v>
      </c>
      <c r="D697" s="40" t="s">
        <v>469</v>
      </c>
      <c r="E697" s="45"/>
      <c r="F697" s="41"/>
      <c r="G697" s="45">
        <f>Source!U568</f>
        <v>0.41899999999999998</v>
      </c>
      <c r="H697" s="41"/>
      <c r="I697" s="41"/>
      <c r="J697" s="41"/>
      <c r="K697" s="41"/>
      <c r="L697" s="46">
        <f>SUM(L698:L698)-SUMIF(CE698:CE698, 1, L698:L698)</f>
        <v>119.87</v>
      </c>
    </row>
    <row r="698" spans="1:83" ht="14.4" x14ac:dyDescent="0.25">
      <c r="A698" s="39"/>
      <c r="B698" s="39" t="s">
        <v>479</v>
      </c>
      <c r="C698" s="39" t="s">
        <v>480</v>
      </c>
      <c r="D698" s="40" t="s">
        <v>469</v>
      </c>
      <c r="E698" s="41">
        <v>41.9</v>
      </c>
      <c r="F698" s="41"/>
      <c r="G698" s="41">
        <f>SmtRes!CX136</f>
        <v>0.41899999999999998</v>
      </c>
      <c r="H698" s="43"/>
      <c r="I698" s="42"/>
      <c r="J698" s="43">
        <f>SmtRes!CZ136</f>
        <v>404.65</v>
      </c>
      <c r="K698" s="42">
        <f>ROUND(0.707,7)</f>
        <v>0.70699999999999996</v>
      </c>
      <c r="L698" s="43">
        <f>SmtRes!DI136</f>
        <v>119.87</v>
      </c>
    </row>
    <row r="699" spans="1:83" ht="14.4" x14ac:dyDescent="0.25">
      <c r="A699" s="38"/>
      <c r="B699" s="41">
        <v>2</v>
      </c>
      <c r="C699" s="38" t="s">
        <v>605</v>
      </c>
      <c r="D699" s="40"/>
      <c r="E699" s="45"/>
      <c r="F699" s="41"/>
      <c r="G699" s="45"/>
      <c r="H699" s="41"/>
      <c r="I699" s="41"/>
      <c r="J699" s="41"/>
      <c r="K699" s="41"/>
      <c r="L699" s="46">
        <f>SUM(L700:L702)-SUMIF(CE700:CE702, 1, L700:L702)</f>
        <v>191.10999999999999</v>
      </c>
    </row>
    <row r="700" spans="1:83" ht="14.4" x14ac:dyDescent="0.25">
      <c r="A700" s="38"/>
      <c r="B700" s="41"/>
      <c r="C700" s="38" t="s">
        <v>607</v>
      </c>
      <c r="D700" s="40" t="s">
        <v>469</v>
      </c>
      <c r="E700" s="45"/>
      <c r="F700" s="41"/>
      <c r="G700" s="45">
        <f>Source!V568</f>
        <v>0.16968</v>
      </c>
      <c r="H700" s="41"/>
      <c r="I700" s="41"/>
      <c r="J700" s="41"/>
      <c r="K700" s="41"/>
      <c r="L700" s="46">
        <f>SUMIF(CE701:CE702, 1, L701:L702)</f>
        <v>97.01</v>
      </c>
      <c r="CE700">
        <v>1</v>
      </c>
    </row>
    <row r="701" spans="1:83" ht="14.4" x14ac:dyDescent="0.25">
      <c r="A701" s="39"/>
      <c r="B701" s="39" t="s">
        <v>483</v>
      </c>
      <c r="C701" s="39" t="s">
        <v>485</v>
      </c>
      <c r="D701" s="40" t="s">
        <v>486</v>
      </c>
      <c r="E701" s="41">
        <v>24</v>
      </c>
      <c r="F701" s="41">
        <f>ROUND(0.707,7)</f>
        <v>0.70699999999999996</v>
      </c>
      <c r="G701" s="41">
        <f>SmtRes!CX138</f>
        <v>0.16968</v>
      </c>
      <c r="H701" s="43">
        <f>SmtRes!CZ138</f>
        <v>828.16</v>
      </c>
      <c r="I701" s="42">
        <f>SmtRes!AJ138</f>
        <v>1.36</v>
      </c>
      <c r="J701" s="43">
        <f>ROUND(H701*I701, 2)</f>
        <v>1126.3</v>
      </c>
      <c r="K701" s="42"/>
      <c r="L701" s="43">
        <f>SmtRes!DG138</f>
        <v>191.11</v>
      </c>
    </row>
    <row r="702" spans="1:83" ht="14.4" x14ac:dyDescent="0.25">
      <c r="A702" s="39"/>
      <c r="B702" s="39" t="s">
        <v>487</v>
      </c>
      <c r="C702" s="47" t="s">
        <v>606</v>
      </c>
      <c r="D702" s="48" t="s">
        <v>469</v>
      </c>
      <c r="E702" s="49">
        <f>SmtRes!DO138*SmtRes!AT138</f>
        <v>24</v>
      </c>
      <c r="F702" s="49">
        <f>ROUND(0.707,7)</f>
        <v>0.70699999999999996</v>
      </c>
      <c r="G702" s="49">
        <f>ROUND(E702*G695, 7)</f>
        <v>0.24</v>
      </c>
      <c r="H702" s="50"/>
      <c r="I702" s="51"/>
      <c r="J702" s="50">
        <f>ROUND(SmtRes!AG138/SmtRes!DO138, 2)</f>
        <v>571.71</v>
      </c>
      <c r="K702" s="51"/>
      <c r="L702" s="50">
        <f>SmtRes!DH138</f>
        <v>97.01</v>
      </c>
      <c r="CE702">
        <v>1</v>
      </c>
    </row>
    <row r="703" spans="1:83" ht="14.4" x14ac:dyDescent="0.25">
      <c r="A703" s="39"/>
      <c r="B703" s="39"/>
      <c r="C703" s="53" t="s">
        <v>574</v>
      </c>
      <c r="D703" s="40"/>
      <c r="E703" s="41"/>
      <c r="F703" s="41"/>
      <c r="G703" s="41"/>
      <c r="H703" s="43"/>
      <c r="I703" s="42"/>
      <c r="J703" s="43"/>
      <c r="K703" s="42"/>
      <c r="L703" s="43">
        <f>L697+L699+L700</f>
        <v>407.99</v>
      </c>
    </row>
    <row r="704" spans="1:83" ht="14.4" x14ac:dyDescent="0.25">
      <c r="A704" s="39"/>
      <c r="B704" s="39"/>
      <c r="C704" s="39" t="s">
        <v>575</v>
      </c>
      <c r="D704" s="40"/>
      <c r="E704" s="41"/>
      <c r="F704" s="41"/>
      <c r="G704" s="41"/>
      <c r="H704" s="43"/>
      <c r="I704" s="42"/>
      <c r="J704" s="43"/>
      <c r="K704" s="42"/>
      <c r="L704" s="43">
        <f>SUM(AR695:AR707)+SUM(AS695:AS707)+SUM(AT695:AT707)+SUM(AU695:AU707)+SUM(AV695:AV707)</f>
        <v>216.88</v>
      </c>
    </row>
    <row r="705" spans="1:83" ht="41.4" x14ac:dyDescent="0.25">
      <c r="A705" s="39"/>
      <c r="B705" s="39" t="s">
        <v>31</v>
      </c>
      <c r="C705" s="39" t="s">
        <v>576</v>
      </c>
      <c r="D705" s="40" t="s">
        <v>577</v>
      </c>
      <c r="E705" s="41">
        <f>Source!BZ568</f>
        <v>89</v>
      </c>
      <c r="F705" s="41"/>
      <c r="G705" s="41">
        <f>Source!AT568</f>
        <v>89</v>
      </c>
      <c r="H705" s="43"/>
      <c r="I705" s="42"/>
      <c r="J705" s="43"/>
      <c r="K705" s="42"/>
      <c r="L705" s="43">
        <f>SUM(AZ695:AZ707)</f>
        <v>193.02</v>
      </c>
    </row>
    <row r="706" spans="1:83" ht="41.4" x14ac:dyDescent="0.25">
      <c r="A706" s="47"/>
      <c r="B706" s="47" t="s">
        <v>32</v>
      </c>
      <c r="C706" s="47" t="s">
        <v>578</v>
      </c>
      <c r="D706" s="48" t="s">
        <v>577</v>
      </c>
      <c r="E706" s="49">
        <f>Source!CA568</f>
        <v>41</v>
      </c>
      <c r="F706" s="49"/>
      <c r="G706" s="49">
        <f>Source!AU568</f>
        <v>41</v>
      </c>
      <c r="H706" s="50"/>
      <c r="I706" s="51"/>
      <c r="J706" s="50"/>
      <c r="K706" s="51"/>
      <c r="L706" s="50">
        <f>SUM(BA695:BA707)</f>
        <v>88.92</v>
      </c>
    </row>
    <row r="707" spans="1:83" ht="13.8" x14ac:dyDescent="0.25">
      <c r="C707" s="79" t="s">
        <v>579</v>
      </c>
      <c r="D707" s="79"/>
      <c r="E707" s="79"/>
      <c r="F707" s="79"/>
      <c r="G707" s="79"/>
      <c r="H707" s="79"/>
      <c r="I707" s="80">
        <f>IF(E695&lt;&gt;0,K707/E695, 0)</f>
        <v>68993</v>
      </c>
      <c r="J707" s="80"/>
      <c r="K707" s="80">
        <f>L697+L699+L705+L706+L700</f>
        <v>689.93</v>
      </c>
      <c r="L707" s="80"/>
      <c r="AD707">
        <f>ROUND((Source!AT568/100)*((ROUND(SUMIF(SmtRes!AQ136:'SmtRes'!AQ138,"=1",SmtRes!AD136:'SmtRes'!AD138)*Source!I568, 2)+ROUND(SUMIF(SmtRes!AQ136:'SmtRes'!AQ138,"=1",SmtRes!AC136:'SmtRes'!AC138)*Source!I568, 2))), 2)</f>
        <v>8.6999999999999993</v>
      </c>
      <c r="AE707">
        <f>ROUND((Source!AU568/100)*((ROUND(SUMIF(SmtRes!AQ136:'SmtRes'!AQ138,"=1",SmtRes!AD136:'SmtRes'!AD138)*Source!I568, 2)+ROUND(SUMIF(SmtRes!AQ136:'SmtRes'!AQ138,"=1",SmtRes!AC136:'SmtRes'!AC138)*Source!I568, 2))), 2)</f>
        <v>4.01</v>
      </c>
      <c r="AN707" s="52">
        <f>L697+L699+L705+L706+L700</f>
        <v>689.93</v>
      </c>
      <c r="AO707" s="52">
        <f>L699</f>
        <v>191.10999999999999</v>
      </c>
      <c r="AQ707" t="s">
        <v>580</v>
      </c>
      <c r="AR707" s="52">
        <f>L697</f>
        <v>119.87</v>
      </c>
      <c r="AT707" s="52">
        <f>L700</f>
        <v>97.01</v>
      </c>
      <c r="AV707" t="s">
        <v>580</v>
      </c>
      <c r="AW707">
        <f>0</f>
        <v>0</v>
      </c>
      <c r="AZ707">
        <f>Source!X568</f>
        <v>193.02</v>
      </c>
      <c r="BA707">
        <f>Source!Y568</f>
        <v>88.92</v>
      </c>
      <c r="CD707">
        <v>1</v>
      </c>
    </row>
    <row r="708" spans="1:83" ht="135" x14ac:dyDescent="0.25">
      <c r="A708" s="37" t="s">
        <v>275</v>
      </c>
      <c r="B708" s="39" t="s">
        <v>612</v>
      </c>
      <c r="C708" s="39" t="s">
        <v>678</v>
      </c>
      <c r="D708" s="40" t="str">
        <f>Source!H569</f>
        <v>100 ШТ</v>
      </c>
      <c r="E708" s="41">
        <f>Source!K569</f>
        <v>0.01</v>
      </c>
      <c r="F708" s="41"/>
      <c r="G708" s="41">
        <f>Source!I569</f>
        <v>0.01</v>
      </c>
      <c r="H708" s="43"/>
      <c r="I708" s="42"/>
      <c r="J708" s="43"/>
      <c r="K708" s="42"/>
      <c r="L708" s="43"/>
    </row>
    <row r="709" spans="1:83" x14ac:dyDescent="0.25">
      <c r="C709" s="44" t="str">
        <f>"Объем: "&amp;Source!I569&amp;"=1/"&amp;"100"</f>
        <v>Объем: 0,01=1/100</v>
      </c>
    </row>
    <row r="710" spans="1:83" ht="14.4" x14ac:dyDescent="0.25">
      <c r="A710" s="38"/>
      <c r="B710" s="41">
        <v>1</v>
      </c>
      <c r="C710" s="38" t="s">
        <v>572</v>
      </c>
      <c r="D710" s="40" t="s">
        <v>469</v>
      </c>
      <c r="E710" s="45"/>
      <c r="F710" s="41"/>
      <c r="G710" s="45">
        <f>Source!U569</f>
        <v>6.4600000000000005E-2</v>
      </c>
      <c r="H710" s="41"/>
      <c r="I710" s="41"/>
      <c r="J710" s="41"/>
      <c r="K710" s="41"/>
      <c r="L710" s="46">
        <f>SUM(L711:L711)-SUMIF(CE711:CE711, 1, L711:L711)</f>
        <v>18.48</v>
      </c>
    </row>
    <row r="711" spans="1:83" ht="14.4" x14ac:dyDescent="0.25">
      <c r="A711" s="39"/>
      <c r="B711" s="39" t="s">
        <v>479</v>
      </c>
      <c r="C711" s="39" t="s">
        <v>480</v>
      </c>
      <c r="D711" s="40" t="s">
        <v>469</v>
      </c>
      <c r="E711" s="41">
        <v>6.46</v>
      </c>
      <c r="F711" s="41"/>
      <c r="G711" s="41">
        <f>SmtRes!CX139</f>
        <v>6.4600000000000005E-2</v>
      </c>
      <c r="H711" s="43"/>
      <c r="I711" s="42"/>
      <c r="J711" s="43">
        <f>SmtRes!CZ139</f>
        <v>404.65</v>
      </c>
      <c r="K711" s="42">
        <f>ROUND(0.707,7)</f>
        <v>0.70699999999999996</v>
      </c>
      <c r="L711" s="43">
        <f>SmtRes!DI139</f>
        <v>18.48</v>
      </c>
    </row>
    <row r="712" spans="1:83" ht="14.4" x14ac:dyDescent="0.25">
      <c r="A712" s="38"/>
      <c r="B712" s="41">
        <v>2</v>
      </c>
      <c r="C712" s="38" t="s">
        <v>605</v>
      </c>
      <c r="D712" s="40"/>
      <c r="E712" s="45"/>
      <c r="F712" s="41"/>
      <c r="G712" s="45"/>
      <c r="H712" s="41"/>
      <c r="I712" s="41"/>
      <c r="J712" s="41"/>
      <c r="K712" s="41"/>
      <c r="L712" s="46">
        <f>SUM(L713:L715)-SUMIF(CE713:CE715, 1, L713:L715)</f>
        <v>23.82</v>
      </c>
    </row>
    <row r="713" spans="1:83" ht="14.4" x14ac:dyDescent="0.25">
      <c r="A713" s="38"/>
      <c r="B713" s="41"/>
      <c r="C713" s="38" t="s">
        <v>607</v>
      </c>
      <c r="D713" s="40" t="s">
        <v>469</v>
      </c>
      <c r="E713" s="45"/>
      <c r="F713" s="41"/>
      <c r="G713" s="45">
        <f>Source!V569</f>
        <v>2.6088299999999998E-2</v>
      </c>
      <c r="H713" s="41"/>
      <c r="I713" s="41"/>
      <c r="J713" s="41"/>
      <c r="K713" s="41"/>
      <c r="L713" s="46">
        <f>SUMIF(CE714:CE715, 1, L714:L715)</f>
        <v>14.91</v>
      </c>
      <c r="CE713">
        <v>1</v>
      </c>
    </row>
    <row r="714" spans="1:83" ht="27.6" x14ac:dyDescent="0.25">
      <c r="A714" s="39"/>
      <c r="B714" s="39" t="s">
        <v>488</v>
      </c>
      <c r="C714" s="39" t="s">
        <v>490</v>
      </c>
      <c r="D714" s="40" t="s">
        <v>486</v>
      </c>
      <c r="E714" s="41">
        <v>3.69</v>
      </c>
      <c r="F714" s="41">
        <f>ROUND(0.707,7)</f>
        <v>0.70699999999999996</v>
      </c>
      <c r="G714" s="41">
        <f>SmtRes!CX141</f>
        <v>2.6088299999999998E-2</v>
      </c>
      <c r="H714" s="43">
        <f>SmtRes!CZ141</f>
        <v>724.75</v>
      </c>
      <c r="I714" s="42">
        <f>SmtRes!AJ141</f>
        <v>1.26</v>
      </c>
      <c r="J714" s="43">
        <f>ROUND(H714*I714, 2)</f>
        <v>913.19</v>
      </c>
      <c r="K714" s="42"/>
      <c r="L714" s="43">
        <f>SmtRes!DG141</f>
        <v>23.82</v>
      </c>
    </row>
    <row r="715" spans="1:83" ht="14.4" x14ac:dyDescent="0.25">
      <c r="A715" s="39"/>
      <c r="B715" s="39" t="s">
        <v>487</v>
      </c>
      <c r="C715" s="47" t="s">
        <v>606</v>
      </c>
      <c r="D715" s="48" t="s">
        <v>469</v>
      </c>
      <c r="E715" s="49">
        <f>SmtRes!DO141*SmtRes!AT141</f>
        <v>3.69</v>
      </c>
      <c r="F715" s="49">
        <f>ROUND(0.707,7)</f>
        <v>0.70699999999999996</v>
      </c>
      <c r="G715" s="49">
        <f>ROUND(E715*G708, 7)</f>
        <v>3.6900000000000002E-2</v>
      </c>
      <c r="H715" s="50"/>
      <c r="I715" s="51"/>
      <c r="J715" s="50">
        <f>ROUND(SmtRes!AG141/SmtRes!DO141, 2)</f>
        <v>571.71</v>
      </c>
      <c r="K715" s="51"/>
      <c r="L715" s="50">
        <f>SmtRes!DH141</f>
        <v>14.91</v>
      </c>
      <c r="CE715">
        <v>1</v>
      </c>
    </row>
    <row r="716" spans="1:83" ht="14.4" x14ac:dyDescent="0.25">
      <c r="A716" s="39"/>
      <c r="B716" s="39"/>
      <c r="C716" s="53" t="s">
        <v>574</v>
      </c>
      <c r="D716" s="40"/>
      <c r="E716" s="41"/>
      <c r="F716" s="41"/>
      <c r="G716" s="41"/>
      <c r="H716" s="43"/>
      <c r="I716" s="42"/>
      <c r="J716" s="43"/>
      <c r="K716" s="42"/>
      <c r="L716" s="43">
        <f>L710+L712+L713</f>
        <v>57.209999999999994</v>
      </c>
    </row>
    <row r="717" spans="1:83" ht="14.4" x14ac:dyDescent="0.25">
      <c r="A717" s="39"/>
      <c r="B717" s="39"/>
      <c r="C717" s="39" t="s">
        <v>575</v>
      </c>
      <c r="D717" s="40"/>
      <c r="E717" s="41"/>
      <c r="F717" s="41"/>
      <c r="G717" s="41"/>
      <c r="H717" s="43"/>
      <c r="I717" s="42"/>
      <c r="J717" s="43"/>
      <c r="K717" s="42"/>
      <c r="L717" s="43">
        <f>SUM(AR708:AR720)+SUM(AS708:AS720)+SUM(AT708:AT720)+SUM(AU708:AU720)+SUM(AV708:AV720)</f>
        <v>33.39</v>
      </c>
    </row>
    <row r="718" spans="1:83" ht="41.4" x14ac:dyDescent="0.25">
      <c r="A718" s="39"/>
      <c r="B718" s="39" t="s">
        <v>31</v>
      </c>
      <c r="C718" s="39" t="s">
        <v>576</v>
      </c>
      <c r="D718" s="40" t="s">
        <v>577</v>
      </c>
      <c r="E718" s="41">
        <f>Source!BZ569</f>
        <v>89</v>
      </c>
      <c r="F718" s="41"/>
      <c r="G718" s="41">
        <f>Source!AT569</f>
        <v>89</v>
      </c>
      <c r="H718" s="43"/>
      <c r="I718" s="42"/>
      <c r="J718" s="43"/>
      <c r="K718" s="42"/>
      <c r="L718" s="43">
        <f>SUM(AZ708:AZ720)</f>
        <v>29.72</v>
      </c>
    </row>
    <row r="719" spans="1:83" ht="41.4" x14ac:dyDescent="0.25">
      <c r="A719" s="47"/>
      <c r="B719" s="47" t="s">
        <v>32</v>
      </c>
      <c r="C719" s="47" t="s">
        <v>578</v>
      </c>
      <c r="D719" s="48" t="s">
        <v>577</v>
      </c>
      <c r="E719" s="49">
        <f>Source!CA569</f>
        <v>41</v>
      </c>
      <c r="F719" s="49"/>
      <c r="G719" s="49">
        <f>Source!AU569</f>
        <v>41</v>
      </c>
      <c r="H719" s="50"/>
      <c r="I719" s="51"/>
      <c r="J719" s="50"/>
      <c r="K719" s="51"/>
      <c r="L719" s="50">
        <f>SUM(BA708:BA720)</f>
        <v>13.69</v>
      </c>
    </row>
    <row r="720" spans="1:83" ht="13.8" x14ac:dyDescent="0.25">
      <c r="C720" s="79" t="s">
        <v>579</v>
      </c>
      <c r="D720" s="79"/>
      <c r="E720" s="79"/>
      <c r="F720" s="79"/>
      <c r="G720" s="79"/>
      <c r="H720" s="79"/>
      <c r="I720" s="80">
        <f>IF(E708&lt;&gt;0,K720/E708, 0)</f>
        <v>10061.999999999998</v>
      </c>
      <c r="J720" s="80"/>
      <c r="K720" s="80">
        <f>L710+L712+L718+L719+L713</f>
        <v>100.61999999999999</v>
      </c>
      <c r="L720" s="80"/>
      <c r="AD720">
        <f>ROUND((Source!AT569/100)*((ROUND(SUMIF(SmtRes!AQ139:'SmtRes'!AQ141,"=1",SmtRes!AD139:'SmtRes'!AD141)*Source!I569, 2)+ROUND(SUMIF(SmtRes!AQ139:'SmtRes'!AQ141,"=1",SmtRes!AC139:'SmtRes'!AC141)*Source!I569, 2))), 2)</f>
        <v>8.6999999999999993</v>
      </c>
      <c r="AE720">
        <f>ROUND((Source!AU569/100)*((ROUND(SUMIF(SmtRes!AQ139:'SmtRes'!AQ141,"=1",SmtRes!AD139:'SmtRes'!AD141)*Source!I569, 2)+ROUND(SUMIF(SmtRes!AQ139:'SmtRes'!AQ141,"=1",SmtRes!AC139:'SmtRes'!AC141)*Source!I569, 2))), 2)</f>
        <v>4.01</v>
      </c>
      <c r="AN720" s="52">
        <f>L710+L712+L718+L719+L713</f>
        <v>100.61999999999999</v>
      </c>
      <c r="AO720" s="52">
        <f>L712</f>
        <v>23.82</v>
      </c>
      <c r="AQ720" t="s">
        <v>580</v>
      </c>
      <c r="AR720" s="52">
        <f>L710</f>
        <v>18.48</v>
      </c>
      <c r="AT720" s="52">
        <f>L713</f>
        <v>14.91</v>
      </c>
      <c r="AV720" t="s">
        <v>580</v>
      </c>
      <c r="AW720">
        <f>0</f>
        <v>0</v>
      </c>
      <c r="AZ720">
        <f>Source!X569</f>
        <v>29.72</v>
      </c>
      <c r="BA720">
        <f>Source!Y569</f>
        <v>13.69</v>
      </c>
      <c r="CD720">
        <v>1</v>
      </c>
    </row>
    <row r="721" spans="1:83" ht="121.2" x14ac:dyDescent="0.25">
      <c r="A721" s="37" t="s">
        <v>276</v>
      </c>
      <c r="B721" s="39" t="s">
        <v>614</v>
      </c>
      <c r="C721" s="39" t="s">
        <v>679</v>
      </c>
      <c r="D721" s="40" t="str">
        <f>Source!H570</f>
        <v>100 ШТ</v>
      </c>
      <c r="E721" s="41">
        <f>Source!K570</f>
        <v>0.01</v>
      </c>
      <c r="F721" s="41"/>
      <c r="G721" s="41">
        <f>Source!I570</f>
        <v>0.01</v>
      </c>
      <c r="H721" s="43"/>
      <c r="I721" s="42"/>
      <c r="J721" s="43"/>
      <c r="K721" s="42"/>
      <c r="L721" s="43"/>
    </row>
    <row r="722" spans="1:83" x14ac:dyDescent="0.25">
      <c r="C722" s="44" t="str">
        <f>"Объем: "&amp;Source!I570&amp;"=1/"&amp;"100"</f>
        <v>Объем: 0,01=1/100</v>
      </c>
    </row>
    <row r="723" spans="1:83" ht="14.4" x14ac:dyDescent="0.25">
      <c r="A723" s="38"/>
      <c r="B723" s="41">
        <v>1</v>
      </c>
      <c r="C723" s="38" t="s">
        <v>572</v>
      </c>
      <c r="D723" s="40" t="s">
        <v>469</v>
      </c>
      <c r="E723" s="45"/>
      <c r="F723" s="41"/>
      <c r="G723" s="45">
        <f>Source!U570</f>
        <v>0.113</v>
      </c>
      <c r="H723" s="41"/>
      <c r="I723" s="41"/>
      <c r="J723" s="41"/>
      <c r="K723" s="41"/>
      <c r="L723" s="46">
        <f>SUM(L724:L724)-SUMIF(CE724:CE724, 1, L724:L724)</f>
        <v>32.33</v>
      </c>
    </row>
    <row r="724" spans="1:83" ht="14.4" x14ac:dyDescent="0.25">
      <c r="A724" s="39"/>
      <c r="B724" s="39" t="s">
        <v>479</v>
      </c>
      <c r="C724" s="39" t="s">
        <v>480</v>
      </c>
      <c r="D724" s="40" t="s">
        <v>469</v>
      </c>
      <c r="E724" s="41">
        <v>11.3</v>
      </c>
      <c r="F724" s="41"/>
      <c r="G724" s="41">
        <f>SmtRes!CX142</f>
        <v>0.113</v>
      </c>
      <c r="H724" s="43"/>
      <c r="I724" s="42"/>
      <c r="J724" s="43">
        <f>SmtRes!CZ142</f>
        <v>404.65</v>
      </c>
      <c r="K724" s="42">
        <f>ROUND(0.707,7)</f>
        <v>0.70699999999999996</v>
      </c>
      <c r="L724" s="43">
        <f>SmtRes!DI142</f>
        <v>32.33</v>
      </c>
    </row>
    <row r="725" spans="1:83" ht="14.4" x14ac:dyDescent="0.25">
      <c r="A725" s="38"/>
      <c r="B725" s="41">
        <v>2</v>
      </c>
      <c r="C725" s="38" t="s">
        <v>605</v>
      </c>
      <c r="D725" s="40"/>
      <c r="E725" s="45"/>
      <c r="F725" s="41"/>
      <c r="G725" s="45"/>
      <c r="H725" s="41"/>
      <c r="I725" s="41"/>
      <c r="J725" s="41"/>
      <c r="K725" s="41"/>
      <c r="L725" s="46">
        <f>SUM(L726:L728)-SUMIF(CE726:CE728, 1, L726:L728)</f>
        <v>41.58</v>
      </c>
    </row>
    <row r="726" spans="1:83" ht="14.4" x14ac:dyDescent="0.25">
      <c r="A726" s="38"/>
      <c r="B726" s="41"/>
      <c r="C726" s="38" t="s">
        <v>607</v>
      </c>
      <c r="D726" s="40" t="s">
        <v>469</v>
      </c>
      <c r="E726" s="45"/>
      <c r="F726" s="41"/>
      <c r="G726" s="45">
        <f>Source!V570</f>
        <v>4.5530800000000003E-2</v>
      </c>
      <c r="H726" s="41"/>
      <c r="I726" s="41"/>
      <c r="J726" s="41"/>
      <c r="K726" s="41"/>
      <c r="L726" s="46">
        <f>SUMIF(CE727:CE728, 1, L727:L728)</f>
        <v>26.03</v>
      </c>
      <c r="CE726">
        <v>1</v>
      </c>
    </row>
    <row r="727" spans="1:83" ht="27.6" x14ac:dyDescent="0.25">
      <c r="A727" s="39"/>
      <c r="B727" s="39" t="s">
        <v>488</v>
      </c>
      <c r="C727" s="39" t="s">
        <v>490</v>
      </c>
      <c r="D727" s="40" t="s">
        <v>486</v>
      </c>
      <c r="E727" s="41">
        <v>6.44</v>
      </c>
      <c r="F727" s="41">
        <f>ROUND(0.707,7)</f>
        <v>0.70699999999999996</v>
      </c>
      <c r="G727" s="41">
        <f>SmtRes!CX144</f>
        <v>4.5530800000000003E-2</v>
      </c>
      <c r="H727" s="43">
        <f>SmtRes!CZ144</f>
        <v>724.75</v>
      </c>
      <c r="I727" s="42">
        <f>SmtRes!AJ144</f>
        <v>1.26</v>
      </c>
      <c r="J727" s="43">
        <f>ROUND(H727*I727, 2)</f>
        <v>913.19</v>
      </c>
      <c r="K727" s="42"/>
      <c r="L727" s="43">
        <f>SmtRes!DG144</f>
        <v>41.58</v>
      </c>
    </row>
    <row r="728" spans="1:83" ht="14.4" x14ac:dyDescent="0.25">
      <c r="A728" s="39"/>
      <c r="B728" s="39" t="s">
        <v>487</v>
      </c>
      <c r="C728" s="47" t="s">
        <v>606</v>
      </c>
      <c r="D728" s="48" t="s">
        <v>469</v>
      </c>
      <c r="E728" s="49">
        <f>SmtRes!DO144*SmtRes!AT144</f>
        <v>6.44</v>
      </c>
      <c r="F728" s="49">
        <f>ROUND(0.707,7)</f>
        <v>0.70699999999999996</v>
      </c>
      <c r="G728" s="49">
        <f>ROUND(E728*G721, 7)</f>
        <v>6.4399999999999999E-2</v>
      </c>
      <c r="H728" s="50"/>
      <c r="I728" s="51"/>
      <c r="J728" s="50">
        <f>ROUND(SmtRes!AG144/SmtRes!DO144, 2)</f>
        <v>571.71</v>
      </c>
      <c r="K728" s="51"/>
      <c r="L728" s="50">
        <f>SmtRes!DH144</f>
        <v>26.03</v>
      </c>
      <c r="CE728">
        <v>1</v>
      </c>
    </row>
    <row r="729" spans="1:83" ht="14.4" x14ac:dyDescent="0.25">
      <c r="A729" s="39"/>
      <c r="B729" s="39"/>
      <c r="C729" s="53" t="s">
        <v>574</v>
      </c>
      <c r="D729" s="40"/>
      <c r="E729" s="41"/>
      <c r="F729" s="41"/>
      <c r="G729" s="41"/>
      <c r="H729" s="43"/>
      <c r="I729" s="42"/>
      <c r="J729" s="43"/>
      <c r="K729" s="42"/>
      <c r="L729" s="43">
        <f>L723+L725+L726</f>
        <v>99.94</v>
      </c>
    </row>
    <row r="730" spans="1:83" ht="14.4" x14ac:dyDescent="0.25">
      <c r="A730" s="39"/>
      <c r="B730" s="39"/>
      <c r="C730" s="39" t="s">
        <v>575</v>
      </c>
      <c r="D730" s="40"/>
      <c r="E730" s="41"/>
      <c r="F730" s="41"/>
      <c r="G730" s="41"/>
      <c r="H730" s="43"/>
      <c r="I730" s="42"/>
      <c r="J730" s="43"/>
      <c r="K730" s="42"/>
      <c r="L730" s="43">
        <f>SUM(AR721:AR733)+SUM(AS721:AS733)+SUM(AT721:AT733)+SUM(AU721:AU733)+SUM(AV721:AV733)</f>
        <v>58.36</v>
      </c>
    </row>
    <row r="731" spans="1:83" ht="41.4" x14ac:dyDescent="0.25">
      <c r="A731" s="39"/>
      <c r="B731" s="39" t="s">
        <v>31</v>
      </c>
      <c r="C731" s="39" t="s">
        <v>576</v>
      </c>
      <c r="D731" s="40" t="s">
        <v>577</v>
      </c>
      <c r="E731" s="41">
        <f>Source!BZ570</f>
        <v>89</v>
      </c>
      <c r="F731" s="41"/>
      <c r="G731" s="41">
        <f>Source!AT570</f>
        <v>89</v>
      </c>
      <c r="H731" s="43"/>
      <c r="I731" s="42"/>
      <c r="J731" s="43"/>
      <c r="K731" s="42"/>
      <c r="L731" s="43">
        <f>SUM(AZ721:AZ733)</f>
        <v>51.94</v>
      </c>
    </row>
    <row r="732" spans="1:83" ht="41.4" x14ac:dyDescent="0.25">
      <c r="A732" s="47"/>
      <c r="B732" s="47" t="s">
        <v>32</v>
      </c>
      <c r="C732" s="47" t="s">
        <v>578</v>
      </c>
      <c r="D732" s="48" t="s">
        <v>577</v>
      </c>
      <c r="E732" s="49">
        <f>Source!CA570</f>
        <v>41</v>
      </c>
      <c r="F732" s="49"/>
      <c r="G732" s="49">
        <f>Source!AU570</f>
        <v>41</v>
      </c>
      <c r="H732" s="50"/>
      <c r="I732" s="51"/>
      <c r="J732" s="50"/>
      <c r="K732" s="51"/>
      <c r="L732" s="50">
        <f>SUM(BA721:BA733)</f>
        <v>23.93</v>
      </c>
    </row>
    <row r="733" spans="1:83" ht="13.8" x14ac:dyDescent="0.25">
      <c r="C733" s="79" t="s">
        <v>579</v>
      </c>
      <c r="D733" s="79"/>
      <c r="E733" s="79"/>
      <c r="F733" s="79"/>
      <c r="G733" s="79"/>
      <c r="H733" s="79"/>
      <c r="I733" s="80">
        <f>IF(E721&lt;&gt;0,K733/E721, 0)</f>
        <v>17581</v>
      </c>
      <c r="J733" s="80"/>
      <c r="K733" s="80">
        <f>L723+L725+L731+L732+L726</f>
        <v>175.81</v>
      </c>
      <c r="L733" s="80"/>
      <c r="AD733">
        <f>ROUND((Source!AT570/100)*((ROUND(SUMIF(SmtRes!AQ142:'SmtRes'!AQ144,"=1",SmtRes!AD142:'SmtRes'!AD144)*Source!I570, 2)+ROUND(SUMIF(SmtRes!AQ142:'SmtRes'!AQ144,"=1",SmtRes!AC142:'SmtRes'!AC144)*Source!I570, 2))), 2)</f>
        <v>8.6999999999999993</v>
      </c>
      <c r="AE733">
        <f>ROUND((Source!AU570/100)*((ROUND(SUMIF(SmtRes!AQ142:'SmtRes'!AQ144,"=1",SmtRes!AD142:'SmtRes'!AD144)*Source!I570, 2)+ROUND(SUMIF(SmtRes!AQ142:'SmtRes'!AQ144,"=1",SmtRes!AC142:'SmtRes'!AC144)*Source!I570, 2))), 2)</f>
        <v>4.01</v>
      </c>
      <c r="AN733" s="52">
        <f>L723+L725+L731+L732+L726</f>
        <v>175.81</v>
      </c>
      <c r="AO733" s="52">
        <f>L725</f>
        <v>41.58</v>
      </c>
      <c r="AQ733" t="s">
        <v>580</v>
      </c>
      <c r="AR733" s="52">
        <f>L723</f>
        <v>32.33</v>
      </c>
      <c r="AT733" s="52">
        <f>L726</f>
        <v>26.03</v>
      </c>
      <c r="AV733" t="s">
        <v>580</v>
      </c>
      <c r="AW733">
        <f>0</f>
        <v>0</v>
      </c>
      <c r="AZ733">
        <f>Source!X570</f>
        <v>51.94</v>
      </c>
      <c r="BA733">
        <f>Source!Y570</f>
        <v>23.93</v>
      </c>
      <c r="CD733">
        <v>1</v>
      </c>
    </row>
    <row r="734" spans="1:83" ht="121.2" x14ac:dyDescent="0.25">
      <c r="A734" s="37" t="s">
        <v>277</v>
      </c>
      <c r="B734" s="39" t="s">
        <v>616</v>
      </c>
      <c r="C734" s="39" t="s">
        <v>680</v>
      </c>
      <c r="D734" s="40" t="str">
        <f>Source!H571</f>
        <v>100 ШТ</v>
      </c>
      <c r="E734" s="41">
        <f>Source!K571</f>
        <v>0.01</v>
      </c>
      <c r="F734" s="41"/>
      <c r="G734" s="41">
        <f>Source!I571</f>
        <v>0.01</v>
      </c>
      <c r="H734" s="43"/>
      <c r="I734" s="42"/>
      <c r="J734" s="43"/>
      <c r="K734" s="42"/>
      <c r="L734" s="43"/>
    </row>
    <row r="735" spans="1:83" x14ac:dyDescent="0.25">
      <c r="C735" s="44" t="str">
        <f>"Объем: "&amp;Source!I571&amp;"=1/"&amp;"100"</f>
        <v>Объем: 0,01=1/100</v>
      </c>
    </row>
    <row r="736" spans="1:83" ht="14.4" x14ac:dyDescent="0.25">
      <c r="A736" s="38"/>
      <c r="B736" s="41">
        <v>1</v>
      </c>
      <c r="C736" s="38" t="s">
        <v>572</v>
      </c>
      <c r="D736" s="40" t="s">
        <v>469</v>
      </c>
      <c r="E736" s="45"/>
      <c r="F736" s="41"/>
      <c r="G736" s="45">
        <f>Source!U571</f>
        <v>0.183</v>
      </c>
      <c r="H736" s="41"/>
      <c r="I736" s="41"/>
      <c r="J736" s="41"/>
      <c r="K736" s="41"/>
      <c r="L736" s="46">
        <f>SUM(L737:L737)-SUMIF(CE737:CE737, 1, L737:L737)</f>
        <v>52.35</v>
      </c>
    </row>
    <row r="737" spans="1:83" ht="14.4" x14ac:dyDescent="0.25">
      <c r="A737" s="39"/>
      <c r="B737" s="39" t="s">
        <v>479</v>
      </c>
      <c r="C737" s="39" t="s">
        <v>480</v>
      </c>
      <c r="D737" s="40" t="s">
        <v>469</v>
      </c>
      <c r="E737" s="41">
        <v>18.3</v>
      </c>
      <c r="F737" s="41"/>
      <c r="G737" s="41">
        <f>SmtRes!CX145</f>
        <v>0.183</v>
      </c>
      <c r="H737" s="43"/>
      <c r="I737" s="42"/>
      <c r="J737" s="43">
        <f>SmtRes!CZ145</f>
        <v>404.65</v>
      </c>
      <c r="K737" s="42">
        <f>ROUND(0.707,7)</f>
        <v>0.70699999999999996</v>
      </c>
      <c r="L737" s="43">
        <f>SmtRes!DI145</f>
        <v>52.35</v>
      </c>
    </row>
    <row r="738" spans="1:83" ht="14.4" x14ac:dyDescent="0.25">
      <c r="A738" s="38"/>
      <c r="B738" s="41">
        <v>2</v>
      </c>
      <c r="C738" s="38" t="s">
        <v>605</v>
      </c>
      <c r="D738" s="40"/>
      <c r="E738" s="45"/>
      <c r="F738" s="41"/>
      <c r="G738" s="45"/>
      <c r="H738" s="41"/>
      <c r="I738" s="41"/>
      <c r="J738" s="41"/>
      <c r="K738" s="41"/>
      <c r="L738" s="46">
        <f>SUM(L739:L741)-SUMIF(CE739:CE741, 1, L739:L741)</f>
        <v>67.79000000000002</v>
      </c>
    </row>
    <row r="739" spans="1:83" ht="14.4" x14ac:dyDescent="0.25">
      <c r="A739" s="38"/>
      <c r="B739" s="41"/>
      <c r="C739" s="38" t="s">
        <v>607</v>
      </c>
      <c r="D739" s="40" t="s">
        <v>469</v>
      </c>
      <c r="E739" s="45"/>
      <c r="F739" s="41"/>
      <c r="G739" s="45">
        <f>Source!V571</f>
        <v>7.4234999999999995E-2</v>
      </c>
      <c r="H739" s="41"/>
      <c r="I739" s="41"/>
      <c r="J739" s="41"/>
      <c r="K739" s="41"/>
      <c r="L739" s="46">
        <f>SUMIF(CE740:CE741, 1, L740:L741)</f>
        <v>42.44</v>
      </c>
      <c r="CE739">
        <v>1</v>
      </c>
    </row>
    <row r="740" spans="1:83" ht="27.6" x14ac:dyDescent="0.25">
      <c r="A740" s="39"/>
      <c r="B740" s="39" t="s">
        <v>488</v>
      </c>
      <c r="C740" s="39" t="s">
        <v>490</v>
      </c>
      <c r="D740" s="40" t="s">
        <v>486</v>
      </c>
      <c r="E740" s="41">
        <v>10.5</v>
      </c>
      <c r="F740" s="41">
        <f>ROUND(0.707,7)</f>
        <v>0.70699999999999996</v>
      </c>
      <c r="G740" s="41">
        <f>SmtRes!CX147</f>
        <v>7.4234999999999995E-2</v>
      </c>
      <c r="H740" s="43">
        <f>SmtRes!CZ147</f>
        <v>724.75</v>
      </c>
      <c r="I740" s="42">
        <f>SmtRes!AJ147</f>
        <v>1.26</v>
      </c>
      <c r="J740" s="43">
        <f>ROUND(H740*I740, 2)</f>
        <v>913.19</v>
      </c>
      <c r="K740" s="42"/>
      <c r="L740" s="43">
        <f>SmtRes!DG147</f>
        <v>67.790000000000006</v>
      </c>
    </row>
    <row r="741" spans="1:83" ht="14.4" x14ac:dyDescent="0.25">
      <c r="A741" s="39"/>
      <c r="B741" s="39" t="s">
        <v>487</v>
      </c>
      <c r="C741" s="47" t="s">
        <v>606</v>
      </c>
      <c r="D741" s="48" t="s">
        <v>469</v>
      </c>
      <c r="E741" s="49">
        <f>SmtRes!DO147*SmtRes!AT147</f>
        <v>10.5</v>
      </c>
      <c r="F741" s="49">
        <f>ROUND(0.707,7)</f>
        <v>0.70699999999999996</v>
      </c>
      <c r="G741" s="49">
        <f>ROUND(E741*G734, 7)</f>
        <v>0.105</v>
      </c>
      <c r="H741" s="50"/>
      <c r="I741" s="51"/>
      <c r="J741" s="50">
        <f>ROUND(SmtRes!AG147/SmtRes!DO147, 2)</f>
        <v>571.71</v>
      </c>
      <c r="K741" s="51"/>
      <c r="L741" s="50">
        <f>SmtRes!DH147</f>
        <v>42.44</v>
      </c>
      <c r="CE741">
        <v>1</v>
      </c>
    </row>
    <row r="742" spans="1:83" ht="14.4" x14ac:dyDescent="0.25">
      <c r="A742" s="39"/>
      <c r="B742" s="39"/>
      <c r="C742" s="53" t="s">
        <v>574</v>
      </c>
      <c r="D742" s="40"/>
      <c r="E742" s="41"/>
      <c r="F742" s="41"/>
      <c r="G742" s="41"/>
      <c r="H742" s="43"/>
      <c r="I742" s="42"/>
      <c r="J742" s="43"/>
      <c r="K742" s="42"/>
      <c r="L742" s="43">
        <f>L736+L738+L739</f>
        <v>162.58000000000001</v>
      </c>
    </row>
    <row r="743" spans="1:83" ht="14.4" x14ac:dyDescent="0.25">
      <c r="A743" s="39"/>
      <c r="B743" s="39"/>
      <c r="C743" s="39" t="s">
        <v>575</v>
      </c>
      <c r="D743" s="40"/>
      <c r="E743" s="41"/>
      <c r="F743" s="41"/>
      <c r="G743" s="41"/>
      <c r="H743" s="43"/>
      <c r="I743" s="42"/>
      <c r="J743" s="43"/>
      <c r="K743" s="42"/>
      <c r="L743" s="43">
        <f>SUM(AR734:AR746)+SUM(AS734:AS746)+SUM(AT734:AT746)+SUM(AU734:AU746)+SUM(AV734:AV746)</f>
        <v>94.789999999999992</v>
      </c>
    </row>
    <row r="744" spans="1:83" ht="41.4" x14ac:dyDescent="0.25">
      <c r="A744" s="39"/>
      <c r="B744" s="39" t="s">
        <v>31</v>
      </c>
      <c r="C744" s="39" t="s">
        <v>576</v>
      </c>
      <c r="D744" s="40" t="s">
        <v>577</v>
      </c>
      <c r="E744" s="41">
        <f>Source!BZ571</f>
        <v>89</v>
      </c>
      <c r="F744" s="41"/>
      <c r="G744" s="41">
        <f>Source!AT571</f>
        <v>89</v>
      </c>
      <c r="H744" s="43"/>
      <c r="I744" s="42"/>
      <c r="J744" s="43"/>
      <c r="K744" s="42"/>
      <c r="L744" s="43">
        <f>SUM(AZ734:AZ746)</f>
        <v>84.36</v>
      </c>
    </row>
    <row r="745" spans="1:83" ht="41.4" x14ac:dyDescent="0.25">
      <c r="A745" s="47"/>
      <c r="B745" s="47" t="s">
        <v>32</v>
      </c>
      <c r="C745" s="47" t="s">
        <v>578</v>
      </c>
      <c r="D745" s="48" t="s">
        <v>577</v>
      </c>
      <c r="E745" s="49">
        <f>Source!CA571</f>
        <v>41</v>
      </c>
      <c r="F745" s="49"/>
      <c r="G745" s="49">
        <f>Source!AU571</f>
        <v>41</v>
      </c>
      <c r="H745" s="50"/>
      <c r="I745" s="51"/>
      <c r="J745" s="50"/>
      <c r="K745" s="51"/>
      <c r="L745" s="50">
        <f>SUM(BA734:BA746)</f>
        <v>38.86</v>
      </c>
    </row>
    <row r="746" spans="1:83" ht="13.8" x14ac:dyDescent="0.25">
      <c r="C746" s="79" t="s">
        <v>579</v>
      </c>
      <c r="D746" s="79"/>
      <c r="E746" s="79"/>
      <c r="F746" s="79"/>
      <c r="G746" s="79"/>
      <c r="H746" s="79"/>
      <c r="I746" s="80">
        <f>IF(E734&lt;&gt;0,K746/E734, 0)</f>
        <v>28580</v>
      </c>
      <c r="J746" s="80"/>
      <c r="K746" s="80">
        <f>L736+L738+L744+L745+L739</f>
        <v>285.8</v>
      </c>
      <c r="L746" s="80"/>
      <c r="AD746">
        <f>ROUND((Source!AT571/100)*((ROUND(SUMIF(SmtRes!AQ145:'SmtRes'!AQ147,"=1",SmtRes!AD145:'SmtRes'!AD147)*Source!I571, 2)+ROUND(SUMIF(SmtRes!AQ145:'SmtRes'!AQ147,"=1",SmtRes!AC145:'SmtRes'!AC147)*Source!I571, 2))), 2)</f>
        <v>8.6999999999999993</v>
      </c>
      <c r="AE746">
        <f>ROUND((Source!AU571/100)*((ROUND(SUMIF(SmtRes!AQ145:'SmtRes'!AQ147,"=1",SmtRes!AD145:'SmtRes'!AD147)*Source!I571, 2)+ROUND(SUMIF(SmtRes!AQ145:'SmtRes'!AQ147,"=1",SmtRes!AC145:'SmtRes'!AC147)*Source!I571, 2))), 2)</f>
        <v>4.01</v>
      </c>
      <c r="AN746" s="52">
        <f>L736+L738+L744+L745+L739</f>
        <v>285.8</v>
      </c>
      <c r="AO746" s="52">
        <f>L738</f>
        <v>67.79000000000002</v>
      </c>
      <c r="AQ746" t="s">
        <v>580</v>
      </c>
      <c r="AR746" s="52">
        <f>L736</f>
        <v>52.35</v>
      </c>
      <c r="AT746" s="52">
        <f>L739</f>
        <v>42.44</v>
      </c>
      <c r="AV746" t="s">
        <v>580</v>
      </c>
      <c r="AW746">
        <f>0</f>
        <v>0</v>
      </c>
      <c r="AZ746">
        <f>Source!X571</f>
        <v>84.36</v>
      </c>
      <c r="BA746">
        <f>Source!Y571</f>
        <v>38.86</v>
      </c>
      <c r="CD746">
        <v>1</v>
      </c>
    </row>
    <row r="748" spans="1:83" ht="16.8" x14ac:dyDescent="0.25">
      <c r="A748" s="81" t="s">
        <v>681</v>
      </c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</row>
    <row r="749" spans="1:83" ht="161.4" x14ac:dyDescent="0.25">
      <c r="A749" s="37" t="s">
        <v>279</v>
      </c>
      <c r="B749" s="39" t="s">
        <v>603</v>
      </c>
      <c r="C749" s="39" t="s">
        <v>619</v>
      </c>
      <c r="D749" s="40" t="str">
        <f>Source!H607</f>
        <v>100 ШТ</v>
      </c>
      <c r="E749" s="41">
        <f>Source!K607</f>
        <v>0.01</v>
      </c>
      <c r="F749" s="41"/>
      <c r="G749" s="41">
        <f>Source!I607</f>
        <v>0.01</v>
      </c>
      <c r="H749" s="43"/>
      <c r="I749" s="42"/>
      <c r="J749" s="43"/>
      <c r="K749" s="42"/>
      <c r="L749" s="43"/>
    </row>
    <row r="750" spans="1:83" ht="39.6" x14ac:dyDescent="0.25">
      <c r="B750" s="54" t="str">
        <f>Source!EO607</f>
        <v>Поправка: Прил. 1.12, п.3.212.</v>
      </c>
      <c r="C750" s="54" t="str">
        <f>Source!CN607</f>
        <v>Поправка: Прил. 1.12, п.3.212.  Наименование: Трелевка хлыстов по раскорчеванной просеке</v>
      </c>
    </row>
    <row r="751" spans="1:83" x14ac:dyDescent="0.25">
      <c r="C751" s="44" t="str">
        <f>"Объем: "&amp;Source!I607&amp;"=1/"&amp;"100"</f>
        <v>Объем: 0,01=1/100</v>
      </c>
    </row>
    <row r="752" spans="1:83" ht="14.4" x14ac:dyDescent="0.25">
      <c r="A752" s="38"/>
      <c r="B752" s="41">
        <v>1</v>
      </c>
      <c r="C752" s="38" t="s">
        <v>572</v>
      </c>
      <c r="D752" s="40" t="s">
        <v>469</v>
      </c>
      <c r="E752" s="45"/>
      <c r="F752" s="41"/>
      <c r="G752" s="45">
        <f>Source!U607</f>
        <v>0.11840000000000001</v>
      </c>
      <c r="H752" s="41"/>
      <c r="I752" s="41"/>
      <c r="J752" s="41"/>
      <c r="K752" s="41"/>
      <c r="L752" s="46">
        <f>SUM(L753:L753)-SUMIF(CE753:CE753, 1, L753:L753)</f>
        <v>33.869999999999997</v>
      </c>
    </row>
    <row r="753" spans="1:83" ht="14.4" x14ac:dyDescent="0.25">
      <c r="A753" s="39"/>
      <c r="B753" s="39" t="s">
        <v>479</v>
      </c>
      <c r="C753" s="39" t="s">
        <v>480</v>
      </c>
      <c r="D753" s="40" t="s">
        <v>469</v>
      </c>
      <c r="E753" s="41">
        <v>14.8</v>
      </c>
      <c r="F753" s="41">
        <f>ROUND(0.8,7)</f>
        <v>0.8</v>
      </c>
      <c r="G753" s="41">
        <f>SmtRes!CX148</f>
        <v>0.11840000000000001</v>
      </c>
      <c r="H753" s="43"/>
      <c r="I753" s="42"/>
      <c r="J753" s="43">
        <f>SmtRes!CZ148</f>
        <v>404.65</v>
      </c>
      <c r="K753" s="42">
        <f>ROUND(0.707,7)</f>
        <v>0.70699999999999996</v>
      </c>
      <c r="L753" s="43">
        <f>SmtRes!DI148</f>
        <v>33.869999999999997</v>
      </c>
    </row>
    <row r="754" spans="1:83" ht="14.4" x14ac:dyDescent="0.25">
      <c r="A754" s="38"/>
      <c r="B754" s="41">
        <v>2</v>
      </c>
      <c r="C754" s="38" t="s">
        <v>605</v>
      </c>
      <c r="D754" s="40"/>
      <c r="E754" s="45"/>
      <c r="F754" s="41"/>
      <c r="G754" s="45"/>
      <c r="H754" s="41"/>
      <c r="I754" s="41"/>
      <c r="J754" s="41"/>
      <c r="K754" s="41"/>
      <c r="L754" s="46">
        <f>SUM(L755:L757)-SUMIF(CE755:CE757, 1, L755:L757)</f>
        <v>54.080000000000005</v>
      </c>
    </row>
    <row r="755" spans="1:83" ht="14.4" x14ac:dyDescent="0.25">
      <c r="A755" s="38"/>
      <c r="B755" s="41"/>
      <c r="C755" s="38" t="s">
        <v>607</v>
      </c>
      <c r="D755" s="40" t="s">
        <v>469</v>
      </c>
      <c r="E755" s="45"/>
      <c r="F755" s="41"/>
      <c r="G755" s="45">
        <f>Source!V607</f>
        <v>4.8019399999999997E-2</v>
      </c>
      <c r="H755" s="41"/>
      <c r="I755" s="41"/>
      <c r="J755" s="41"/>
      <c r="K755" s="41"/>
      <c r="L755" s="46">
        <f>SUMIF(CE756:CE757, 1, L756:L757)</f>
        <v>27.45</v>
      </c>
      <c r="CE755">
        <v>1</v>
      </c>
    </row>
    <row r="756" spans="1:83" ht="14.4" x14ac:dyDescent="0.25">
      <c r="A756" s="39"/>
      <c r="B756" s="39" t="s">
        <v>483</v>
      </c>
      <c r="C756" s="39" t="s">
        <v>485</v>
      </c>
      <c r="D756" s="40" t="s">
        <v>486</v>
      </c>
      <c r="E756" s="41">
        <v>8.49</v>
      </c>
      <c r="F756" s="41">
        <f>ROUND((0.8)*0.707,7)</f>
        <v>0.56559999999999999</v>
      </c>
      <c r="G756" s="41">
        <f>SmtRes!CX150</f>
        <v>4.8019399999999997E-2</v>
      </c>
      <c r="H756" s="43">
        <f>SmtRes!CZ150</f>
        <v>828.16</v>
      </c>
      <c r="I756" s="42">
        <f>SmtRes!AJ150</f>
        <v>1.36</v>
      </c>
      <c r="J756" s="43">
        <f>ROUND(H756*I756, 2)</f>
        <v>1126.3</v>
      </c>
      <c r="K756" s="42"/>
      <c r="L756" s="43">
        <f>SmtRes!DG150</f>
        <v>54.08</v>
      </c>
    </row>
    <row r="757" spans="1:83" ht="14.4" x14ac:dyDescent="0.25">
      <c r="A757" s="39"/>
      <c r="B757" s="39" t="s">
        <v>487</v>
      </c>
      <c r="C757" s="47" t="s">
        <v>606</v>
      </c>
      <c r="D757" s="48" t="s">
        <v>469</v>
      </c>
      <c r="E757" s="49">
        <f>SmtRes!DO150*SmtRes!AT150</f>
        <v>8.49</v>
      </c>
      <c r="F757" s="49">
        <f>ROUND((0.8)*0.707,7)</f>
        <v>0.56559999999999999</v>
      </c>
      <c r="G757" s="49">
        <f>ROUND(E757*G749, 7)</f>
        <v>8.4900000000000003E-2</v>
      </c>
      <c r="H757" s="50"/>
      <c r="I757" s="51"/>
      <c r="J757" s="50">
        <f>ROUND(SmtRes!AG150/SmtRes!DO150, 2)</f>
        <v>571.71</v>
      </c>
      <c r="K757" s="51"/>
      <c r="L757" s="50">
        <f>SmtRes!DH150</f>
        <v>27.45</v>
      </c>
      <c r="CE757">
        <v>1</v>
      </c>
    </row>
    <row r="758" spans="1:83" ht="14.4" x14ac:dyDescent="0.25">
      <c r="A758" s="39"/>
      <c r="B758" s="39"/>
      <c r="C758" s="53" t="s">
        <v>574</v>
      </c>
      <c r="D758" s="40"/>
      <c r="E758" s="41"/>
      <c r="F758" s="41"/>
      <c r="G758" s="41"/>
      <c r="H758" s="43"/>
      <c r="I758" s="42"/>
      <c r="J758" s="43"/>
      <c r="K758" s="42"/>
      <c r="L758" s="43">
        <f>L752+L754+L755</f>
        <v>115.4</v>
      </c>
    </row>
    <row r="759" spans="1:83" ht="14.4" x14ac:dyDescent="0.25">
      <c r="A759" s="39"/>
      <c r="B759" s="39"/>
      <c r="C759" s="39" t="s">
        <v>575</v>
      </c>
      <c r="D759" s="40"/>
      <c r="E759" s="41"/>
      <c r="F759" s="41"/>
      <c r="G759" s="41"/>
      <c r="H759" s="43"/>
      <c r="I759" s="42"/>
      <c r="J759" s="43"/>
      <c r="K759" s="42"/>
      <c r="L759" s="43">
        <f>SUM(AR749:AR762)+SUM(AS749:AS762)+SUM(AT749:AT762)+SUM(AU749:AU762)+SUM(AV749:AV762)</f>
        <v>61.319999999999993</v>
      </c>
    </row>
    <row r="760" spans="1:83" ht="41.4" x14ac:dyDescent="0.25">
      <c r="A760" s="39"/>
      <c r="B760" s="39" t="s">
        <v>31</v>
      </c>
      <c r="C760" s="39" t="s">
        <v>576</v>
      </c>
      <c r="D760" s="40" t="s">
        <v>577</v>
      </c>
      <c r="E760" s="41">
        <f>Source!BZ607</f>
        <v>89</v>
      </c>
      <c r="F760" s="41"/>
      <c r="G760" s="41">
        <f>Source!AT607</f>
        <v>89</v>
      </c>
      <c r="H760" s="43"/>
      <c r="I760" s="42"/>
      <c r="J760" s="43"/>
      <c r="K760" s="42"/>
      <c r="L760" s="43">
        <f>SUM(AZ749:AZ762)</f>
        <v>54.57</v>
      </c>
    </row>
    <row r="761" spans="1:83" ht="41.4" x14ac:dyDescent="0.25">
      <c r="A761" s="47"/>
      <c r="B761" s="47" t="s">
        <v>32</v>
      </c>
      <c r="C761" s="47" t="s">
        <v>578</v>
      </c>
      <c r="D761" s="48" t="s">
        <v>577</v>
      </c>
      <c r="E761" s="49">
        <f>Source!CA607</f>
        <v>41</v>
      </c>
      <c r="F761" s="49"/>
      <c r="G761" s="49">
        <f>Source!AU607</f>
        <v>41</v>
      </c>
      <c r="H761" s="50"/>
      <c r="I761" s="51"/>
      <c r="J761" s="50"/>
      <c r="K761" s="51"/>
      <c r="L761" s="50">
        <f>SUM(BA749:BA762)</f>
        <v>25.14</v>
      </c>
    </row>
    <row r="762" spans="1:83" ht="13.8" x14ac:dyDescent="0.25">
      <c r="C762" s="79" t="s">
        <v>579</v>
      </c>
      <c r="D762" s="79"/>
      <c r="E762" s="79"/>
      <c r="F762" s="79"/>
      <c r="G762" s="79"/>
      <c r="H762" s="79"/>
      <c r="I762" s="80">
        <f>IF(E749&lt;&gt;0,K762/E749, 0)</f>
        <v>19511</v>
      </c>
      <c r="J762" s="80"/>
      <c r="K762" s="80">
        <f>L752+L754+L760+L761+L755</f>
        <v>195.11</v>
      </c>
      <c r="L762" s="80"/>
      <c r="AD762">
        <f>ROUND((Source!AT607/100)*((ROUND(SUMIF(SmtRes!AQ148:'SmtRes'!AQ150,"=1",SmtRes!AD148:'SmtRes'!AD150)*Source!I607, 2)+ROUND(SUMIF(SmtRes!AQ148:'SmtRes'!AQ150,"=1",SmtRes!AC148:'SmtRes'!AC150)*Source!I607, 2))), 2)</f>
        <v>8.6999999999999993</v>
      </c>
      <c r="AE762">
        <f>ROUND((Source!AU607/100)*((ROUND(SUMIF(SmtRes!AQ148:'SmtRes'!AQ150,"=1",SmtRes!AD148:'SmtRes'!AD150)*Source!I607, 2)+ROUND(SUMIF(SmtRes!AQ148:'SmtRes'!AQ150,"=1",SmtRes!AC148:'SmtRes'!AC150)*Source!I607, 2))), 2)</f>
        <v>4.01</v>
      </c>
      <c r="AN762" s="52">
        <f>L752+L754+L760+L761+L755</f>
        <v>195.11</v>
      </c>
      <c r="AO762" s="52">
        <f>L754</f>
        <v>54.080000000000005</v>
      </c>
      <c r="AQ762" t="s">
        <v>580</v>
      </c>
      <c r="AR762" s="52">
        <f>L752</f>
        <v>33.869999999999997</v>
      </c>
      <c r="AT762" s="52">
        <f>L755</f>
        <v>27.45</v>
      </c>
      <c r="AV762" t="s">
        <v>580</v>
      </c>
      <c r="AW762">
        <f>0</f>
        <v>0</v>
      </c>
      <c r="AZ762">
        <f>Source!X607</f>
        <v>54.57</v>
      </c>
      <c r="BA762">
        <f>Source!Y607</f>
        <v>25.14</v>
      </c>
      <c r="CD762">
        <v>1</v>
      </c>
    </row>
    <row r="763" spans="1:83" ht="147.6" x14ac:dyDescent="0.25">
      <c r="A763" s="37" t="s">
        <v>280</v>
      </c>
      <c r="B763" s="39" t="s">
        <v>608</v>
      </c>
      <c r="C763" s="39" t="s">
        <v>620</v>
      </c>
      <c r="D763" s="40" t="str">
        <f>Source!H608</f>
        <v>100 ШТ</v>
      </c>
      <c r="E763" s="41">
        <f>Source!K608</f>
        <v>0.01</v>
      </c>
      <c r="F763" s="41"/>
      <c r="G763" s="41">
        <f>Source!I608</f>
        <v>0.01</v>
      </c>
      <c r="H763" s="43"/>
      <c r="I763" s="42"/>
      <c r="J763" s="43"/>
      <c r="K763" s="42"/>
      <c r="L763" s="43"/>
    </row>
    <row r="764" spans="1:83" ht="39.6" x14ac:dyDescent="0.25">
      <c r="B764" s="54" t="str">
        <f>Source!EO608</f>
        <v>Поправка: Прил. 1.12, п.3.212.</v>
      </c>
      <c r="C764" s="54" t="str">
        <f>Source!CN608</f>
        <v>Поправка: Прил. 1.12, п.3.212.  Наименование: Трелевка хлыстов по раскорчеванной просеке</v>
      </c>
    </row>
    <row r="765" spans="1:83" x14ac:dyDescent="0.25">
      <c r="C765" s="44" t="str">
        <f>"Объем: "&amp;Source!I608&amp;"=1/"&amp;"100"</f>
        <v>Объем: 0,01=1/100</v>
      </c>
    </row>
    <row r="766" spans="1:83" ht="14.4" x14ac:dyDescent="0.25">
      <c r="A766" s="38"/>
      <c r="B766" s="41">
        <v>1</v>
      </c>
      <c r="C766" s="38" t="s">
        <v>572</v>
      </c>
      <c r="D766" s="40" t="s">
        <v>469</v>
      </c>
      <c r="E766" s="45"/>
      <c r="F766" s="41"/>
      <c r="G766" s="45">
        <f>Source!U608</f>
        <v>0.2064</v>
      </c>
      <c r="H766" s="41"/>
      <c r="I766" s="41"/>
      <c r="J766" s="41"/>
      <c r="K766" s="41"/>
      <c r="L766" s="46">
        <f>SUM(L767:L767)-SUMIF(CE767:CE767, 1, L767:L767)</f>
        <v>59.05</v>
      </c>
    </row>
    <row r="767" spans="1:83" ht="14.4" x14ac:dyDescent="0.25">
      <c r="A767" s="39"/>
      <c r="B767" s="39" t="s">
        <v>479</v>
      </c>
      <c r="C767" s="39" t="s">
        <v>480</v>
      </c>
      <c r="D767" s="40" t="s">
        <v>469</v>
      </c>
      <c r="E767" s="41">
        <v>25.8</v>
      </c>
      <c r="F767" s="41">
        <f>ROUND(0.8,7)</f>
        <v>0.8</v>
      </c>
      <c r="G767" s="41">
        <f>SmtRes!CX151</f>
        <v>0.2064</v>
      </c>
      <c r="H767" s="43"/>
      <c r="I767" s="42"/>
      <c r="J767" s="43">
        <f>SmtRes!CZ151</f>
        <v>404.65</v>
      </c>
      <c r="K767" s="42">
        <f>ROUND(0.707,7)</f>
        <v>0.70699999999999996</v>
      </c>
      <c r="L767" s="43">
        <f>SmtRes!DI151</f>
        <v>59.05</v>
      </c>
    </row>
    <row r="768" spans="1:83" ht="14.4" x14ac:dyDescent="0.25">
      <c r="A768" s="38"/>
      <c r="B768" s="41">
        <v>2</v>
      </c>
      <c r="C768" s="38" t="s">
        <v>605</v>
      </c>
      <c r="D768" s="40"/>
      <c r="E768" s="45"/>
      <c r="F768" s="41"/>
      <c r="G768" s="45"/>
      <c r="H768" s="41"/>
      <c r="I768" s="41"/>
      <c r="J768" s="41"/>
      <c r="K768" s="41"/>
      <c r="L768" s="46">
        <f>SUM(L769:L771)-SUMIF(CE769:CE771, 1, L769:L771)</f>
        <v>94.28</v>
      </c>
    </row>
    <row r="769" spans="1:83" ht="14.4" x14ac:dyDescent="0.25">
      <c r="A769" s="38"/>
      <c r="B769" s="41"/>
      <c r="C769" s="38" t="s">
        <v>607</v>
      </c>
      <c r="D769" s="40" t="s">
        <v>469</v>
      </c>
      <c r="E769" s="45"/>
      <c r="F769" s="41"/>
      <c r="G769" s="45">
        <f>Source!V608</f>
        <v>8.37088E-2</v>
      </c>
      <c r="H769" s="41"/>
      <c r="I769" s="41"/>
      <c r="J769" s="41"/>
      <c r="K769" s="41"/>
      <c r="L769" s="46">
        <f>SUMIF(CE770:CE771, 1, L770:L771)</f>
        <v>47.86</v>
      </c>
      <c r="CE769">
        <v>1</v>
      </c>
    </row>
    <row r="770" spans="1:83" ht="14.4" x14ac:dyDescent="0.25">
      <c r="A770" s="39"/>
      <c r="B770" s="39" t="s">
        <v>483</v>
      </c>
      <c r="C770" s="39" t="s">
        <v>485</v>
      </c>
      <c r="D770" s="40" t="s">
        <v>486</v>
      </c>
      <c r="E770" s="41">
        <v>14.8</v>
      </c>
      <c r="F770" s="41">
        <f>ROUND((0.8)*0.707,7)</f>
        <v>0.56559999999999999</v>
      </c>
      <c r="G770" s="41">
        <f>SmtRes!CX153</f>
        <v>8.37088E-2</v>
      </c>
      <c r="H770" s="43">
        <f>SmtRes!CZ153</f>
        <v>828.16</v>
      </c>
      <c r="I770" s="42">
        <f>SmtRes!AJ153</f>
        <v>1.36</v>
      </c>
      <c r="J770" s="43">
        <f>ROUND(H770*I770, 2)</f>
        <v>1126.3</v>
      </c>
      <c r="K770" s="42"/>
      <c r="L770" s="43">
        <f>SmtRes!DG153</f>
        <v>94.28</v>
      </c>
    </row>
    <row r="771" spans="1:83" ht="14.4" x14ac:dyDescent="0.25">
      <c r="A771" s="39"/>
      <c r="B771" s="39" t="s">
        <v>487</v>
      </c>
      <c r="C771" s="47" t="s">
        <v>606</v>
      </c>
      <c r="D771" s="48" t="s">
        <v>469</v>
      </c>
      <c r="E771" s="49">
        <f>SmtRes!DO153*SmtRes!AT153</f>
        <v>14.8</v>
      </c>
      <c r="F771" s="49">
        <f>ROUND((0.8)*0.707,7)</f>
        <v>0.56559999999999999</v>
      </c>
      <c r="G771" s="49">
        <f>ROUND(E771*G763, 7)</f>
        <v>0.14799999999999999</v>
      </c>
      <c r="H771" s="50"/>
      <c r="I771" s="51"/>
      <c r="J771" s="50">
        <f>ROUND(SmtRes!AG153/SmtRes!DO153, 2)</f>
        <v>571.71</v>
      </c>
      <c r="K771" s="51"/>
      <c r="L771" s="50">
        <f>SmtRes!DH153</f>
        <v>47.86</v>
      </c>
      <c r="CE771">
        <v>1</v>
      </c>
    </row>
    <row r="772" spans="1:83" ht="14.4" x14ac:dyDescent="0.25">
      <c r="A772" s="39"/>
      <c r="B772" s="39"/>
      <c r="C772" s="53" t="s">
        <v>574</v>
      </c>
      <c r="D772" s="40"/>
      <c r="E772" s="41"/>
      <c r="F772" s="41"/>
      <c r="G772" s="41"/>
      <c r="H772" s="43"/>
      <c r="I772" s="42"/>
      <c r="J772" s="43"/>
      <c r="K772" s="42"/>
      <c r="L772" s="43">
        <f>L766+L768+L769</f>
        <v>201.19</v>
      </c>
    </row>
    <row r="773" spans="1:83" ht="14.4" x14ac:dyDescent="0.25">
      <c r="A773" s="39"/>
      <c r="B773" s="39"/>
      <c r="C773" s="39" t="s">
        <v>575</v>
      </c>
      <c r="D773" s="40"/>
      <c r="E773" s="41"/>
      <c r="F773" s="41"/>
      <c r="G773" s="41"/>
      <c r="H773" s="43"/>
      <c r="I773" s="42"/>
      <c r="J773" s="43"/>
      <c r="K773" s="42"/>
      <c r="L773" s="43">
        <f>SUM(AR763:AR776)+SUM(AS763:AS776)+SUM(AT763:AT776)+SUM(AU763:AU776)+SUM(AV763:AV776)</f>
        <v>106.91</v>
      </c>
    </row>
    <row r="774" spans="1:83" ht="41.4" x14ac:dyDescent="0.25">
      <c r="A774" s="39"/>
      <c r="B774" s="39" t="s">
        <v>31</v>
      </c>
      <c r="C774" s="39" t="s">
        <v>576</v>
      </c>
      <c r="D774" s="40" t="s">
        <v>577</v>
      </c>
      <c r="E774" s="41">
        <f>Source!BZ608</f>
        <v>89</v>
      </c>
      <c r="F774" s="41"/>
      <c r="G774" s="41">
        <f>Source!AT608</f>
        <v>89</v>
      </c>
      <c r="H774" s="43"/>
      <c r="I774" s="42"/>
      <c r="J774" s="43"/>
      <c r="K774" s="42"/>
      <c r="L774" s="43">
        <f>SUM(AZ763:AZ776)</f>
        <v>95.15</v>
      </c>
    </row>
    <row r="775" spans="1:83" ht="41.4" x14ac:dyDescent="0.25">
      <c r="A775" s="47"/>
      <c r="B775" s="47" t="s">
        <v>32</v>
      </c>
      <c r="C775" s="47" t="s">
        <v>578</v>
      </c>
      <c r="D775" s="48" t="s">
        <v>577</v>
      </c>
      <c r="E775" s="49">
        <f>Source!CA608</f>
        <v>41</v>
      </c>
      <c r="F775" s="49"/>
      <c r="G775" s="49">
        <f>Source!AU608</f>
        <v>41</v>
      </c>
      <c r="H775" s="50"/>
      <c r="I775" s="51"/>
      <c r="J775" s="50"/>
      <c r="K775" s="51"/>
      <c r="L775" s="50">
        <f>SUM(BA763:BA776)</f>
        <v>43.83</v>
      </c>
    </row>
    <row r="776" spans="1:83" ht="13.8" x14ac:dyDescent="0.25">
      <c r="C776" s="79" t="s">
        <v>579</v>
      </c>
      <c r="D776" s="79"/>
      <c r="E776" s="79"/>
      <c r="F776" s="79"/>
      <c r="G776" s="79"/>
      <c r="H776" s="79"/>
      <c r="I776" s="80">
        <f>IF(E763&lt;&gt;0,K776/E763, 0)</f>
        <v>34017</v>
      </c>
      <c r="J776" s="80"/>
      <c r="K776" s="80">
        <f>L766+L768+L774+L775+L769</f>
        <v>340.17</v>
      </c>
      <c r="L776" s="80"/>
      <c r="AD776">
        <f>ROUND((Source!AT608/100)*((ROUND(SUMIF(SmtRes!AQ151:'SmtRes'!AQ153,"=1",SmtRes!AD151:'SmtRes'!AD153)*Source!I608, 2)+ROUND(SUMIF(SmtRes!AQ151:'SmtRes'!AQ153,"=1",SmtRes!AC151:'SmtRes'!AC153)*Source!I608, 2))), 2)</f>
        <v>8.6999999999999993</v>
      </c>
      <c r="AE776">
        <f>ROUND((Source!AU608/100)*((ROUND(SUMIF(SmtRes!AQ151:'SmtRes'!AQ153,"=1",SmtRes!AD151:'SmtRes'!AD153)*Source!I608, 2)+ROUND(SUMIF(SmtRes!AQ151:'SmtRes'!AQ153,"=1",SmtRes!AC151:'SmtRes'!AC153)*Source!I608, 2))), 2)</f>
        <v>4.01</v>
      </c>
      <c r="AN776" s="52">
        <f>L766+L768+L774+L775+L769</f>
        <v>340.17</v>
      </c>
      <c r="AO776" s="52">
        <f>L768</f>
        <v>94.28</v>
      </c>
      <c r="AQ776" t="s">
        <v>580</v>
      </c>
      <c r="AR776" s="52">
        <f>L766</f>
        <v>59.05</v>
      </c>
      <c r="AT776" s="52">
        <f>L769</f>
        <v>47.86</v>
      </c>
      <c r="AV776" t="s">
        <v>580</v>
      </c>
      <c r="AW776">
        <f>0</f>
        <v>0</v>
      </c>
      <c r="AZ776">
        <f>Source!X608</f>
        <v>95.15</v>
      </c>
      <c r="BA776">
        <f>Source!Y608</f>
        <v>43.83</v>
      </c>
      <c r="CD776">
        <v>1</v>
      </c>
    </row>
    <row r="777" spans="1:83" ht="147.6" x14ac:dyDescent="0.25">
      <c r="A777" s="37" t="s">
        <v>281</v>
      </c>
      <c r="B777" s="39" t="s">
        <v>610</v>
      </c>
      <c r="C777" s="39" t="s">
        <v>621</v>
      </c>
      <c r="D777" s="40" t="str">
        <f>Source!H609</f>
        <v>100 ШТ</v>
      </c>
      <c r="E777" s="41">
        <f>Source!K609</f>
        <v>0.01</v>
      </c>
      <c r="F777" s="41"/>
      <c r="G777" s="41">
        <f>Source!I609</f>
        <v>0.01</v>
      </c>
      <c r="H777" s="43"/>
      <c r="I777" s="42"/>
      <c r="J777" s="43"/>
      <c r="K777" s="42"/>
      <c r="L777" s="43"/>
    </row>
    <row r="778" spans="1:83" ht="39.6" x14ac:dyDescent="0.25">
      <c r="B778" s="54" t="str">
        <f>Source!EO609</f>
        <v>Поправка: Прил. 1.12, п.3.212.</v>
      </c>
      <c r="C778" s="54" t="str">
        <f>Source!CN609</f>
        <v>Поправка: Прил. 1.12, п.3.212.  Наименование: Трелевка хлыстов по раскорчеванной просеке</v>
      </c>
    </row>
    <row r="779" spans="1:83" x14ac:dyDescent="0.25">
      <c r="C779" s="44" t="str">
        <f>"Объем: "&amp;Source!I609&amp;"=1/"&amp;"100"</f>
        <v>Объем: 0,01=1/100</v>
      </c>
    </row>
    <row r="780" spans="1:83" ht="14.4" x14ac:dyDescent="0.25">
      <c r="A780" s="38"/>
      <c r="B780" s="41">
        <v>1</v>
      </c>
      <c r="C780" s="38" t="s">
        <v>572</v>
      </c>
      <c r="D780" s="40" t="s">
        <v>469</v>
      </c>
      <c r="E780" s="45"/>
      <c r="F780" s="41"/>
      <c r="G780" s="45">
        <f>Source!U609</f>
        <v>0.3352</v>
      </c>
      <c r="H780" s="41"/>
      <c r="I780" s="41"/>
      <c r="J780" s="41"/>
      <c r="K780" s="41"/>
      <c r="L780" s="46">
        <f>SUM(L781:L781)-SUMIF(CE781:CE781, 1, L781:L781)</f>
        <v>95.9</v>
      </c>
    </row>
    <row r="781" spans="1:83" ht="14.4" x14ac:dyDescent="0.25">
      <c r="A781" s="39"/>
      <c r="B781" s="39" t="s">
        <v>479</v>
      </c>
      <c r="C781" s="39" t="s">
        <v>480</v>
      </c>
      <c r="D781" s="40" t="s">
        <v>469</v>
      </c>
      <c r="E781" s="41">
        <v>41.9</v>
      </c>
      <c r="F781" s="41">
        <f>ROUND(0.8,7)</f>
        <v>0.8</v>
      </c>
      <c r="G781" s="41">
        <f>SmtRes!CX154</f>
        <v>0.3352</v>
      </c>
      <c r="H781" s="43"/>
      <c r="I781" s="42"/>
      <c r="J781" s="43">
        <f>SmtRes!CZ154</f>
        <v>404.65</v>
      </c>
      <c r="K781" s="42">
        <f>ROUND(0.707,7)</f>
        <v>0.70699999999999996</v>
      </c>
      <c r="L781" s="43">
        <f>SmtRes!DI154</f>
        <v>95.9</v>
      </c>
    </row>
    <row r="782" spans="1:83" ht="14.4" x14ac:dyDescent="0.25">
      <c r="A782" s="38"/>
      <c r="B782" s="41">
        <v>2</v>
      </c>
      <c r="C782" s="38" t="s">
        <v>605</v>
      </c>
      <c r="D782" s="40"/>
      <c r="E782" s="45"/>
      <c r="F782" s="41"/>
      <c r="G782" s="45"/>
      <c r="H782" s="41"/>
      <c r="I782" s="41"/>
      <c r="J782" s="41"/>
      <c r="K782" s="41"/>
      <c r="L782" s="46">
        <f>SUM(L783:L785)-SUMIF(CE783:CE785, 1, L783:L785)</f>
        <v>152.89000000000001</v>
      </c>
    </row>
    <row r="783" spans="1:83" ht="14.4" x14ac:dyDescent="0.25">
      <c r="A783" s="38"/>
      <c r="B783" s="41"/>
      <c r="C783" s="38" t="s">
        <v>607</v>
      </c>
      <c r="D783" s="40" t="s">
        <v>469</v>
      </c>
      <c r="E783" s="45"/>
      <c r="F783" s="41"/>
      <c r="G783" s="45">
        <f>Source!V609</f>
        <v>0.135744</v>
      </c>
      <c r="H783" s="41"/>
      <c r="I783" s="41"/>
      <c r="J783" s="41"/>
      <c r="K783" s="41"/>
      <c r="L783" s="46">
        <f>SUMIF(CE784:CE785, 1, L784:L785)</f>
        <v>77.61</v>
      </c>
      <c r="CE783">
        <v>1</v>
      </c>
    </row>
    <row r="784" spans="1:83" ht="14.4" x14ac:dyDescent="0.25">
      <c r="A784" s="39"/>
      <c r="B784" s="39" t="s">
        <v>483</v>
      </c>
      <c r="C784" s="39" t="s">
        <v>485</v>
      </c>
      <c r="D784" s="40" t="s">
        <v>486</v>
      </c>
      <c r="E784" s="41">
        <v>24</v>
      </c>
      <c r="F784" s="41">
        <f>ROUND((0.8)*0.707,7)</f>
        <v>0.56559999999999999</v>
      </c>
      <c r="G784" s="41">
        <f>SmtRes!CX156</f>
        <v>0.135744</v>
      </c>
      <c r="H784" s="43">
        <f>SmtRes!CZ156</f>
        <v>828.16</v>
      </c>
      <c r="I784" s="42">
        <f>SmtRes!AJ156</f>
        <v>1.36</v>
      </c>
      <c r="J784" s="43">
        <f>ROUND(H784*I784, 2)</f>
        <v>1126.3</v>
      </c>
      <c r="K784" s="42"/>
      <c r="L784" s="43">
        <f>SmtRes!DG156</f>
        <v>152.88999999999999</v>
      </c>
    </row>
    <row r="785" spans="1:83" ht="14.4" x14ac:dyDescent="0.25">
      <c r="A785" s="39"/>
      <c r="B785" s="39" t="s">
        <v>487</v>
      </c>
      <c r="C785" s="47" t="s">
        <v>606</v>
      </c>
      <c r="D785" s="48" t="s">
        <v>469</v>
      </c>
      <c r="E785" s="49">
        <f>SmtRes!DO156*SmtRes!AT156</f>
        <v>24</v>
      </c>
      <c r="F785" s="49">
        <f>ROUND((0.8)*0.707,7)</f>
        <v>0.56559999999999999</v>
      </c>
      <c r="G785" s="49">
        <f>ROUND(E785*G777, 7)</f>
        <v>0.24</v>
      </c>
      <c r="H785" s="50"/>
      <c r="I785" s="51"/>
      <c r="J785" s="50">
        <f>ROUND(SmtRes!AG156/SmtRes!DO156, 2)</f>
        <v>571.71</v>
      </c>
      <c r="K785" s="51"/>
      <c r="L785" s="50">
        <f>SmtRes!DH156</f>
        <v>77.61</v>
      </c>
      <c r="CE785">
        <v>1</v>
      </c>
    </row>
    <row r="786" spans="1:83" ht="14.4" x14ac:dyDescent="0.25">
      <c r="A786" s="39"/>
      <c r="B786" s="39"/>
      <c r="C786" s="53" t="s">
        <v>574</v>
      </c>
      <c r="D786" s="40"/>
      <c r="E786" s="41"/>
      <c r="F786" s="41"/>
      <c r="G786" s="41"/>
      <c r="H786" s="43"/>
      <c r="I786" s="42"/>
      <c r="J786" s="43"/>
      <c r="K786" s="42"/>
      <c r="L786" s="43">
        <f>L780+L782+L783</f>
        <v>326.40000000000003</v>
      </c>
    </row>
    <row r="787" spans="1:83" ht="14.4" x14ac:dyDescent="0.25">
      <c r="A787" s="39"/>
      <c r="B787" s="39"/>
      <c r="C787" s="39" t="s">
        <v>575</v>
      </c>
      <c r="D787" s="40"/>
      <c r="E787" s="41"/>
      <c r="F787" s="41"/>
      <c r="G787" s="41"/>
      <c r="H787" s="43"/>
      <c r="I787" s="42"/>
      <c r="J787" s="43"/>
      <c r="K787" s="42"/>
      <c r="L787" s="43">
        <f>SUM(AR777:AR790)+SUM(AS777:AS790)+SUM(AT777:AT790)+SUM(AU777:AU790)+SUM(AV777:AV790)</f>
        <v>173.51</v>
      </c>
    </row>
    <row r="788" spans="1:83" ht="41.4" x14ac:dyDescent="0.25">
      <c r="A788" s="39"/>
      <c r="B788" s="39" t="s">
        <v>31</v>
      </c>
      <c r="C788" s="39" t="s">
        <v>576</v>
      </c>
      <c r="D788" s="40" t="s">
        <v>577</v>
      </c>
      <c r="E788" s="41">
        <f>Source!BZ609</f>
        <v>89</v>
      </c>
      <c r="F788" s="41"/>
      <c r="G788" s="41">
        <f>Source!AT609</f>
        <v>89</v>
      </c>
      <c r="H788" s="43"/>
      <c r="I788" s="42"/>
      <c r="J788" s="43"/>
      <c r="K788" s="42"/>
      <c r="L788" s="43">
        <f>SUM(AZ777:AZ790)</f>
        <v>154.41999999999999</v>
      </c>
    </row>
    <row r="789" spans="1:83" ht="41.4" x14ac:dyDescent="0.25">
      <c r="A789" s="47"/>
      <c r="B789" s="47" t="s">
        <v>32</v>
      </c>
      <c r="C789" s="47" t="s">
        <v>578</v>
      </c>
      <c r="D789" s="48" t="s">
        <v>577</v>
      </c>
      <c r="E789" s="49">
        <f>Source!CA609</f>
        <v>41</v>
      </c>
      <c r="F789" s="49"/>
      <c r="G789" s="49">
        <f>Source!AU609</f>
        <v>41</v>
      </c>
      <c r="H789" s="50"/>
      <c r="I789" s="51"/>
      <c r="J789" s="50"/>
      <c r="K789" s="51"/>
      <c r="L789" s="50">
        <f>SUM(BA777:BA790)</f>
        <v>71.14</v>
      </c>
    </row>
    <row r="790" spans="1:83" ht="13.8" x14ac:dyDescent="0.25">
      <c r="C790" s="79" t="s">
        <v>579</v>
      </c>
      <c r="D790" s="79"/>
      <c r="E790" s="79"/>
      <c r="F790" s="79"/>
      <c r="G790" s="79"/>
      <c r="H790" s="79"/>
      <c r="I790" s="80">
        <f>IF(E777&lt;&gt;0,K790/E777, 0)</f>
        <v>55196</v>
      </c>
      <c r="J790" s="80"/>
      <c r="K790" s="80">
        <f>L780+L782+L788+L789+L783</f>
        <v>551.96</v>
      </c>
      <c r="L790" s="80"/>
      <c r="AD790">
        <f>ROUND((Source!AT609/100)*((ROUND(SUMIF(SmtRes!AQ154:'SmtRes'!AQ156,"=1",SmtRes!AD154:'SmtRes'!AD156)*Source!I609, 2)+ROUND(SUMIF(SmtRes!AQ154:'SmtRes'!AQ156,"=1",SmtRes!AC154:'SmtRes'!AC156)*Source!I609, 2))), 2)</f>
        <v>8.6999999999999993</v>
      </c>
      <c r="AE790">
        <f>ROUND((Source!AU609/100)*((ROUND(SUMIF(SmtRes!AQ154:'SmtRes'!AQ156,"=1",SmtRes!AD154:'SmtRes'!AD156)*Source!I609, 2)+ROUND(SUMIF(SmtRes!AQ154:'SmtRes'!AQ156,"=1",SmtRes!AC154:'SmtRes'!AC156)*Source!I609, 2))), 2)</f>
        <v>4.01</v>
      </c>
      <c r="AN790" s="52">
        <f>L780+L782+L788+L789+L783</f>
        <v>551.96</v>
      </c>
      <c r="AO790" s="52">
        <f>L782</f>
        <v>152.89000000000001</v>
      </c>
      <c r="AQ790" t="s">
        <v>580</v>
      </c>
      <c r="AR790" s="52">
        <f>L780</f>
        <v>95.9</v>
      </c>
      <c r="AT790" s="52">
        <f>L783</f>
        <v>77.61</v>
      </c>
      <c r="AV790" t="s">
        <v>580</v>
      </c>
      <c r="AW790">
        <f>0</f>
        <v>0</v>
      </c>
      <c r="AZ790">
        <f>Source!X609</f>
        <v>154.41999999999999</v>
      </c>
      <c r="BA790">
        <f>Source!Y609</f>
        <v>71.14</v>
      </c>
      <c r="CD790">
        <v>1</v>
      </c>
    </row>
    <row r="791" spans="1:83" ht="161.4" x14ac:dyDescent="0.25">
      <c r="A791" s="37" t="s">
        <v>282</v>
      </c>
      <c r="B791" s="39" t="s">
        <v>612</v>
      </c>
      <c r="C791" s="39" t="s">
        <v>622</v>
      </c>
      <c r="D791" s="40" t="str">
        <f>Source!H610</f>
        <v>100 ШТ</v>
      </c>
      <c r="E791" s="41">
        <f>Source!K610</f>
        <v>0.01</v>
      </c>
      <c r="F791" s="41"/>
      <c r="G791" s="41">
        <f>Source!I610</f>
        <v>0.01</v>
      </c>
      <c r="H791" s="43"/>
      <c r="I791" s="42"/>
      <c r="J791" s="43"/>
      <c r="K791" s="42"/>
      <c r="L791" s="43"/>
    </row>
    <row r="792" spans="1:83" ht="39.6" x14ac:dyDescent="0.25">
      <c r="B792" s="54" t="str">
        <f>Source!EO610</f>
        <v>Поправка: Прил. 1.12, п.3.212.</v>
      </c>
      <c r="C792" s="54" t="str">
        <f>Source!CN610</f>
        <v>Поправка: Прил. 1.12, п.3.212.  Наименование: Трелевка хлыстов по раскорчеванной просеке</v>
      </c>
    </row>
    <row r="793" spans="1:83" x14ac:dyDescent="0.25">
      <c r="C793" s="44" t="str">
        <f>"Объем: "&amp;Source!I610&amp;"=1/"&amp;"100"</f>
        <v>Объем: 0,01=1/100</v>
      </c>
    </row>
    <row r="794" spans="1:83" ht="14.4" x14ac:dyDescent="0.25">
      <c r="A794" s="38"/>
      <c r="B794" s="41">
        <v>1</v>
      </c>
      <c r="C794" s="38" t="s">
        <v>572</v>
      </c>
      <c r="D794" s="40" t="s">
        <v>469</v>
      </c>
      <c r="E794" s="45"/>
      <c r="F794" s="41"/>
      <c r="G794" s="45">
        <f>Source!U610</f>
        <v>5.1679999999999997E-2</v>
      </c>
      <c r="H794" s="41"/>
      <c r="I794" s="41"/>
      <c r="J794" s="41"/>
      <c r="K794" s="41"/>
      <c r="L794" s="46">
        <f>SUM(L795:L795)-SUMIF(CE795:CE795, 1, L795:L795)</f>
        <v>14.79</v>
      </c>
    </row>
    <row r="795" spans="1:83" ht="14.4" x14ac:dyDescent="0.25">
      <c r="A795" s="39"/>
      <c r="B795" s="39" t="s">
        <v>479</v>
      </c>
      <c r="C795" s="39" t="s">
        <v>480</v>
      </c>
      <c r="D795" s="40" t="s">
        <v>469</v>
      </c>
      <c r="E795" s="41">
        <v>6.46</v>
      </c>
      <c r="F795" s="41">
        <f>ROUND(0.8,7)</f>
        <v>0.8</v>
      </c>
      <c r="G795" s="41">
        <f>SmtRes!CX157</f>
        <v>5.1679999999999997E-2</v>
      </c>
      <c r="H795" s="43"/>
      <c r="I795" s="42"/>
      <c r="J795" s="43">
        <f>SmtRes!CZ157</f>
        <v>404.65</v>
      </c>
      <c r="K795" s="42">
        <f>ROUND(0.707,7)</f>
        <v>0.70699999999999996</v>
      </c>
      <c r="L795" s="43">
        <f>SmtRes!DI157</f>
        <v>14.79</v>
      </c>
    </row>
    <row r="796" spans="1:83" ht="14.4" x14ac:dyDescent="0.25">
      <c r="A796" s="38"/>
      <c r="B796" s="41">
        <v>2</v>
      </c>
      <c r="C796" s="38" t="s">
        <v>605</v>
      </c>
      <c r="D796" s="40"/>
      <c r="E796" s="45"/>
      <c r="F796" s="41"/>
      <c r="G796" s="45"/>
      <c r="H796" s="41"/>
      <c r="I796" s="41"/>
      <c r="J796" s="41"/>
      <c r="K796" s="41"/>
      <c r="L796" s="46">
        <f>SUM(L797:L799)-SUMIF(CE797:CE799, 1, L797:L799)</f>
        <v>19.060000000000002</v>
      </c>
    </row>
    <row r="797" spans="1:83" ht="14.4" x14ac:dyDescent="0.25">
      <c r="A797" s="38"/>
      <c r="B797" s="41"/>
      <c r="C797" s="38" t="s">
        <v>607</v>
      </c>
      <c r="D797" s="40" t="s">
        <v>469</v>
      </c>
      <c r="E797" s="45"/>
      <c r="F797" s="41"/>
      <c r="G797" s="45">
        <f>Source!V610</f>
        <v>2.08706E-2</v>
      </c>
      <c r="H797" s="41"/>
      <c r="I797" s="41"/>
      <c r="J797" s="41"/>
      <c r="K797" s="41"/>
      <c r="L797" s="46">
        <f>SUMIF(CE798:CE799, 1, L798:L799)</f>
        <v>11.93</v>
      </c>
      <c r="CE797">
        <v>1</v>
      </c>
    </row>
    <row r="798" spans="1:83" ht="27.6" x14ac:dyDescent="0.25">
      <c r="A798" s="39"/>
      <c r="B798" s="39" t="s">
        <v>488</v>
      </c>
      <c r="C798" s="39" t="s">
        <v>490</v>
      </c>
      <c r="D798" s="40" t="s">
        <v>486</v>
      </c>
      <c r="E798" s="41">
        <v>3.69</v>
      </c>
      <c r="F798" s="41">
        <f>ROUND((0.8)*0.707,7)</f>
        <v>0.56559999999999999</v>
      </c>
      <c r="G798" s="41">
        <f>SmtRes!CX159</f>
        <v>2.08706E-2</v>
      </c>
      <c r="H798" s="43">
        <f>SmtRes!CZ159</f>
        <v>724.75</v>
      </c>
      <c r="I798" s="42">
        <f>SmtRes!AJ159</f>
        <v>1.26</v>
      </c>
      <c r="J798" s="43">
        <f>ROUND(H798*I798, 2)</f>
        <v>913.19</v>
      </c>
      <c r="K798" s="42"/>
      <c r="L798" s="43">
        <f>SmtRes!DG159</f>
        <v>19.059999999999999</v>
      </c>
    </row>
    <row r="799" spans="1:83" ht="14.4" x14ac:dyDescent="0.25">
      <c r="A799" s="39"/>
      <c r="B799" s="39" t="s">
        <v>487</v>
      </c>
      <c r="C799" s="47" t="s">
        <v>606</v>
      </c>
      <c r="D799" s="48" t="s">
        <v>469</v>
      </c>
      <c r="E799" s="49">
        <f>SmtRes!DO159*SmtRes!AT159</f>
        <v>3.69</v>
      </c>
      <c r="F799" s="49">
        <f>ROUND((0.8)*0.707,7)</f>
        <v>0.56559999999999999</v>
      </c>
      <c r="G799" s="49">
        <f>ROUND(E799*G791, 7)</f>
        <v>3.6900000000000002E-2</v>
      </c>
      <c r="H799" s="50"/>
      <c r="I799" s="51"/>
      <c r="J799" s="50">
        <f>ROUND(SmtRes!AG159/SmtRes!DO159, 2)</f>
        <v>571.71</v>
      </c>
      <c r="K799" s="51"/>
      <c r="L799" s="50">
        <f>SmtRes!DH159</f>
        <v>11.93</v>
      </c>
      <c r="CE799">
        <v>1</v>
      </c>
    </row>
    <row r="800" spans="1:83" ht="14.4" x14ac:dyDescent="0.25">
      <c r="A800" s="39"/>
      <c r="B800" s="39"/>
      <c r="C800" s="53" t="s">
        <v>574</v>
      </c>
      <c r="D800" s="40"/>
      <c r="E800" s="41"/>
      <c r="F800" s="41"/>
      <c r="G800" s="41"/>
      <c r="H800" s="43"/>
      <c r="I800" s="42"/>
      <c r="J800" s="43"/>
      <c r="K800" s="42"/>
      <c r="L800" s="43">
        <f>L794+L796+L797</f>
        <v>45.78</v>
      </c>
    </row>
    <row r="801" spans="1:83" ht="14.4" x14ac:dyDescent="0.25">
      <c r="A801" s="39"/>
      <c r="B801" s="39"/>
      <c r="C801" s="39" t="s">
        <v>575</v>
      </c>
      <c r="D801" s="40"/>
      <c r="E801" s="41"/>
      <c r="F801" s="41"/>
      <c r="G801" s="41"/>
      <c r="H801" s="43"/>
      <c r="I801" s="42"/>
      <c r="J801" s="43"/>
      <c r="K801" s="42"/>
      <c r="L801" s="43">
        <f>SUM(AR791:AR804)+SUM(AS791:AS804)+SUM(AT791:AT804)+SUM(AU791:AU804)+SUM(AV791:AV804)</f>
        <v>26.72</v>
      </c>
    </row>
    <row r="802" spans="1:83" ht="41.4" x14ac:dyDescent="0.25">
      <c r="A802" s="39"/>
      <c r="B802" s="39" t="s">
        <v>31</v>
      </c>
      <c r="C802" s="39" t="s">
        <v>576</v>
      </c>
      <c r="D802" s="40" t="s">
        <v>577</v>
      </c>
      <c r="E802" s="41">
        <f>Source!BZ610</f>
        <v>89</v>
      </c>
      <c r="F802" s="41"/>
      <c r="G802" s="41">
        <f>Source!AT610</f>
        <v>89</v>
      </c>
      <c r="H802" s="43"/>
      <c r="I802" s="42"/>
      <c r="J802" s="43"/>
      <c r="K802" s="42"/>
      <c r="L802" s="43">
        <f>SUM(AZ791:AZ804)</f>
        <v>23.78</v>
      </c>
    </row>
    <row r="803" spans="1:83" ht="41.4" x14ac:dyDescent="0.25">
      <c r="A803" s="47"/>
      <c r="B803" s="47" t="s">
        <v>32</v>
      </c>
      <c r="C803" s="47" t="s">
        <v>578</v>
      </c>
      <c r="D803" s="48" t="s">
        <v>577</v>
      </c>
      <c r="E803" s="49">
        <f>Source!CA610</f>
        <v>41</v>
      </c>
      <c r="F803" s="49"/>
      <c r="G803" s="49">
        <f>Source!AU610</f>
        <v>41</v>
      </c>
      <c r="H803" s="50"/>
      <c r="I803" s="51"/>
      <c r="J803" s="50"/>
      <c r="K803" s="51"/>
      <c r="L803" s="50">
        <f>SUM(BA791:BA804)</f>
        <v>10.96</v>
      </c>
    </row>
    <row r="804" spans="1:83" ht="13.8" x14ac:dyDescent="0.25">
      <c r="C804" s="79" t="s">
        <v>579</v>
      </c>
      <c r="D804" s="79"/>
      <c r="E804" s="79"/>
      <c r="F804" s="79"/>
      <c r="G804" s="79"/>
      <c r="H804" s="79"/>
      <c r="I804" s="80">
        <f>IF(E791&lt;&gt;0,K804/E791, 0)</f>
        <v>8052.0000000000009</v>
      </c>
      <c r="J804" s="80"/>
      <c r="K804" s="80">
        <f>L794+L796+L802+L803+L797</f>
        <v>80.52000000000001</v>
      </c>
      <c r="L804" s="80"/>
      <c r="AD804">
        <f>ROUND((Source!AT610/100)*((ROUND(SUMIF(SmtRes!AQ157:'SmtRes'!AQ159,"=1",SmtRes!AD157:'SmtRes'!AD159)*Source!I610, 2)+ROUND(SUMIF(SmtRes!AQ157:'SmtRes'!AQ159,"=1",SmtRes!AC157:'SmtRes'!AC159)*Source!I610, 2))), 2)</f>
        <v>8.6999999999999993</v>
      </c>
      <c r="AE804">
        <f>ROUND((Source!AU610/100)*((ROUND(SUMIF(SmtRes!AQ157:'SmtRes'!AQ159,"=1",SmtRes!AD157:'SmtRes'!AD159)*Source!I610, 2)+ROUND(SUMIF(SmtRes!AQ157:'SmtRes'!AQ159,"=1",SmtRes!AC157:'SmtRes'!AC159)*Source!I610, 2))), 2)</f>
        <v>4.01</v>
      </c>
      <c r="AN804" s="52">
        <f>L794+L796+L802+L803+L797</f>
        <v>80.52000000000001</v>
      </c>
      <c r="AO804" s="52">
        <f>L796</f>
        <v>19.060000000000002</v>
      </c>
      <c r="AQ804" t="s">
        <v>580</v>
      </c>
      <c r="AR804" s="52">
        <f>L794</f>
        <v>14.79</v>
      </c>
      <c r="AT804" s="52">
        <f>L797</f>
        <v>11.93</v>
      </c>
      <c r="AV804" t="s">
        <v>580</v>
      </c>
      <c r="AW804">
        <f>0</f>
        <v>0</v>
      </c>
      <c r="AZ804">
        <f>Source!X610</f>
        <v>23.78</v>
      </c>
      <c r="BA804">
        <f>Source!Y610</f>
        <v>10.96</v>
      </c>
      <c r="CD804">
        <v>1</v>
      </c>
    </row>
    <row r="805" spans="1:83" ht="147.6" x14ac:dyDescent="0.25">
      <c r="A805" s="37" t="s">
        <v>283</v>
      </c>
      <c r="B805" s="39" t="s">
        <v>614</v>
      </c>
      <c r="C805" s="39" t="s">
        <v>623</v>
      </c>
      <c r="D805" s="40" t="str">
        <f>Source!H611</f>
        <v>100 ШТ</v>
      </c>
      <c r="E805" s="41">
        <f>Source!K611</f>
        <v>0.01</v>
      </c>
      <c r="F805" s="41"/>
      <c r="G805" s="41">
        <f>Source!I611</f>
        <v>0.01</v>
      </c>
      <c r="H805" s="43"/>
      <c r="I805" s="42"/>
      <c r="J805" s="43"/>
      <c r="K805" s="42"/>
      <c r="L805" s="43"/>
    </row>
    <row r="806" spans="1:83" ht="39.6" x14ac:dyDescent="0.25">
      <c r="B806" s="54" t="str">
        <f>Source!EO611</f>
        <v>Поправка: Прил. 1.12, п.3.212.</v>
      </c>
      <c r="C806" s="54" t="str">
        <f>Source!CN611</f>
        <v>Поправка: Прил. 1.12, п.3.212.  Наименование: Трелевка хлыстов по раскорчеванной просеке</v>
      </c>
    </row>
    <row r="807" spans="1:83" x14ac:dyDescent="0.25">
      <c r="C807" s="44" t="str">
        <f>"Объем: "&amp;Source!I611&amp;"=1/"&amp;"100"</f>
        <v>Объем: 0,01=1/100</v>
      </c>
    </row>
    <row r="808" spans="1:83" ht="14.4" x14ac:dyDescent="0.25">
      <c r="A808" s="38"/>
      <c r="B808" s="41">
        <v>1</v>
      </c>
      <c r="C808" s="38" t="s">
        <v>572</v>
      </c>
      <c r="D808" s="40" t="s">
        <v>469</v>
      </c>
      <c r="E808" s="45"/>
      <c r="F808" s="41"/>
      <c r="G808" s="45">
        <f>Source!U611</f>
        <v>9.0399999999999994E-2</v>
      </c>
      <c r="H808" s="41"/>
      <c r="I808" s="41"/>
      <c r="J808" s="41"/>
      <c r="K808" s="41"/>
      <c r="L808" s="46">
        <f>SUM(L809:L809)-SUMIF(CE809:CE809, 1, L809:L809)</f>
        <v>25.86</v>
      </c>
    </row>
    <row r="809" spans="1:83" ht="14.4" x14ac:dyDescent="0.25">
      <c r="A809" s="39"/>
      <c r="B809" s="39" t="s">
        <v>479</v>
      </c>
      <c r="C809" s="39" t="s">
        <v>480</v>
      </c>
      <c r="D809" s="40" t="s">
        <v>469</v>
      </c>
      <c r="E809" s="41">
        <v>11.3</v>
      </c>
      <c r="F809" s="41">
        <f>ROUND(0.8,7)</f>
        <v>0.8</v>
      </c>
      <c r="G809" s="41">
        <f>SmtRes!CX160</f>
        <v>9.0399999999999994E-2</v>
      </c>
      <c r="H809" s="43"/>
      <c r="I809" s="42"/>
      <c r="J809" s="43">
        <f>SmtRes!CZ160</f>
        <v>404.65</v>
      </c>
      <c r="K809" s="42">
        <f>ROUND(0.707,7)</f>
        <v>0.70699999999999996</v>
      </c>
      <c r="L809" s="43">
        <f>SmtRes!DI160</f>
        <v>25.86</v>
      </c>
    </row>
    <row r="810" spans="1:83" ht="14.4" x14ac:dyDescent="0.25">
      <c r="A810" s="38"/>
      <c r="B810" s="41">
        <v>2</v>
      </c>
      <c r="C810" s="38" t="s">
        <v>605</v>
      </c>
      <c r="D810" s="40"/>
      <c r="E810" s="45"/>
      <c r="F810" s="41"/>
      <c r="G810" s="45"/>
      <c r="H810" s="41"/>
      <c r="I810" s="41"/>
      <c r="J810" s="41"/>
      <c r="K810" s="41"/>
      <c r="L810" s="46">
        <f>SUM(L811:L813)-SUMIF(CE811:CE813, 1, L811:L813)</f>
        <v>33.260000000000005</v>
      </c>
    </row>
    <row r="811" spans="1:83" ht="14.4" x14ac:dyDescent="0.25">
      <c r="A811" s="38"/>
      <c r="B811" s="41"/>
      <c r="C811" s="38" t="s">
        <v>607</v>
      </c>
      <c r="D811" s="40" t="s">
        <v>469</v>
      </c>
      <c r="E811" s="45"/>
      <c r="F811" s="41"/>
      <c r="G811" s="45">
        <f>Source!V611</f>
        <v>3.6424600000000001E-2</v>
      </c>
      <c r="H811" s="41"/>
      <c r="I811" s="41"/>
      <c r="J811" s="41"/>
      <c r="K811" s="41"/>
      <c r="L811" s="46">
        <f>SUMIF(CE812:CE813, 1, L812:L813)</f>
        <v>20.82</v>
      </c>
      <c r="CE811">
        <v>1</v>
      </c>
    </row>
    <row r="812" spans="1:83" ht="27.6" x14ac:dyDescent="0.25">
      <c r="A812" s="39"/>
      <c r="B812" s="39" t="s">
        <v>488</v>
      </c>
      <c r="C812" s="39" t="s">
        <v>490</v>
      </c>
      <c r="D812" s="40" t="s">
        <v>486</v>
      </c>
      <c r="E812" s="41">
        <v>6.44</v>
      </c>
      <c r="F812" s="41">
        <f>ROUND((0.8)*0.707,7)</f>
        <v>0.56559999999999999</v>
      </c>
      <c r="G812" s="41">
        <f>SmtRes!CX162</f>
        <v>3.6424600000000001E-2</v>
      </c>
      <c r="H812" s="43">
        <f>SmtRes!CZ162</f>
        <v>724.75</v>
      </c>
      <c r="I812" s="42">
        <f>SmtRes!AJ162</f>
        <v>1.26</v>
      </c>
      <c r="J812" s="43">
        <f>ROUND(H812*I812, 2)</f>
        <v>913.19</v>
      </c>
      <c r="K812" s="42"/>
      <c r="L812" s="43">
        <f>SmtRes!DG162</f>
        <v>33.26</v>
      </c>
    </row>
    <row r="813" spans="1:83" ht="14.4" x14ac:dyDescent="0.25">
      <c r="A813" s="39"/>
      <c r="B813" s="39" t="s">
        <v>487</v>
      </c>
      <c r="C813" s="47" t="s">
        <v>606</v>
      </c>
      <c r="D813" s="48" t="s">
        <v>469</v>
      </c>
      <c r="E813" s="49">
        <f>SmtRes!DO162*SmtRes!AT162</f>
        <v>6.44</v>
      </c>
      <c r="F813" s="49">
        <f>ROUND((0.8)*0.707,7)</f>
        <v>0.56559999999999999</v>
      </c>
      <c r="G813" s="49">
        <f>ROUND(E813*G805, 7)</f>
        <v>6.4399999999999999E-2</v>
      </c>
      <c r="H813" s="50"/>
      <c r="I813" s="51"/>
      <c r="J813" s="50">
        <f>ROUND(SmtRes!AG162/SmtRes!DO162, 2)</f>
        <v>571.71</v>
      </c>
      <c r="K813" s="51"/>
      <c r="L813" s="50">
        <f>SmtRes!DH162</f>
        <v>20.82</v>
      </c>
      <c r="CE813">
        <v>1</v>
      </c>
    </row>
    <row r="814" spans="1:83" ht="14.4" x14ac:dyDescent="0.25">
      <c r="A814" s="39"/>
      <c r="B814" s="39"/>
      <c r="C814" s="53" t="s">
        <v>574</v>
      </c>
      <c r="D814" s="40"/>
      <c r="E814" s="41"/>
      <c r="F814" s="41"/>
      <c r="G814" s="41"/>
      <c r="H814" s="43"/>
      <c r="I814" s="42"/>
      <c r="J814" s="43"/>
      <c r="K814" s="42"/>
      <c r="L814" s="43">
        <f>L808+L810+L811</f>
        <v>79.94</v>
      </c>
    </row>
    <row r="815" spans="1:83" ht="14.4" x14ac:dyDescent="0.25">
      <c r="A815" s="39"/>
      <c r="B815" s="39"/>
      <c r="C815" s="39" t="s">
        <v>575</v>
      </c>
      <c r="D815" s="40"/>
      <c r="E815" s="41"/>
      <c r="F815" s="41"/>
      <c r="G815" s="41"/>
      <c r="H815" s="43"/>
      <c r="I815" s="42"/>
      <c r="J815" s="43"/>
      <c r="K815" s="42"/>
      <c r="L815" s="43">
        <f>SUM(AR805:AR818)+SUM(AS805:AS818)+SUM(AT805:AT818)+SUM(AU805:AU818)+SUM(AV805:AV818)</f>
        <v>46.68</v>
      </c>
    </row>
    <row r="816" spans="1:83" ht="41.4" x14ac:dyDescent="0.25">
      <c r="A816" s="39"/>
      <c r="B816" s="39" t="s">
        <v>31</v>
      </c>
      <c r="C816" s="39" t="s">
        <v>576</v>
      </c>
      <c r="D816" s="40" t="s">
        <v>577</v>
      </c>
      <c r="E816" s="41">
        <f>Source!BZ611</f>
        <v>89</v>
      </c>
      <c r="F816" s="41"/>
      <c r="G816" s="41">
        <f>Source!AT611</f>
        <v>89</v>
      </c>
      <c r="H816" s="43"/>
      <c r="I816" s="42"/>
      <c r="J816" s="43"/>
      <c r="K816" s="42"/>
      <c r="L816" s="43">
        <f>SUM(AZ805:AZ818)</f>
        <v>41.55</v>
      </c>
    </row>
    <row r="817" spans="1:83" ht="41.4" x14ac:dyDescent="0.25">
      <c r="A817" s="47"/>
      <c r="B817" s="47" t="s">
        <v>32</v>
      </c>
      <c r="C817" s="47" t="s">
        <v>578</v>
      </c>
      <c r="D817" s="48" t="s">
        <v>577</v>
      </c>
      <c r="E817" s="49">
        <f>Source!CA611</f>
        <v>41</v>
      </c>
      <c r="F817" s="49"/>
      <c r="G817" s="49">
        <f>Source!AU611</f>
        <v>41</v>
      </c>
      <c r="H817" s="50"/>
      <c r="I817" s="51"/>
      <c r="J817" s="50"/>
      <c r="K817" s="51"/>
      <c r="L817" s="50">
        <f>SUM(BA805:BA818)</f>
        <v>19.14</v>
      </c>
    </row>
    <row r="818" spans="1:83" ht="13.8" x14ac:dyDescent="0.25">
      <c r="C818" s="79" t="s">
        <v>579</v>
      </c>
      <c r="D818" s="79"/>
      <c r="E818" s="79"/>
      <c r="F818" s="79"/>
      <c r="G818" s="79"/>
      <c r="H818" s="79"/>
      <c r="I818" s="80">
        <f>IF(E805&lt;&gt;0,K818/E805, 0)</f>
        <v>14063</v>
      </c>
      <c r="J818" s="80"/>
      <c r="K818" s="80">
        <f>L808+L810+L816+L817+L811</f>
        <v>140.63</v>
      </c>
      <c r="L818" s="80"/>
      <c r="AD818">
        <f>ROUND((Source!AT611/100)*((ROUND(SUMIF(SmtRes!AQ160:'SmtRes'!AQ162,"=1",SmtRes!AD160:'SmtRes'!AD162)*Source!I611, 2)+ROUND(SUMIF(SmtRes!AQ160:'SmtRes'!AQ162,"=1",SmtRes!AC160:'SmtRes'!AC162)*Source!I611, 2))), 2)</f>
        <v>8.6999999999999993</v>
      </c>
      <c r="AE818">
        <f>ROUND((Source!AU611/100)*((ROUND(SUMIF(SmtRes!AQ160:'SmtRes'!AQ162,"=1",SmtRes!AD160:'SmtRes'!AD162)*Source!I611, 2)+ROUND(SUMIF(SmtRes!AQ160:'SmtRes'!AQ162,"=1",SmtRes!AC160:'SmtRes'!AC162)*Source!I611, 2))), 2)</f>
        <v>4.01</v>
      </c>
      <c r="AN818" s="52">
        <f>L808+L810+L816+L817+L811</f>
        <v>140.63</v>
      </c>
      <c r="AO818" s="52">
        <f>L810</f>
        <v>33.260000000000005</v>
      </c>
      <c r="AQ818" t="s">
        <v>580</v>
      </c>
      <c r="AR818" s="52">
        <f>L808</f>
        <v>25.86</v>
      </c>
      <c r="AT818" s="52">
        <f>L811</f>
        <v>20.82</v>
      </c>
      <c r="AV818" t="s">
        <v>580</v>
      </c>
      <c r="AW818">
        <f>0</f>
        <v>0</v>
      </c>
      <c r="AZ818">
        <f>Source!X611</f>
        <v>41.55</v>
      </c>
      <c r="BA818">
        <f>Source!Y611</f>
        <v>19.14</v>
      </c>
      <c r="CD818">
        <v>1</v>
      </c>
    </row>
    <row r="819" spans="1:83" ht="147.6" x14ac:dyDescent="0.25">
      <c r="A819" s="37" t="s">
        <v>284</v>
      </c>
      <c r="B819" s="39" t="s">
        <v>616</v>
      </c>
      <c r="C819" s="39" t="s">
        <v>624</v>
      </c>
      <c r="D819" s="40" t="str">
        <f>Source!H612</f>
        <v>100 ШТ</v>
      </c>
      <c r="E819" s="41">
        <f>Source!K612</f>
        <v>0.01</v>
      </c>
      <c r="F819" s="41"/>
      <c r="G819" s="41">
        <f>Source!I612</f>
        <v>0.01</v>
      </c>
      <c r="H819" s="43"/>
      <c r="I819" s="42"/>
      <c r="J819" s="43"/>
      <c r="K819" s="42"/>
      <c r="L819" s="43"/>
    </row>
    <row r="820" spans="1:83" ht="39.6" x14ac:dyDescent="0.25">
      <c r="B820" s="54" t="str">
        <f>Source!EO612</f>
        <v>Поправка: Прил. 1.12, п.3.212.</v>
      </c>
      <c r="C820" s="54" t="str">
        <f>Source!CN612</f>
        <v>Поправка: Прил. 1.12, п.3.212.  Наименование: Трелевка хлыстов по раскорчеванной просеке</v>
      </c>
    </row>
    <row r="821" spans="1:83" x14ac:dyDescent="0.25">
      <c r="C821" s="44" t="str">
        <f>"Объем: "&amp;Source!I612&amp;"=1/"&amp;"100"</f>
        <v>Объем: 0,01=1/100</v>
      </c>
    </row>
    <row r="822" spans="1:83" ht="14.4" x14ac:dyDescent="0.25">
      <c r="A822" s="38"/>
      <c r="B822" s="41">
        <v>1</v>
      </c>
      <c r="C822" s="38" t="s">
        <v>572</v>
      </c>
      <c r="D822" s="40" t="s">
        <v>469</v>
      </c>
      <c r="E822" s="45"/>
      <c r="F822" s="41"/>
      <c r="G822" s="45">
        <f>Source!U612</f>
        <v>0.1464</v>
      </c>
      <c r="H822" s="41"/>
      <c r="I822" s="41"/>
      <c r="J822" s="41"/>
      <c r="K822" s="41"/>
      <c r="L822" s="46">
        <f>SUM(L823:L823)-SUMIF(CE823:CE823, 1, L823:L823)</f>
        <v>41.88</v>
      </c>
    </row>
    <row r="823" spans="1:83" ht="14.4" x14ac:dyDescent="0.25">
      <c r="A823" s="39"/>
      <c r="B823" s="39" t="s">
        <v>479</v>
      </c>
      <c r="C823" s="39" t="s">
        <v>480</v>
      </c>
      <c r="D823" s="40" t="s">
        <v>469</v>
      </c>
      <c r="E823" s="41">
        <v>18.3</v>
      </c>
      <c r="F823" s="41">
        <f>ROUND(0.8,7)</f>
        <v>0.8</v>
      </c>
      <c r="G823" s="41">
        <f>SmtRes!CX163</f>
        <v>0.1464</v>
      </c>
      <c r="H823" s="43"/>
      <c r="I823" s="42"/>
      <c r="J823" s="43">
        <f>SmtRes!CZ163</f>
        <v>404.65</v>
      </c>
      <c r="K823" s="42">
        <f>ROUND(0.707,7)</f>
        <v>0.70699999999999996</v>
      </c>
      <c r="L823" s="43">
        <f>SmtRes!DI163</f>
        <v>41.88</v>
      </c>
    </row>
    <row r="824" spans="1:83" ht="14.4" x14ac:dyDescent="0.25">
      <c r="A824" s="38"/>
      <c r="B824" s="41">
        <v>2</v>
      </c>
      <c r="C824" s="38" t="s">
        <v>605</v>
      </c>
      <c r="D824" s="40"/>
      <c r="E824" s="45"/>
      <c r="F824" s="41"/>
      <c r="G824" s="45"/>
      <c r="H824" s="41"/>
      <c r="I824" s="41"/>
      <c r="J824" s="41"/>
      <c r="K824" s="41"/>
      <c r="L824" s="46">
        <f>SUM(L825:L827)-SUMIF(CE825:CE827, 1, L825:L827)</f>
        <v>54.230000000000004</v>
      </c>
    </row>
    <row r="825" spans="1:83" ht="14.4" x14ac:dyDescent="0.25">
      <c r="A825" s="38"/>
      <c r="B825" s="41"/>
      <c r="C825" s="38" t="s">
        <v>607</v>
      </c>
      <c r="D825" s="40" t="s">
        <v>469</v>
      </c>
      <c r="E825" s="45"/>
      <c r="F825" s="41"/>
      <c r="G825" s="45">
        <f>Source!V612</f>
        <v>5.9388000000000003E-2</v>
      </c>
      <c r="H825" s="41"/>
      <c r="I825" s="41"/>
      <c r="J825" s="41"/>
      <c r="K825" s="41"/>
      <c r="L825" s="46">
        <f>SUMIF(CE826:CE827, 1, L826:L827)</f>
        <v>33.950000000000003</v>
      </c>
      <c r="CE825">
        <v>1</v>
      </c>
    </row>
    <row r="826" spans="1:83" ht="27.6" x14ac:dyDescent="0.25">
      <c r="A826" s="39"/>
      <c r="B826" s="39" t="s">
        <v>488</v>
      </c>
      <c r="C826" s="39" t="s">
        <v>490</v>
      </c>
      <c r="D826" s="40" t="s">
        <v>486</v>
      </c>
      <c r="E826" s="41">
        <v>10.5</v>
      </c>
      <c r="F826" s="41">
        <f>ROUND((0.8)*0.707,7)</f>
        <v>0.56559999999999999</v>
      </c>
      <c r="G826" s="41">
        <f>SmtRes!CX165</f>
        <v>5.9388000000000003E-2</v>
      </c>
      <c r="H826" s="43">
        <f>SmtRes!CZ165</f>
        <v>724.75</v>
      </c>
      <c r="I826" s="42">
        <f>SmtRes!AJ165</f>
        <v>1.26</v>
      </c>
      <c r="J826" s="43">
        <f>ROUND(H826*I826, 2)</f>
        <v>913.19</v>
      </c>
      <c r="K826" s="42"/>
      <c r="L826" s="43">
        <f>SmtRes!DG165</f>
        <v>54.23</v>
      </c>
    </row>
    <row r="827" spans="1:83" ht="14.4" x14ac:dyDescent="0.25">
      <c r="A827" s="39"/>
      <c r="B827" s="39" t="s">
        <v>487</v>
      </c>
      <c r="C827" s="47" t="s">
        <v>606</v>
      </c>
      <c r="D827" s="48" t="s">
        <v>469</v>
      </c>
      <c r="E827" s="49">
        <f>SmtRes!DO165*SmtRes!AT165</f>
        <v>10.5</v>
      </c>
      <c r="F827" s="49">
        <f>ROUND((0.8)*0.707,7)</f>
        <v>0.56559999999999999</v>
      </c>
      <c r="G827" s="49">
        <f>ROUND(E827*G819, 7)</f>
        <v>0.105</v>
      </c>
      <c r="H827" s="50"/>
      <c r="I827" s="51"/>
      <c r="J827" s="50">
        <f>ROUND(SmtRes!AG165/SmtRes!DO165, 2)</f>
        <v>571.71</v>
      </c>
      <c r="K827" s="51"/>
      <c r="L827" s="50">
        <f>SmtRes!DH165</f>
        <v>33.950000000000003</v>
      </c>
      <c r="CE827">
        <v>1</v>
      </c>
    </row>
    <row r="828" spans="1:83" ht="14.4" x14ac:dyDescent="0.25">
      <c r="A828" s="39"/>
      <c r="B828" s="39"/>
      <c r="C828" s="53" t="s">
        <v>574</v>
      </c>
      <c r="D828" s="40"/>
      <c r="E828" s="41"/>
      <c r="F828" s="41"/>
      <c r="G828" s="41"/>
      <c r="H828" s="43"/>
      <c r="I828" s="42"/>
      <c r="J828" s="43"/>
      <c r="K828" s="42"/>
      <c r="L828" s="43">
        <f>L822+L824+L825</f>
        <v>130.06</v>
      </c>
    </row>
    <row r="829" spans="1:83" ht="14.4" x14ac:dyDescent="0.25">
      <c r="A829" s="39"/>
      <c r="B829" s="39"/>
      <c r="C829" s="39" t="s">
        <v>575</v>
      </c>
      <c r="D829" s="40"/>
      <c r="E829" s="41"/>
      <c r="F829" s="41"/>
      <c r="G829" s="41"/>
      <c r="H829" s="43"/>
      <c r="I829" s="42"/>
      <c r="J829" s="43"/>
      <c r="K829" s="42"/>
      <c r="L829" s="43">
        <f>SUM(AR819:AR832)+SUM(AS819:AS832)+SUM(AT819:AT832)+SUM(AU819:AU832)+SUM(AV819:AV832)</f>
        <v>75.830000000000013</v>
      </c>
    </row>
    <row r="830" spans="1:83" ht="41.4" x14ac:dyDescent="0.25">
      <c r="A830" s="39"/>
      <c r="B830" s="39" t="s">
        <v>31</v>
      </c>
      <c r="C830" s="39" t="s">
        <v>576</v>
      </c>
      <c r="D830" s="40" t="s">
        <v>577</v>
      </c>
      <c r="E830" s="41">
        <f>Source!BZ612</f>
        <v>89</v>
      </c>
      <c r="F830" s="41"/>
      <c r="G830" s="41">
        <f>Source!AT612</f>
        <v>89</v>
      </c>
      <c r="H830" s="43"/>
      <c r="I830" s="42"/>
      <c r="J830" s="43"/>
      <c r="K830" s="42"/>
      <c r="L830" s="43">
        <f>SUM(AZ819:AZ832)</f>
        <v>67.489999999999995</v>
      </c>
    </row>
    <row r="831" spans="1:83" ht="41.4" x14ac:dyDescent="0.25">
      <c r="A831" s="47"/>
      <c r="B831" s="47" t="s">
        <v>32</v>
      </c>
      <c r="C831" s="47" t="s">
        <v>578</v>
      </c>
      <c r="D831" s="48" t="s">
        <v>577</v>
      </c>
      <c r="E831" s="49">
        <f>Source!CA612</f>
        <v>41</v>
      </c>
      <c r="F831" s="49"/>
      <c r="G831" s="49">
        <f>Source!AU612</f>
        <v>41</v>
      </c>
      <c r="H831" s="50"/>
      <c r="I831" s="51"/>
      <c r="J831" s="50"/>
      <c r="K831" s="51"/>
      <c r="L831" s="50">
        <f>SUM(BA819:BA832)</f>
        <v>31.09</v>
      </c>
    </row>
    <row r="832" spans="1:83" ht="13.8" x14ac:dyDescent="0.25">
      <c r="C832" s="79" t="s">
        <v>579</v>
      </c>
      <c r="D832" s="79"/>
      <c r="E832" s="79"/>
      <c r="F832" s="79"/>
      <c r="G832" s="79"/>
      <c r="H832" s="79"/>
      <c r="I832" s="80">
        <f>IF(E819&lt;&gt;0,K832/E819, 0)</f>
        <v>22864.000000000004</v>
      </c>
      <c r="J832" s="80"/>
      <c r="K832" s="80">
        <f>L822+L824+L830+L831+L825</f>
        <v>228.64000000000004</v>
      </c>
      <c r="L832" s="80"/>
      <c r="AD832">
        <f>ROUND((Source!AT612/100)*((ROUND(SUMIF(SmtRes!AQ163:'SmtRes'!AQ165,"=1",SmtRes!AD163:'SmtRes'!AD165)*Source!I612, 2)+ROUND(SUMIF(SmtRes!AQ163:'SmtRes'!AQ165,"=1",SmtRes!AC163:'SmtRes'!AC165)*Source!I612, 2))), 2)</f>
        <v>8.6999999999999993</v>
      </c>
      <c r="AE832">
        <f>ROUND((Source!AU612/100)*((ROUND(SUMIF(SmtRes!AQ163:'SmtRes'!AQ165,"=1",SmtRes!AD163:'SmtRes'!AD165)*Source!I612, 2)+ROUND(SUMIF(SmtRes!AQ163:'SmtRes'!AQ165,"=1",SmtRes!AC163:'SmtRes'!AC165)*Source!I612, 2))), 2)</f>
        <v>4.01</v>
      </c>
      <c r="AN832" s="52">
        <f>L822+L824+L830+L831+L825</f>
        <v>228.64000000000004</v>
      </c>
      <c r="AO832" s="52">
        <f>L824</f>
        <v>54.230000000000004</v>
      </c>
      <c r="AQ832" t="s">
        <v>580</v>
      </c>
      <c r="AR832" s="52">
        <f>L822</f>
        <v>41.88</v>
      </c>
      <c r="AT832" s="52">
        <f>L825</f>
        <v>33.950000000000003</v>
      </c>
      <c r="AV832" t="s">
        <v>580</v>
      </c>
      <c r="AW832">
        <f>0</f>
        <v>0</v>
      </c>
      <c r="AZ832">
        <f>Source!X612</f>
        <v>67.489999999999995</v>
      </c>
      <c r="BA832">
        <f>Source!Y612</f>
        <v>31.09</v>
      </c>
      <c r="CD832">
        <v>1</v>
      </c>
    </row>
    <row r="834" spans="1:95" ht="16.8" x14ac:dyDescent="0.25">
      <c r="A834" s="81" t="s">
        <v>682</v>
      </c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</row>
    <row r="836" spans="1:95" ht="33.6" x14ac:dyDescent="0.25">
      <c r="A836" s="81" t="s">
        <v>683</v>
      </c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CQ836" s="36" t="s">
        <v>683</v>
      </c>
    </row>
    <row r="837" spans="1:95" ht="148.80000000000001" x14ac:dyDescent="0.25">
      <c r="A837" s="37" t="s">
        <v>286</v>
      </c>
      <c r="B837" s="39" t="s">
        <v>627</v>
      </c>
      <c r="C837" s="39" t="s">
        <v>628</v>
      </c>
      <c r="D837" s="40" t="str">
        <f>Source!H652</f>
        <v>м3</v>
      </c>
      <c r="E837" s="41">
        <f>Source!K652</f>
        <v>1</v>
      </c>
      <c r="F837" s="41"/>
      <c r="G837" s="41">
        <f>Source!I652</f>
        <v>1</v>
      </c>
      <c r="H837" s="43"/>
      <c r="I837" s="42"/>
      <c r="J837" s="43"/>
      <c r="K837" s="42"/>
      <c r="L837" s="43"/>
    </row>
    <row r="838" spans="1:95" ht="14.4" x14ac:dyDescent="0.25">
      <c r="A838" s="38"/>
      <c r="B838" s="41">
        <v>1</v>
      </c>
      <c r="C838" s="38" t="s">
        <v>572</v>
      </c>
      <c r="D838" s="40" t="s">
        <v>469</v>
      </c>
      <c r="E838" s="45"/>
      <c r="F838" s="41"/>
      <c r="G838" s="45">
        <f>Source!U652</f>
        <v>3.1957520000000001</v>
      </c>
      <c r="H838" s="41"/>
      <c r="I838" s="41"/>
      <c r="J838" s="41"/>
      <c r="K838" s="41"/>
      <c r="L838" s="46">
        <f>SUM(L839:L839)-SUMIF(CE839:CE839, 1, L839:L839)</f>
        <v>1500.79</v>
      </c>
    </row>
    <row r="839" spans="1:95" ht="14.4" x14ac:dyDescent="0.25">
      <c r="A839" s="39"/>
      <c r="B839" s="39" t="s">
        <v>491</v>
      </c>
      <c r="C839" s="39" t="s">
        <v>492</v>
      </c>
      <c r="D839" s="40" t="s">
        <v>469</v>
      </c>
      <c r="E839" s="41">
        <v>3.83</v>
      </c>
      <c r="F839" s="41">
        <f>ROUND(0.8344,7)</f>
        <v>0.83440000000000003</v>
      </c>
      <c r="G839" s="41">
        <f>SmtRes!CX166</f>
        <v>3.1957520000000001</v>
      </c>
      <c r="H839" s="43"/>
      <c r="I839" s="42"/>
      <c r="J839" s="43">
        <f>SmtRes!CZ166</f>
        <v>469.62</v>
      </c>
      <c r="K839" s="42"/>
      <c r="L839" s="43">
        <f>SmtRes!DI166</f>
        <v>1500.79</v>
      </c>
    </row>
    <row r="840" spans="1:95" ht="14.4" x14ac:dyDescent="0.25">
      <c r="A840" s="38"/>
      <c r="B840" s="41">
        <v>2</v>
      </c>
      <c r="C840" s="38" t="s">
        <v>605</v>
      </c>
      <c r="D840" s="40"/>
      <c r="E840" s="45"/>
      <c r="F840" s="41"/>
      <c r="G840" s="45"/>
      <c r="H840" s="41"/>
      <c r="I840" s="41"/>
      <c r="J840" s="41"/>
      <c r="K840" s="41"/>
      <c r="L840" s="46">
        <f>SUM(L841:L843)-SUMIF(CE841:CE843, 1, L841:L843)</f>
        <v>1643.5799999999995</v>
      </c>
    </row>
    <row r="841" spans="1:95" ht="14.4" x14ac:dyDescent="0.25">
      <c r="A841" s="38"/>
      <c r="B841" s="41"/>
      <c r="C841" s="38" t="s">
        <v>607</v>
      </c>
      <c r="D841" s="40" t="s">
        <v>469</v>
      </c>
      <c r="E841" s="45"/>
      <c r="F841" s="41"/>
      <c r="G841" s="45">
        <f>Source!V652</f>
        <v>1.551984</v>
      </c>
      <c r="H841" s="41"/>
      <c r="I841" s="41"/>
      <c r="J841" s="41"/>
      <c r="K841" s="41"/>
      <c r="L841" s="46">
        <f>SUMIF(CE842:CE843, 1, L842:L843)</f>
        <v>887.28</v>
      </c>
      <c r="CE841">
        <v>1</v>
      </c>
    </row>
    <row r="842" spans="1:95" ht="27.6" x14ac:dyDescent="0.25">
      <c r="A842" s="39"/>
      <c r="B842" s="39" t="s">
        <v>493</v>
      </c>
      <c r="C842" s="39" t="s">
        <v>495</v>
      </c>
      <c r="D842" s="40" t="s">
        <v>486</v>
      </c>
      <c r="E842" s="41">
        <v>1.86</v>
      </c>
      <c r="F842" s="41">
        <f>ROUND(0.8344,7)</f>
        <v>0.83440000000000003</v>
      </c>
      <c r="G842" s="41">
        <f>SmtRes!CX168</f>
        <v>1.551984</v>
      </c>
      <c r="H842" s="43">
        <f>SmtRes!CZ168</f>
        <v>756.44</v>
      </c>
      <c r="I842" s="42">
        <f>SmtRes!AJ168</f>
        <v>1.4</v>
      </c>
      <c r="J842" s="43">
        <f>ROUND(H842*I842, 2)</f>
        <v>1059.02</v>
      </c>
      <c r="K842" s="42"/>
      <c r="L842" s="43">
        <f>SmtRes!DG168</f>
        <v>1643.58</v>
      </c>
    </row>
    <row r="843" spans="1:95" ht="14.4" x14ac:dyDescent="0.25">
      <c r="A843" s="39"/>
      <c r="B843" s="39" t="s">
        <v>487</v>
      </c>
      <c r="C843" s="39" t="s">
        <v>606</v>
      </c>
      <c r="D843" s="40" t="s">
        <v>469</v>
      </c>
      <c r="E843" s="41">
        <f>SmtRes!DO168*SmtRes!AT168</f>
        <v>1.86</v>
      </c>
      <c r="F843" s="41">
        <f>ROUND(0.8344,7)</f>
        <v>0.83440000000000003</v>
      </c>
      <c r="G843" s="41">
        <f>ROUND(E843*G837, 7)</f>
        <v>1.86</v>
      </c>
      <c r="H843" s="43"/>
      <c r="I843" s="42"/>
      <c r="J843" s="43">
        <f>ROUND(SmtRes!AG168/SmtRes!DO168, 2)</f>
        <v>571.71</v>
      </c>
      <c r="K843" s="42"/>
      <c r="L843" s="43">
        <f>SmtRes!DH168</f>
        <v>887.28</v>
      </c>
      <c r="CE843">
        <v>1</v>
      </c>
    </row>
    <row r="844" spans="1:95" ht="14.4" hidden="1" x14ac:dyDescent="0.25">
      <c r="A844" s="38"/>
      <c r="B844" s="41">
        <v>4</v>
      </c>
      <c r="C844" s="38" t="s">
        <v>573</v>
      </c>
      <c r="D844" s="40"/>
      <c r="E844" s="45"/>
      <c r="F844" s="41"/>
      <c r="G844" s="45"/>
      <c r="H844" s="41"/>
      <c r="I844" s="41"/>
      <c r="J844" s="41"/>
      <c r="K844" s="41"/>
      <c r="L844" s="46">
        <f>SUM(L845:L845)-SUMIF(CE845:CE845, 1, L845:L845)</f>
        <v>0</v>
      </c>
    </row>
    <row r="845" spans="1:95" ht="14.4" x14ac:dyDescent="0.25">
      <c r="A845" s="39"/>
      <c r="B845" s="39" t="s">
        <v>470</v>
      </c>
      <c r="C845" s="47" t="s">
        <v>472</v>
      </c>
      <c r="D845" s="48" t="s">
        <v>473</v>
      </c>
      <c r="E845" s="49">
        <v>6.7000000000000002E-4</v>
      </c>
      <c r="F845" s="49">
        <f>ROUND(0,7)</f>
        <v>0</v>
      </c>
      <c r="G845" s="49">
        <f>SmtRes!CX169</f>
        <v>0</v>
      </c>
      <c r="H845" s="50"/>
      <c r="I845" s="51"/>
      <c r="J845" s="50">
        <f>SmtRes!CZ169</f>
        <v>52515.51</v>
      </c>
      <c r="K845" s="51"/>
      <c r="L845" s="50">
        <f>SmtRes!DF169</f>
        <v>0</v>
      </c>
    </row>
    <row r="846" spans="1:95" ht="14.4" x14ac:dyDescent="0.25">
      <c r="A846" s="39"/>
      <c r="B846" s="39"/>
      <c r="C846" s="53" t="s">
        <v>574</v>
      </c>
      <c r="D846" s="40"/>
      <c r="E846" s="41"/>
      <c r="F846" s="41"/>
      <c r="G846" s="41"/>
      <c r="H846" s="43"/>
      <c r="I846" s="42"/>
      <c r="J846" s="43"/>
      <c r="K846" s="42"/>
      <c r="L846" s="43">
        <f>L838+L840+L841+L844</f>
        <v>4031.6499999999996</v>
      </c>
    </row>
    <row r="847" spans="1:95" ht="14.4" x14ac:dyDescent="0.25">
      <c r="A847" s="39"/>
      <c r="B847" s="39"/>
      <c r="C847" s="39" t="s">
        <v>575</v>
      </c>
      <c r="D847" s="40"/>
      <c r="E847" s="41"/>
      <c r="F847" s="41"/>
      <c r="G847" s="41"/>
      <c r="H847" s="43"/>
      <c r="I847" s="42"/>
      <c r="J847" s="43"/>
      <c r="K847" s="42"/>
      <c r="L847" s="43">
        <f>SUM(AR837:AR850)+SUM(AS837:AS850)+SUM(AT837:AT850)+SUM(AU837:AU850)+SUM(AV837:AV850)</f>
        <v>2388.0699999999997</v>
      </c>
    </row>
    <row r="848" spans="1:95" ht="14.4" x14ac:dyDescent="0.25">
      <c r="A848" s="39"/>
      <c r="B848" s="39" t="s">
        <v>184</v>
      </c>
      <c r="C848" s="39" t="s">
        <v>629</v>
      </c>
      <c r="D848" s="40" t="s">
        <v>577</v>
      </c>
      <c r="E848" s="41">
        <f>Source!BZ652</f>
        <v>102</v>
      </c>
      <c r="F848" s="41"/>
      <c r="G848" s="41">
        <f>Source!AT652</f>
        <v>102</v>
      </c>
      <c r="H848" s="43"/>
      <c r="I848" s="42"/>
      <c r="J848" s="43"/>
      <c r="K848" s="42"/>
      <c r="L848" s="43">
        <f>SUM(AZ837:AZ850)</f>
        <v>2435.83</v>
      </c>
    </row>
    <row r="849" spans="1:83" ht="14.4" x14ac:dyDescent="0.25">
      <c r="A849" s="47"/>
      <c r="B849" s="47" t="s">
        <v>185</v>
      </c>
      <c r="C849" s="47" t="s">
        <v>630</v>
      </c>
      <c r="D849" s="48" t="s">
        <v>577</v>
      </c>
      <c r="E849" s="49">
        <f>Source!CA652</f>
        <v>54</v>
      </c>
      <c r="F849" s="49"/>
      <c r="G849" s="49">
        <f>Source!AU652</f>
        <v>54</v>
      </c>
      <c r="H849" s="50"/>
      <c r="I849" s="51"/>
      <c r="J849" s="50"/>
      <c r="K849" s="51"/>
      <c r="L849" s="50">
        <f>SUM(BA837:BA850)</f>
        <v>1289.56</v>
      </c>
    </row>
    <row r="850" spans="1:83" ht="13.8" x14ac:dyDescent="0.25">
      <c r="C850" s="79" t="s">
        <v>579</v>
      </c>
      <c r="D850" s="79"/>
      <c r="E850" s="79"/>
      <c r="F850" s="79"/>
      <c r="G850" s="79"/>
      <c r="H850" s="79"/>
      <c r="I850" s="80">
        <f>IF(E837&lt;&gt;0,K850/E837, 0)</f>
        <v>7757.0399999999981</v>
      </c>
      <c r="J850" s="80"/>
      <c r="K850" s="80">
        <f>L838+L840+L844+L848+L849+L841</f>
        <v>7757.0399999999981</v>
      </c>
      <c r="L850" s="80"/>
      <c r="AD850">
        <f>ROUND((Source!AT652/100)*((ROUND(SUMIF(SmtRes!AQ166:'SmtRes'!AQ169,"=1",SmtRes!AD166:'SmtRes'!AD169)*Source!I652, 2)+ROUND(SUMIF(SmtRes!AQ166:'SmtRes'!AQ169,"=1",SmtRes!AC166:'SmtRes'!AC169)*Source!I652, 2))), 2)</f>
        <v>1062.1600000000001</v>
      </c>
      <c r="AE850">
        <f>ROUND((Source!AU652/100)*((ROUND(SUMIF(SmtRes!AQ166:'SmtRes'!AQ169,"=1",SmtRes!AD166:'SmtRes'!AD169)*Source!I652, 2)+ROUND(SUMIF(SmtRes!AQ166:'SmtRes'!AQ169,"=1",SmtRes!AC166:'SmtRes'!AC169)*Source!I652, 2))), 2)</f>
        <v>562.32000000000005</v>
      </c>
      <c r="AN850" s="52">
        <f>L838+L840+L844+L848+L849+L841</f>
        <v>7757.0399999999981</v>
      </c>
      <c r="AO850" s="52">
        <f>L840</f>
        <v>1643.5799999999995</v>
      </c>
      <c r="AQ850" t="s">
        <v>580</v>
      </c>
      <c r="AR850" s="52">
        <f>L838</f>
        <v>1500.79</v>
      </c>
      <c r="AT850" s="52">
        <f>L841</f>
        <v>887.28</v>
      </c>
      <c r="AV850" t="s">
        <v>580</v>
      </c>
      <c r="AW850" s="52">
        <f>L844</f>
        <v>0</v>
      </c>
      <c r="AZ850">
        <f>Source!X652</f>
        <v>2435.83</v>
      </c>
      <c r="BA850">
        <f>Source!Y652</f>
        <v>1289.56</v>
      </c>
      <c r="CD850">
        <v>1</v>
      </c>
    </row>
    <row r="851" spans="1:83" ht="135" x14ac:dyDescent="0.25">
      <c r="A851" s="37" t="s">
        <v>287</v>
      </c>
      <c r="B851" s="39" t="s">
        <v>631</v>
      </c>
      <c r="C851" s="39" t="s">
        <v>632</v>
      </c>
      <c r="D851" s="40" t="str">
        <f>Source!H653</f>
        <v>м3</v>
      </c>
      <c r="E851" s="41">
        <f>Source!K653</f>
        <v>1</v>
      </c>
      <c r="F851" s="41"/>
      <c r="G851" s="41">
        <f>Source!I653</f>
        <v>1</v>
      </c>
      <c r="H851" s="43"/>
      <c r="I851" s="42"/>
      <c r="J851" s="43"/>
      <c r="K851" s="42"/>
      <c r="L851" s="43"/>
    </row>
    <row r="852" spans="1:83" ht="14.4" x14ac:dyDescent="0.25">
      <c r="A852" s="38"/>
      <c r="B852" s="41">
        <v>1</v>
      </c>
      <c r="C852" s="38" t="s">
        <v>572</v>
      </c>
      <c r="D852" s="40" t="s">
        <v>469</v>
      </c>
      <c r="E852" s="45"/>
      <c r="F852" s="41"/>
      <c r="G852" s="45">
        <f>Source!U653</f>
        <v>2.5365760000000002</v>
      </c>
      <c r="H852" s="41"/>
      <c r="I852" s="41"/>
      <c r="J852" s="41"/>
      <c r="K852" s="41"/>
      <c r="L852" s="46">
        <f>SUM(L853:L853)-SUMIF(CE853:CE853, 1, L853:L853)</f>
        <v>1191.23</v>
      </c>
    </row>
    <row r="853" spans="1:83" ht="14.4" x14ac:dyDescent="0.25">
      <c r="A853" s="39"/>
      <c r="B853" s="39" t="s">
        <v>491</v>
      </c>
      <c r="C853" s="39" t="s">
        <v>492</v>
      </c>
      <c r="D853" s="40" t="s">
        <v>469</v>
      </c>
      <c r="E853" s="41">
        <v>3.04</v>
      </c>
      <c r="F853" s="41">
        <f>ROUND(0.8344,7)</f>
        <v>0.83440000000000003</v>
      </c>
      <c r="G853" s="41">
        <f>SmtRes!CX170</f>
        <v>2.5365760000000002</v>
      </c>
      <c r="H853" s="43"/>
      <c r="I853" s="42"/>
      <c r="J853" s="43">
        <f>SmtRes!CZ170</f>
        <v>469.62</v>
      </c>
      <c r="K853" s="42"/>
      <c r="L853" s="43">
        <f>SmtRes!DI170</f>
        <v>1191.23</v>
      </c>
    </row>
    <row r="854" spans="1:83" ht="14.4" x14ac:dyDescent="0.25">
      <c r="A854" s="38"/>
      <c r="B854" s="41">
        <v>2</v>
      </c>
      <c r="C854" s="38" t="s">
        <v>605</v>
      </c>
      <c r="D854" s="40"/>
      <c r="E854" s="45"/>
      <c r="F854" s="41"/>
      <c r="G854" s="45"/>
      <c r="H854" s="41"/>
      <c r="I854" s="41"/>
      <c r="J854" s="41"/>
      <c r="K854" s="41"/>
      <c r="L854" s="46">
        <f>SUM(L855:L857)-SUMIF(CE855:CE857, 1, L855:L857)</f>
        <v>1307.7999999999997</v>
      </c>
    </row>
    <row r="855" spans="1:83" ht="14.4" x14ac:dyDescent="0.25">
      <c r="A855" s="38"/>
      <c r="B855" s="41"/>
      <c r="C855" s="38" t="s">
        <v>607</v>
      </c>
      <c r="D855" s="40" t="s">
        <v>469</v>
      </c>
      <c r="E855" s="45"/>
      <c r="F855" s="41"/>
      <c r="G855" s="45">
        <f>Source!V653</f>
        <v>1.234912</v>
      </c>
      <c r="H855" s="41"/>
      <c r="I855" s="41"/>
      <c r="J855" s="41"/>
      <c r="K855" s="41"/>
      <c r="L855" s="46">
        <f>SUMIF(CE856:CE857, 1, L856:L857)</f>
        <v>706.01</v>
      </c>
      <c r="CE855">
        <v>1</v>
      </c>
    </row>
    <row r="856" spans="1:83" ht="27.6" x14ac:dyDescent="0.25">
      <c r="A856" s="39"/>
      <c r="B856" s="39" t="s">
        <v>493</v>
      </c>
      <c r="C856" s="39" t="s">
        <v>495</v>
      </c>
      <c r="D856" s="40" t="s">
        <v>486</v>
      </c>
      <c r="E856" s="41">
        <v>1.48</v>
      </c>
      <c r="F856" s="41">
        <f>ROUND(0.8344,7)</f>
        <v>0.83440000000000003</v>
      </c>
      <c r="G856" s="41">
        <f>SmtRes!CX172</f>
        <v>1.234912</v>
      </c>
      <c r="H856" s="43">
        <f>SmtRes!CZ172</f>
        <v>756.44</v>
      </c>
      <c r="I856" s="42">
        <f>SmtRes!AJ172</f>
        <v>1.4</v>
      </c>
      <c r="J856" s="43">
        <f>ROUND(H856*I856, 2)</f>
        <v>1059.02</v>
      </c>
      <c r="K856" s="42"/>
      <c r="L856" s="43">
        <f>SmtRes!DG172</f>
        <v>1307.8</v>
      </c>
    </row>
    <row r="857" spans="1:83" ht="14.4" x14ac:dyDescent="0.25">
      <c r="A857" s="39"/>
      <c r="B857" s="39" t="s">
        <v>487</v>
      </c>
      <c r="C857" s="39" t="s">
        <v>606</v>
      </c>
      <c r="D857" s="40" t="s">
        <v>469</v>
      </c>
      <c r="E857" s="41">
        <f>SmtRes!DO172*SmtRes!AT172</f>
        <v>1.48</v>
      </c>
      <c r="F857" s="41">
        <f>ROUND(0.8344,7)</f>
        <v>0.83440000000000003</v>
      </c>
      <c r="G857" s="41">
        <f>ROUND(E857*G851, 7)</f>
        <v>1.48</v>
      </c>
      <c r="H857" s="43"/>
      <c r="I857" s="42"/>
      <c r="J857" s="43">
        <f>ROUND(SmtRes!AG172/SmtRes!DO172, 2)</f>
        <v>571.71</v>
      </c>
      <c r="K857" s="42"/>
      <c r="L857" s="43">
        <f>SmtRes!DH172</f>
        <v>706.01</v>
      </c>
      <c r="CE857">
        <v>1</v>
      </c>
    </row>
    <row r="858" spans="1:83" ht="14.4" hidden="1" x14ac:dyDescent="0.25">
      <c r="A858" s="38"/>
      <c r="B858" s="41">
        <v>4</v>
      </c>
      <c r="C858" s="38" t="s">
        <v>573</v>
      </c>
      <c r="D858" s="40"/>
      <c r="E858" s="45"/>
      <c r="F858" s="41"/>
      <c r="G858" s="45"/>
      <c r="H858" s="41"/>
      <c r="I858" s="41"/>
      <c r="J858" s="41"/>
      <c r="K858" s="41"/>
      <c r="L858" s="46">
        <f>SUM(L859:L859)-SUMIF(CE859:CE859, 1, L859:L859)</f>
        <v>0</v>
      </c>
    </row>
    <row r="859" spans="1:83" ht="14.4" x14ac:dyDescent="0.25">
      <c r="A859" s="39"/>
      <c r="B859" s="39" t="s">
        <v>470</v>
      </c>
      <c r="C859" s="47" t="s">
        <v>472</v>
      </c>
      <c r="D859" s="48" t="s">
        <v>473</v>
      </c>
      <c r="E859" s="49">
        <v>5.2999999999999998E-4</v>
      </c>
      <c r="F859" s="49">
        <f>ROUND(0,7)</f>
        <v>0</v>
      </c>
      <c r="G859" s="49">
        <f>SmtRes!CX173</f>
        <v>0</v>
      </c>
      <c r="H859" s="50"/>
      <c r="I859" s="51"/>
      <c r="J859" s="50">
        <f>SmtRes!CZ173</f>
        <v>52515.51</v>
      </c>
      <c r="K859" s="51"/>
      <c r="L859" s="50">
        <f>SmtRes!DF173</f>
        <v>0</v>
      </c>
    </row>
    <row r="860" spans="1:83" ht="14.4" x14ac:dyDescent="0.25">
      <c r="A860" s="39"/>
      <c r="B860" s="39"/>
      <c r="C860" s="53" t="s">
        <v>574</v>
      </c>
      <c r="D860" s="40"/>
      <c r="E860" s="41"/>
      <c r="F860" s="41"/>
      <c r="G860" s="41"/>
      <c r="H860" s="43"/>
      <c r="I860" s="42"/>
      <c r="J860" s="43"/>
      <c r="K860" s="42"/>
      <c r="L860" s="43">
        <f>L852+L854+L855+L858</f>
        <v>3205.04</v>
      </c>
    </row>
    <row r="861" spans="1:83" ht="14.4" x14ac:dyDescent="0.25">
      <c r="A861" s="39"/>
      <c r="B861" s="39"/>
      <c r="C861" s="39" t="s">
        <v>575</v>
      </c>
      <c r="D861" s="40"/>
      <c r="E861" s="41"/>
      <c r="F861" s="41"/>
      <c r="G861" s="41"/>
      <c r="H861" s="43"/>
      <c r="I861" s="42"/>
      <c r="J861" s="43"/>
      <c r="K861" s="42"/>
      <c r="L861" s="43">
        <f>SUM(AR851:AR864)+SUM(AS851:AS864)+SUM(AT851:AT864)+SUM(AU851:AU864)+SUM(AV851:AV864)</f>
        <v>1897.24</v>
      </c>
    </row>
    <row r="862" spans="1:83" ht="14.4" x14ac:dyDescent="0.25">
      <c r="A862" s="39"/>
      <c r="B862" s="39" t="s">
        <v>184</v>
      </c>
      <c r="C862" s="39" t="s">
        <v>629</v>
      </c>
      <c r="D862" s="40" t="s">
        <v>577</v>
      </c>
      <c r="E862" s="41">
        <f>Source!BZ653</f>
        <v>102</v>
      </c>
      <c r="F862" s="41"/>
      <c r="G862" s="41">
        <f>Source!AT653</f>
        <v>102</v>
      </c>
      <c r="H862" s="43"/>
      <c r="I862" s="42"/>
      <c r="J862" s="43"/>
      <c r="K862" s="42"/>
      <c r="L862" s="43">
        <f>SUM(AZ851:AZ864)</f>
        <v>1935.18</v>
      </c>
    </row>
    <row r="863" spans="1:83" ht="14.4" x14ac:dyDescent="0.25">
      <c r="A863" s="47"/>
      <c r="B863" s="47" t="s">
        <v>185</v>
      </c>
      <c r="C863" s="47" t="s">
        <v>630</v>
      </c>
      <c r="D863" s="48" t="s">
        <v>577</v>
      </c>
      <c r="E863" s="49">
        <f>Source!CA653</f>
        <v>54</v>
      </c>
      <c r="F863" s="49"/>
      <c r="G863" s="49">
        <f>Source!AU653</f>
        <v>54</v>
      </c>
      <c r="H863" s="50"/>
      <c r="I863" s="51"/>
      <c r="J863" s="50"/>
      <c r="K863" s="51"/>
      <c r="L863" s="50">
        <f>SUM(BA851:BA864)</f>
        <v>1024.51</v>
      </c>
    </row>
    <row r="864" spans="1:83" ht="13.8" x14ac:dyDescent="0.25">
      <c r="C864" s="79" t="s">
        <v>579</v>
      </c>
      <c r="D864" s="79"/>
      <c r="E864" s="79"/>
      <c r="F864" s="79"/>
      <c r="G864" s="79"/>
      <c r="H864" s="79"/>
      <c r="I864" s="80">
        <f>IF(E851&lt;&gt;0,K864/E851, 0)</f>
        <v>6164.7300000000005</v>
      </c>
      <c r="J864" s="80"/>
      <c r="K864" s="80">
        <f>L852+L854+L858+L862+L863+L855</f>
        <v>6164.7300000000005</v>
      </c>
      <c r="L864" s="80"/>
      <c r="AD864">
        <f>ROUND((Source!AT653/100)*((ROUND(SUMIF(SmtRes!AQ170:'SmtRes'!AQ173,"=1",SmtRes!AD170:'SmtRes'!AD173)*Source!I653, 2)+ROUND(SUMIF(SmtRes!AQ170:'SmtRes'!AQ173,"=1",SmtRes!AC170:'SmtRes'!AC173)*Source!I653, 2))), 2)</f>
        <v>1062.1600000000001</v>
      </c>
      <c r="AE864">
        <f>ROUND((Source!AU653/100)*((ROUND(SUMIF(SmtRes!AQ170:'SmtRes'!AQ173,"=1",SmtRes!AD170:'SmtRes'!AD173)*Source!I653, 2)+ROUND(SUMIF(SmtRes!AQ170:'SmtRes'!AQ173,"=1",SmtRes!AC170:'SmtRes'!AC173)*Source!I653, 2))), 2)</f>
        <v>562.32000000000005</v>
      </c>
      <c r="AN864" s="52">
        <f>L852+L854+L858+L862+L863+L855</f>
        <v>6164.7300000000005</v>
      </c>
      <c r="AO864" s="52">
        <f>L854</f>
        <v>1307.7999999999997</v>
      </c>
      <c r="AQ864" t="s">
        <v>580</v>
      </c>
      <c r="AR864" s="52">
        <f>L852</f>
        <v>1191.23</v>
      </c>
      <c r="AT864" s="52">
        <f>L855</f>
        <v>706.01</v>
      </c>
      <c r="AV864" t="s">
        <v>580</v>
      </c>
      <c r="AW864" s="52">
        <f>L858</f>
        <v>0</v>
      </c>
      <c r="AZ864">
        <f>Source!X653</f>
        <v>1935.18</v>
      </c>
      <c r="BA864">
        <f>Source!Y653</f>
        <v>1024.51</v>
      </c>
      <c r="CD864">
        <v>1</v>
      </c>
    </row>
    <row r="865" spans="1:83" ht="135" x14ac:dyDescent="0.25">
      <c r="A865" s="37" t="s">
        <v>288</v>
      </c>
      <c r="B865" s="39" t="s">
        <v>633</v>
      </c>
      <c r="C865" s="39" t="s">
        <v>634</v>
      </c>
      <c r="D865" s="40" t="str">
        <f>Source!H654</f>
        <v>м3</v>
      </c>
      <c r="E865" s="41">
        <f>Source!K654</f>
        <v>1</v>
      </c>
      <c r="F865" s="41"/>
      <c r="G865" s="41">
        <f>Source!I654</f>
        <v>1</v>
      </c>
      <c r="H865" s="43"/>
      <c r="I865" s="42"/>
      <c r="J865" s="43"/>
      <c r="K865" s="42"/>
      <c r="L865" s="43"/>
    </row>
    <row r="866" spans="1:83" ht="14.4" x14ac:dyDescent="0.25">
      <c r="A866" s="38"/>
      <c r="B866" s="41">
        <v>1</v>
      </c>
      <c r="C866" s="38" t="s">
        <v>572</v>
      </c>
      <c r="D866" s="40" t="s">
        <v>469</v>
      </c>
      <c r="E866" s="45"/>
      <c r="F866" s="41"/>
      <c r="G866" s="45">
        <f>Source!U654</f>
        <v>1.1097520000000001</v>
      </c>
      <c r="H866" s="41"/>
      <c r="I866" s="41"/>
      <c r="J866" s="41"/>
      <c r="K866" s="41"/>
      <c r="L866" s="46">
        <f>SUM(L867:L867)-SUMIF(CE867:CE867, 1, L867:L867)</f>
        <v>521.16</v>
      </c>
    </row>
    <row r="867" spans="1:83" ht="14.4" x14ac:dyDescent="0.25">
      <c r="A867" s="39"/>
      <c r="B867" s="39" t="s">
        <v>491</v>
      </c>
      <c r="C867" s="39" t="s">
        <v>492</v>
      </c>
      <c r="D867" s="40" t="s">
        <v>469</v>
      </c>
      <c r="E867" s="41">
        <v>1.33</v>
      </c>
      <c r="F867" s="41">
        <f>ROUND(0.8344,7)</f>
        <v>0.83440000000000003</v>
      </c>
      <c r="G867" s="41">
        <f>SmtRes!CX174</f>
        <v>1.1097520000000001</v>
      </c>
      <c r="H867" s="43"/>
      <c r="I867" s="42"/>
      <c r="J867" s="43">
        <f>SmtRes!CZ174</f>
        <v>469.62</v>
      </c>
      <c r="K867" s="42"/>
      <c r="L867" s="43">
        <f>SmtRes!DI174</f>
        <v>521.16</v>
      </c>
    </row>
    <row r="868" spans="1:83" ht="14.4" x14ac:dyDescent="0.25">
      <c r="A868" s="38"/>
      <c r="B868" s="41">
        <v>2</v>
      </c>
      <c r="C868" s="38" t="s">
        <v>605</v>
      </c>
      <c r="D868" s="40"/>
      <c r="E868" s="45"/>
      <c r="F868" s="41"/>
      <c r="G868" s="45"/>
      <c r="H868" s="41"/>
      <c r="I868" s="41"/>
      <c r="J868" s="41"/>
      <c r="K868" s="41"/>
      <c r="L868" s="46">
        <f>SUM(L869:L871)-SUMIF(CE869:CE871, 1, L869:L871)</f>
        <v>574.37</v>
      </c>
    </row>
    <row r="869" spans="1:83" ht="14.4" x14ac:dyDescent="0.25">
      <c r="A869" s="38"/>
      <c r="B869" s="41"/>
      <c r="C869" s="38" t="s">
        <v>607</v>
      </c>
      <c r="D869" s="40" t="s">
        <v>469</v>
      </c>
      <c r="E869" s="45"/>
      <c r="F869" s="41"/>
      <c r="G869" s="45">
        <f>Source!V654</f>
        <v>0.54235999999999995</v>
      </c>
      <c r="H869" s="41"/>
      <c r="I869" s="41"/>
      <c r="J869" s="41"/>
      <c r="K869" s="41"/>
      <c r="L869" s="46">
        <f>SUMIF(CE870:CE871, 1, L870:L871)</f>
        <v>310.07</v>
      </c>
      <c r="CE869">
        <v>1</v>
      </c>
    </row>
    <row r="870" spans="1:83" ht="27.6" x14ac:dyDescent="0.25">
      <c r="A870" s="39"/>
      <c r="B870" s="39" t="s">
        <v>493</v>
      </c>
      <c r="C870" s="39" t="s">
        <v>495</v>
      </c>
      <c r="D870" s="40" t="s">
        <v>486</v>
      </c>
      <c r="E870" s="41">
        <v>0.65</v>
      </c>
      <c r="F870" s="41">
        <f>ROUND(0.8344,7)</f>
        <v>0.83440000000000003</v>
      </c>
      <c r="G870" s="41">
        <f>SmtRes!CX176</f>
        <v>0.54235999999999995</v>
      </c>
      <c r="H870" s="43">
        <f>SmtRes!CZ176</f>
        <v>756.44</v>
      </c>
      <c r="I870" s="42">
        <f>SmtRes!AJ176</f>
        <v>1.4</v>
      </c>
      <c r="J870" s="43">
        <f>ROUND(H870*I870, 2)</f>
        <v>1059.02</v>
      </c>
      <c r="K870" s="42"/>
      <c r="L870" s="43">
        <f>SmtRes!DG176</f>
        <v>574.37</v>
      </c>
    </row>
    <row r="871" spans="1:83" ht="14.4" x14ac:dyDescent="0.25">
      <c r="A871" s="39"/>
      <c r="B871" s="39" t="s">
        <v>487</v>
      </c>
      <c r="C871" s="39" t="s">
        <v>606</v>
      </c>
      <c r="D871" s="40" t="s">
        <v>469</v>
      </c>
      <c r="E871" s="41">
        <f>SmtRes!DO176*SmtRes!AT176</f>
        <v>0.65</v>
      </c>
      <c r="F871" s="41">
        <f>ROUND(0.8344,7)</f>
        <v>0.83440000000000003</v>
      </c>
      <c r="G871" s="41">
        <f>ROUND(E871*G865, 7)</f>
        <v>0.65</v>
      </c>
      <c r="H871" s="43"/>
      <c r="I871" s="42"/>
      <c r="J871" s="43">
        <f>ROUND(SmtRes!AG176/SmtRes!DO176, 2)</f>
        <v>571.71</v>
      </c>
      <c r="K871" s="42"/>
      <c r="L871" s="43">
        <f>SmtRes!DH176</f>
        <v>310.07</v>
      </c>
      <c r="CE871">
        <v>1</v>
      </c>
    </row>
    <row r="872" spans="1:83" ht="14.4" hidden="1" x14ac:dyDescent="0.25">
      <c r="A872" s="38"/>
      <c r="B872" s="41">
        <v>4</v>
      </c>
      <c r="C872" s="38" t="s">
        <v>573</v>
      </c>
      <c r="D872" s="40"/>
      <c r="E872" s="45"/>
      <c r="F872" s="41"/>
      <c r="G872" s="45"/>
      <c r="H872" s="41"/>
      <c r="I872" s="41"/>
      <c r="J872" s="41"/>
      <c r="K872" s="41"/>
      <c r="L872" s="46">
        <f>SUM(L873:L873)-SUMIF(CE873:CE873, 1, L873:L873)</f>
        <v>0</v>
      </c>
    </row>
    <row r="873" spans="1:83" ht="14.4" x14ac:dyDescent="0.25">
      <c r="A873" s="39"/>
      <c r="B873" s="39" t="s">
        <v>470</v>
      </c>
      <c r="C873" s="47" t="s">
        <v>472</v>
      </c>
      <c r="D873" s="48" t="s">
        <v>473</v>
      </c>
      <c r="E873" s="49">
        <v>2.3000000000000001E-4</v>
      </c>
      <c r="F873" s="49">
        <f>ROUND(0,7)</f>
        <v>0</v>
      </c>
      <c r="G873" s="49">
        <f>SmtRes!CX177</f>
        <v>0</v>
      </c>
      <c r="H873" s="50"/>
      <c r="I873" s="51"/>
      <c r="J873" s="50">
        <f>SmtRes!CZ177</f>
        <v>52515.51</v>
      </c>
      <c r="K873" s="51"/>
      <c r="L873" s="50">
        <f>SmtRes!DF177</f>
        <v>0</v>
      </c>
    </row>
    <row r="874" spans="1:83" ht="14.4" x14ac:dyDescent="0.25">
      <c r="A874" s="39"/>
      <c r="B874" s="39"/>
      <c r="C874" s="53" t="s">
        <v>574</v>
      </c>
      <c r="D874" s="40"/>
      <c r="E874" s="41"/>
      <c r="F874" s="41"/>
      <c r="G874" s="41"/>
      <c r="H874" s="43"/>
      <c r="I874" s="42"/>
      <c r="J874" s="43"/>
      <c r="K874" s="42"/>
      <c r="L874" s="43">
        <f>L866+L868+L869+L872</f>
        <v>1405.6</v>
      </c>
    </row>
    <row r="875" spans="1:83" ht="14.4" x14ac:dyDescent="0.25">
      <c r="A875" s="39"/>
      <c r="B875" s="39"/>
      <c r="C875" s="39" t="s">
        <v>575</v>
      </c>
      <c r="D875" s="40"/>
      <c r="E875" s="41"/>
      <c r="F875" s="41"/>
      <c r="G875" s="41"/>
      <c r="H875" s="43"/>
      <c r="I875" s="42"/>
      <c r="J875" s="43"/>
      <c r="K875" s="42"/>
      <c r="L875" s="43">
        <f>SUM(AR865:AR878)+SUM(AS865:AS878)+SUM(AT865:AT878)+SUM(AU865:AU878)+SUM(AV865:AV878)</f>
        <v>831.23</v>
      </c>
    </row>
    <row r="876" spans="1:83" ht="14.4" x14ac:dyDescent="0.25">
      <c r="A876" s="39"/>
      <c r="B876" s="39" t="s">
        <v>184</v>
      </c>
      <c r="C876" s="39" t="s">
        <v>629</v>
      </c>
      <c r="D876" s="40" t="s">
        <v>577</v>
      </c>
      <c r="E876" s="41">
        <f>Source!BZ654</f>
        <v>102</v>
      </c>
      <c r="F876" s="41"/>
      <c r="G876" s="41">
        <f>Source!AT654</f>
        <v>102</v>
      </c>
      <c r="H876" s="43"/>
      <c r="I876" s="42"/>
      <c r="J876" s="43"/>
      <c r="K876" s="42"/>
      <c r="L876" s="43">
        <f>SUM(AZ865:AZ878)</f>
        <v>847.85</v>
      </c>
    </row>
    <row r="877" spans="1:83" ht="14.4" x14ac:dyDescent="0.25">
      <c r="A877" s="47"/>
      <c r="B877" s="47" t="s">
        <v>185</v>
      </c>
      <c r="C877" s="47" t="s">
        <v>630</v>
      </c>
      <c r="D877" s="48" t="s">
        <v>577</v>
      </c>
      <c r="E877" s="49">
        <f>Source!CA654</f>
        <v>54</v>
      </c>
      <c r="F877" s="49"/>
      <c r="G877" s="49">
        <f>Source!AU654</f>
        <v>54</v>
      </c>
      <c r="H877" s="50"/>
      <c r="I877" s="51"/>
      <c r="J877" s="50"/>
      <c r="K877" s="51"/>
      <c r="L877" s="50">
        <f>SUM(BA865:BA878)</f>
        <v>448.86</v>
      </c>
    </row>
    <row r="878" spans="1:83" ht="13.8" x14ac:dyDescent="0.25">
      <c r="C878" s="79" t="s">
        <v>579</v>
      </c>
      <c r="D878" s="79"/>
      <c r="E878" s="79"/>
      <c r="F878" s="79"/>
      <c r="G878" s="79"/>
      <c r="H878" s="79"/>
      <c r="I878" s="80">
        <f>IF(E865&lt;&gt;0,K878/E865, 0)</f>
        <v>2702.3100000000004</v>
      </c>
      <c r="J878" s="80"/>
      <c r="K878" s="80">
        <f>L866+L868+L872+L876+L877+L869</f>
        <v>2702.3100000000004</v>
      </c>
      <c r="L878" s="80"/>
      <c r="AD878">
        <f>ROUND((Source!AT654/100)*((ROUND(SUMIF(SmtRes!AQ174:'SmtRes'!AQ177,"=1",SmtRes!AD174:'SmtRes'!AD177)*Source!I654, 2)+ROUND(SUMIF(SmtRes!AQ174:'SmtRes'!AQ177,"=1",SmtRes!AC174:'SmtRes'!AC177)*Source!I654, 2))), 2)</f>
        <v>1062.1600000000001</v>
      </c>
      <c r="AE878">
        <f>ROUND((Source!AU654/100)*((ROUND(SUMIF(SmtRes!AQ174:'SmtRes'!AQ177,"=1",SmtRes!AD174:'SmtRes'!AD177)*Source!I654, 2)+ROUND(SUMIF(SmtRes!AQ174:'SmtRes'!AQ177,"=1",SmtRes!AC174:'SmtRes'!AC177)*Source!I654, 2))), 2)</f>
        <v>562.32000000000005</v>
      </c>
      <c r="AN878" s="52">
        <f>L866+L868+L872+L876+L877+L869</f>
        <v>2702.3100000000004</v>
      </c>
      <c r="AO878" s="52">
        <f>L868</f>
        <v>574.37</v>
      </c>
      <c r="AQ878" t="s">
        <v>580</v>
      </c>
      <c r="AR878" s="52">
        <f>L866</f>
        <v>521.16</v>
      </c>
      <c r="AT878" s="52">
        <f>L869</f>
        <v>310.07</v>
      </c>
      <c r="AV878" t="s">
        <v>580</v>
      </c>
      <c r="AW878" s="52">
        <f>L872</f>
        <v>0</v>
      </c>
      <c r="AZ878">
        <f>Source!X654</f>
        <v>847.85</v>
      </c>
      <c r="BA878">
        <f>Source!Y654</f>
        <v>448.86</v>
      </c>
      <c r="CD878">
        <v>1</v>
      </c>
    </row>
    <row r="879" spans="1:83" ht="121.2" x14ac:dyDescent="0.25">
      <c r="A879" s="37" t="s">
        <v>289</v>
      </c>
      <c r="B879" s="39" t="s">
        <v>635</v>
      </c>
      <c r="C879" s="39" t="s">
        <v>636</v>
      </c>
      <c r="D879" s="40" t="str">
        <f>Source!H655</f>
        <v>м3</v>
      </c>
      <c r="E879" s="41">
        <f>Source!K655</f>
        <v>1</v>
      </c>
      <c r="F879" s="41"/>
      <c r="G879" s="41">
        <f>Source!I655</f>
        <v>1</v>
      </c>
      <c r="H879" s="43"/>
      <c r="I879" s="42"/>
      <c r="J879" s="43"/>
      <c r="K879" s="42"/>
      <c r="L879" s="43"/>
    </row>
    <row r="880" spans="1:83" ht="14.4" x14ac:dyDescent="0.25">
      <c r="A880" s="38"/>
      <c r="B880" s="41">
        <v>1</v>
      </c>
      <c r="C880" s="38" t="s">
        <v>572</v>
      </c>
      <c r="D880" s="40" t="s">
        <v>469</v>
      </c>
      <c r="E880" s="45"/>
      <c r="F880" s="41"/>
      <c r="G880" s="45">
        <f>Source!U655</f>
        <v>0.92618400000000001</v>
      </c>
      <c r="H880" s="41"/>
      <c r="I880" s="41"/>
      <c r="J880" s="41"/>
      <c r="K880" s="41"/>
      <c r="L880" s="46">
        <f>SUM(L881:L881)-SUMIF(CE881:CE881, 1, L881:L881)</f>
        <v>434.95</v>
      </c>
    </row>
    <row r="881" spans="1:83" ht="14.4" x14ac:dyDescent="0.25">
      <c r="A881" s="39"/>
      <c r="B881" s="39" t="s">
        <v>491</v>
      </c>
      <c r="C881" s="39" t="s">
        <v>492</v>
      </c>
      <c r="D881" s="40" t="s">
        <v>469</v>
      </c>
      <c r="E881" s="41">
        <v>1.1100000000000001</v>
      </c>
      <c r="F881" s="41">
        <f>ROUND(0.8344,7)</f>
        <v>0.83440000000000003</v>
      </c>
      <c r="G881" s="41">
        <f>SmtRes!CX178</f>
        <v>0.92618400000000001</v>
      </c>
      <c r="H881" s="43"/>
      <c r="I881" s="42"/>
      <c r="J881" s="43">
        <f>SmtRes!CZ178</f>
        <v>469.62</v>
      </c>
      <c r="K881" s="42"/>
      <c r="L881" s="43">
        <f>SmtRes!DI178</f>
        <v>434.95</v>
      </c>
    </row>
    <row r="882" spans="1:83" ht="14.4" x14ac:dyDescent="0.25">
      <c r="A882" s="38"/>
      <c r="B882" s="41">
        <v>2</v>
      </c>
      <c r="C882" s="38" t="s">
        <v>605</v>
      </c>
      <c r="D882" s="40"/>
      <c r="E882" s="45"/>
      <c r="F882" s="41"/>
      <c r="G882" s="45"/>
      <c r="H882" s="41"/>
      <c r="I882" s="41"/>
      <c r="J882" s="41"/>
      <c r="K882" s="41"/>
      <c r="L882" s="46">
        <f>SUM(L883:L885)-SUMIF(CE883:CE885, 1, L883:L885)</f>
        <v>477.16999999999996</v>
      </c>
    </row>
    <row r="883" spans="1:83" ht="14.4" x14ac:dyDescent="0.25">
      <c r="A883" s="38"/>
      <c r="B883" s="41"/>
      <c r="C883" s="38" t="s">
        <v>607</v>
      </c>
      <c r="D883" s="40" t="s">
        <v>469</v>
      </c>
      <c r="E883" s="45"/>
      <c r="F883" s="41"/>
      <c r="G883" s="45">
        <f>Source!V655</f>
        <v>0.45057599999999998</v>
      </c>
      <c r="H883" s="41"/>
      <c r="I883" s="41"/>
      <c r="J883" s="41"/>
      <c r="K883" s="41"/>
      <c r="L883" s="46">
        <f>SUMIF(CE884:CE885, 1, L884:L885)</f>
        <v>257.60000000000002</v>
      </c>
      <c r="CE883">
        <v>1</v>
      </c>
    </row>
    <row r="884" spans="1:83" ht="27.6" x14ac:dyDescent="0.25">
      <c r="A884" s="39"/>
      <c r="B884" s="39" t="s">
        <v>493</v>
      </c>
      <c r="C884" s="39" t="s">
        <v>495</v>
      </c>
      <c r="D884" s="40" t="s">
        <v>486</v>
      </c>
      <c r="E884" s="41">
        <v>0.54</v>
      </c>
      <c r="F884" s="41">
        <f>ROUND(0.8344,7)</f>
        <v>0.83440000000000003</v>
      </c>
      <c r="G884" s="41">
        <f>SmtRes!CX180</f>
        <v>0.45057599999999998</v>
      </c>
      <c r="H884" s="43">
        <f>SmtRes!CZ180</f>
        <v>756.44</v>
      </c>
      <c r="I884" s="42">
        <f>SmtRes!AJ180</f>
        <v>1.4</v>
      </c>
      <c r="J884" s="43">
        <f>ROUND(H884*I884, 2)</f>
        <v>1059.02</v>
      </c>
      <c r="K884" s="42"/>
      <c r="L884" s="43">
        <f>SmtRes!DG180</f>
        <v>477.17</v>
      </c>
    </row>
    <row r="885" spans="1:83" ht="14.4" x14ac:dyDescent="0.25">
      <c r="A885" s="39"/>
      <c r="B885" s="39" t="s">
        <v>487</v>
      </c>
      <c r="C885" s="39" t="s">
        <v>606</v>
      </c>
      <c r="D885" s="40" t="s">
        <v>469</v>
      </c>
      <c r="E885" s="41">
        <f>SmtRes!DO180*SmtRes!AT180</f>
        <v>0.54</v>
      </c>
      <c r="F885" s="41">
        <f>ROUND(0.8344,7)</f>
        <v>0.83440000000000003</v>
      </c>
      <c r="G885" s="41">
        <f>ROUND(E885*G879, 7)</f>
        <v>0.54</v>
      </c>
      <c r="H885" s="43"/>
      <c r="I885" s="42"/>
      <c r="J885" s="43">
        <f>ROUND(SmtRes!AG180/SmtRes!DO180, 2)</f>
        <v>571.71</v>
      </c>
      <c r="K885" s="42"/>
      <c r="L885" s="43">
        <f>SmtRes!DH180</f>
        <v>257.60000000000002</v>
      </c>
      <c r="CE885">
        <v>1</v>
      </c>
    </row>
    <row r="886" spans="1:83" ht="14.4" hidden="1" x14ac:dyDescent="0.25">
      <c r="A886" s="38"/>
      <c r="B886" s="41">
        <v>4</v>
      </c>
      <c r="C886" s="38" t="s">
        <v>573</v>
      </c>
      <c r="D886" s="40"/>
      <c r="E886" s="45"/>
      <c r="F886" s="41"/>
      <c r="G886" s="45"/>
      <c r="H886" s="41"/>
      <c r="I886" s="41"/>
      <c r="J886" s="41"/>
      <c r="K886" s="41"/>
      <c r="L886" s="46">
        <f>SUM(L887:L887)-SUMIF(CE887:CE887, 1, L887:L887)</f>
        <v>0</v>
      </c>
    </row>
    <row r="887" spans="1:83" ht="14.4" x14ac:dyDescent="0.25">
      <c r="A887" s="39"/>
      <c r="B887" s="39" t="s">
        <v>470</v>
      </c>
      <c r="C887" s="47" t="s">
        <v>472</v>
      </c>
      <c r="D887" s="48" t="s">
        <v>473</v>
      </c>
      <c r="E887" s="49">
        <v>1.9000000000000001E-4</v>
      </c>
      <c r="F887" s="49">
        <f>ROUND(0,7)</f>
        <v>0</v>
      </c>
      <c r="G887" s="49">
        <f>SmtRes!CX181</f>
        <v>0</v>
      </c>
      <c r="H887" s="50"/>
      <c r="I887" s="51"/>
      <c r="J887" s="50">
        <f>SmtRes!CZ181</f>
        <v>52515.51</v>
      </c>
      <c r="K887" s="51"/>
      <c r="L887" s="50">
        <f>SmtRes!DF181</f>
        <v>0</v>
      </c>
    </row>
    <row r="888" spans="1:83" ht="14.4" x14ac:dyDescent="0.25">
      <c r="A888" s="39"/>
      <c r="B888" s="39"/>
      <c r="C888" s="53" t="s">
        <v>574</v>
      </c>
      <c r="D888" s="40"/>
      <c r="E888" s="41"/>
      <c r="F888" s="41"/>
      <c r="G888" s="41"/>
      <c r="H888" s="43"/>
      <c r="I888" s="42"/>
      <c r="J888" s="43"/>
      <c r="K888" s="42"/>
      <c r="L888" s="43">
        <f>L880+L882+L883+L886</f>
        <v>1169.7199999999998</v>
      </c>
    </row>
    <row r="889" spans="1:83" ht="14.4" x14ac:dyDescent="0.25">
      <c r="A889" s="39"/>
      <c r="B889" s="39"/>
      <c r="C889" s="39" t="s">
        <v>575</v>
      </c>
      <c r="D889" s="40"/>
      <c r="E889" s="41"/>
      <c r="F889" s="41"/>
      <c r="G889" s="41"/>
      <c r="H889" s="43"/>
      <c r="I889" s="42"/>
      <c r="J889" s="43"/>
      <c r="K889" s="42"/>
      <c r="L889" s="43">
        <f>SUM(AR879:AR892)+SUM(AS879:AS892)+SUM(AT879:AT892)+SUM(AU879:AU892)+SUM(AV879:AV892)</f>
        <v>692.55</v>
      </c>
    </row>
    <row r="890" spans="1:83" ht="14.4" x14ac:dyDescent="0.25">
      <c r="A890" s="39"/>
      <c r="B890" s="39" t="s">
        <v>184</v>
      </c>
      <c r="C890" s="39" t="s">
        <v>629</v>
      </c>
      <c r="D890" s="40" t="s">
        <v>577</v>
      </c>
      <c r="E890" s="41">
        <f>Source!BZ655</f>
        <v>102</v>
      </c>
      <c r="F890" s="41"/>
      <c r="G890" s="41">
        <f>Source!AT655</f>
        <v>102</v>
      </c>
      <c r="H890" s="43"/>
      <c r="I890" s="42"/>
      <c r="J890" s="43"/>
      <c r="K890" s="42"/>
      <c r="L890" s="43">
        <f>SUM(AZ879:AZ892)</f>
        <v>706.4</v>
      </c>
    </row>
    <row r="891" spans="1:83" ht="14.4" x14ac:dyDescent="0.25">
      <c r="A891" s="47"/>
      <c r="B891" s="47" t="s">
        <v>185</v>
      </c>
      <c r="C891" s="47" t="s">
        <v>630</v>
      </c>
      <c r="D891" s="48" t="s">
        <v>577</v>
      </c>
      <c r="E891" s="49">
        <f>Source!CA655</f>
        <v>54</v>
      </c>
      <c r="F891" s="49"/>
      <c r="G891" s="49">
        <f>Source!AU655</f>
        <v>54</v>
      </c>
      <c r="H891" s="50"/>
      <c r="I891" s="51"/>
      <c r="J891" s="50"/>
      <c r="K891" s="51"/>
      <c r="L891" s="50">
        <f>SUM(BA879:BA892)</f>
        <v>373.98</v>
      </c>
    </row>
    <row r="892" spans="1:83" ht="13.8" x14ac:dyDescent="0.25">
      <c r="C892" s="79" t="s">
        <v>579</v>
      </c>
      <c r="D892" s="79"/>
      <c r="E892" s="79"/>
      <c r="F892" s="79"/>
      <c r="G892" s="79"/>
      <c r="H892" s="79"/>
      <c r="I892" s="80">
        <f>IF(E879&lt;&gt;0,K892/E879, 0)</f>
        <v>2250.1</v>
      </c>
      <c r="J892" s="80"/>
      <c r="K892" s="80">
        <f>L880+L882+L886+L890+L891+L883</f>
        <v>2250.1</v>
      </c>
      <c r="L892" s="80"/>
      <c r="AD892">
        <f>ROUND((Source!AT655/100)*((ROUND(SUMIF(SmtRes!AQ178:'SmtRes'!AQ181,"=1",SmtRes!AD178:'SmtRes'!AD181)*Source!I655, 2)+ROUND(SUMIF(SmtRes!AQ178:'SmtRes'!AQ181,"=1",SmtRes!AC178:'SmtRes'!AC181)*Source!I655, 2))), 2)</f>
        <v>1062.1600000000001</v>
      </c>
      <c r="AE892">
        <f>ROUND((Source!AU655/100)*((ROUND(SUMIF(SmtRes!AQ178:'SmtRes'!AQ181,"=1",SmtRes!AD178:'SmtRes'!AD181)*Source!I655, 2)+ROUND(SUMIF(SmtRes!AQ178:'SmtRes'!AQ181,"=1",SmtRes!AC178:'SmtRes'!AC181)*Source!I655, 2))), 2)</f>
        <v>562.32000000000005</v>
      </c>
      <c r="AN892" s="52">
        <f>L880+L882+L886+L890+L891+L883</f>
        <v>2250.1</v>
      </c>
      <c r="AO892" s="52">
        <f>L882</f>
        <v>477.16999999999996</v>
      </c>
      <c r="AQ892" t="s">
        <v>580</v>
      </c>
      <c r="AR892" s="52">
        <f>L880</f>
        <v>434.95</v>
      </c>
      <c r="AT892" s="52">
        <f>L883</f>
        <v>257.60000000000002</v>
      </c>
      <c r="AV892" t="s">
        <v>580</v>
      </c>
      <c r="AW892" s="52">
        <f>L886</f>
        <v>0</v>
      </c>
      <c r="AZ892">
        <f>Source!X655</f>
        <v>706.4</v>
      </c>
      <c r="BA892">
        <f>Source!Y655</f>
        <v>373.98</v>
      </c>
      <c r="CD892">
        <v>1</v>
      </c>
    </row>
    <row r="893" spans="1:83" ht="121.2" x14ac:dyDescent="0.25">
      <c r="A893" s="37" t="s">
        <v>290</v>
      </c>
      <c r="B893" s="39" t="s">
        <v>637</v>
      </c>
      <c r="C893" s="39" t="s">
        <v>638</v>
      </c>
      <c r="D893" s="40" t="str">
        <f>Source!H656</f>
        <v>м3</v>
      </c>
      <c r="E893" s="41">
        <f>Source!K656</f>
        <v>1</v>
      </c>
      <c r="F893" s="41"/>
      <c r="G893" s="41">
        <f>Source!I656</f>
        <v>1</v>
      </c>
      <c r="H893" s="43"/>
      <c r="I893" s="42"/>
      <c r="J893" s="43"/>
      <c r="K893" s="42"/>
      <c r="L893" s="43"/>
    </row>
    <row r="894" spans="1:83" ht="14.4" x14ac:dyDescent="0.25">
      <c r="A894" s="38"/>
      <c r="B894" s="41">
        <v>1</v>
      </c>
      <c r="C894" s="38" t="s">
        <v>572</v>
      </c>
      <c r="D894" s="40" t="s">
        <v>469</v>
      </c>
      <c r="E894" s="45"/>
      <c r="F894" s="41"/>
      <c r="G894" s="45">
        <f>Source!U656</f>
        <v>0.78433600000000003</v>
      </c>
      <c r="H894" s="41"/>
      <c r="I894" s="41"/>
      <c r="J894" s="41"/>
      <c r="K894" s="41"/>
      <c r="L894" s="46">
        <f>SUM(L895:L895)-SUMIF(CE895:CE895, 1, L895:L895)</f>
        <v>368.34</v>
      </c>
    </row>
    <row r="895" spans="1:83" ht="14.4" x14ac:dyDescent="0.25">
      <c r="A895" s="39"/>
      <c r="B895" s="39" t="s">
        <v>491</v>
      </c>
      <c r="C895" s="39" t="s">
        <v>492</v>
      </c>
      <c r="D895" s="40" t="s">
        <v>469</v>
      </c>
      <c r="E895" s="41">
        <v>0.94</v>
      </c>
      <c r="F895" s="41">
        <f>ROUND(0.8344,7)</f>
        <v>0.83440000000000003</v>
      </c>
      <c r="G895" s="41">
        <f>SmtRes!CX182</f>
        <v>0.78433600000000003</v>
      </c>
      <c r="H895" s="43"/>
      <c r="I895" s="42"/>
      <c r="J895" s="43">
        <f>SmtRes!CZ182</f>
        <v>469.62</v>
      </c>
      <c r="K895" s="42"/>
      <c r="L895" s="43">
        <f>SmtRes!DI182</f>
        <v>368.34</v>
      </c>
    </row>
    <row r="896" spans="1:83" ht="14.4" x14ac:dyDescent="0.25">
      <c r="A896" s="38"/>
      <c r="B896" s="41">
        <v>2</v>
      </c>
      <c r="C896" s="38" t="s">
        <v>605</v>
      </c>
      <c r="D896" s="40"/>
      <c r="E896" s="45"/>
      <c r="F896" s="41"/>
      <c r="G896" s="45"/>
      <c r="H896" s="41"/>
      <c r="I896" s="41"/>
      <c r="J896" s="41"/>
      <c r="K896" s="41"/>
      <c r="L896" s="46">
        <f>SUM(L897:L899)-SUMIF(CE897:CE899, 1, L897:L899)</f>
        <v>406.48000000000013</v>
      </c>
    </row>
    <row r="897" spans="1:95" ht="14.4" x14ac:dyDescent="0.25">
      <c r="A897" s="38"/>
      <c r="B897" s="41"/>
      <c r="C897" s="38" t="s">
        <v>607</v>
      </c>
      <c r="D897" s="40" t="s">
        <v>469</v>
      </c>
      <c r="E897" s="45"/>
      <c r="F897" s="41"/>
      <c r="G897" s="45">
        <f>Source!V656</f>
        <v>0.383824</v>
      </c>
      <c r="H897" s="41"/>
      <c r="I897" s="41"/>
      <c r="J897" s="41"/>
      <c r="K897" s="41"/>
      <c r="L897" s="46">
        <f>SUMIF(CE898:CE899, 1, L898:L899)</f>
        <v>219.44</v>
      </c>
      <c r="CE897">
        <v>1</v>
      </c>
    </row>
    <row r="898" spans="1:95" ht="27.6" x14ac:dyDescent="0.25">
      <c r="A898" s="39"/>
      <c r="B898" s="39" t="s">
        <v>493</v>
      </c>
      <c r="C898" s="39" t="s">
        <v>495</v>
      </c>
      <c r="D898" s="40" t="s">
        <v>486</v>
      </c>
      <c r="E898" s="41">
        <v>0.46</v>
      </c>
      <c r="F898" s="41">
        <f>ROUND(0.8344,7)</f>
        <v>0.83440000000000003</v>
      </c>
      <c r="G898" s="41">
        <f>SmtRes!CX184</f>
        <v>0.383824</v>
      </c>
      <c r="H898" s="43">
        <f>SmtRes!CZ184</f>
        <v>756.44</v>
      </c>
      <c r="I898" s="42">
        <f>SmtRes!AJ184</f>
        <v>1.4</v>
      </c>
      <c r="J898" s="43">
        <f>ROUND(H898*I898, 2)</f>
        <v>1059.02</v>
      </c>
      <c r="K898" s="42"/>
      <c r="L898" s="43">
        <f>SmtRes!DG184</f>
        <v>406.48</v>
      </c>
    </row>
    <row r="899" spans="1:95" ht="14.4" x14ac:dyDescent="0.25">
      <c r="A899" s="39"/>
      <c r="B899" s="39" t="s">
        <v>487</v>
      </c>
      <c r="C899" s="39" t="s">
        <v>606</v>
      </c>
      <c r="D899" s="40" t="s">
        <v>469</v>
      </c>
      <c r="E899" s="41">
        <f>SmtRes!DO184*SmtRes!AT184</f>
        <v>0.46</v>
      </c>
      <c r="F899" s="41">
        <f>ROUND(0.8344,7)</f>
        <v>0.83440000000000003</v>
      </c>
      <c r="G899" s="41">
        <f>ROUND(E899*G893, 7)</f>
        <v>0.46</v>
      </c>
      <c r="H899" s="43"/>
      <c r="I899" s="42"/>
      <c r="J899" s="43">
        <f>ROUND(SmtRes!AG184/SmtRes!DO184, 2)</f>
        <v>571.71</v>
      </c>
      <c r="K899" s="42"/>
      <c r="L899" s="43">
        <f>SmtRes!DH184</f>
        <v>219.44</v>
      </c>
      <c r="CE899">
        <v>1</v>
      </c>
    </row>
    <row r="900" spans="1:95" ht="14.4" hidden="1" x14ac:dyDescent="0.25">
      <c r="A900" s="38"/>
      <c r="B900" s="41">
        <v>4</v>
      </c>
      <c r="C900" s="38" t="s">
        <v>573</v>
      </c>
      <c r="D900" s="40"/>
      <c r="E900" s="45"/>
      <c r="F900" s="41"/>
      <c r="G900" s="45"/>
      <c r="H900" s="41"/>
      <c r="I900" s="41"/>
      <c r="J900" s="41"/>
      <c r="K900" s="41"/>
      <c r="L900" s="46">
        <f>SUM(L901:L901)-SUMIF(CE901:CE901, 1, L901:L901)</f>
        <v>0</v>
      </c>
    </row>
    <row r="901" spans="1:95" ht="14.4" x14ac:dyDescent="0.25">
      <c r="A901" s="39"/>
      <c r="B901" s="39" t="s">
        <v>470</v>
      </c>
      <c r="C901" s="47" t="s">
        <v>472</v>
      </c>
      <c r="D901" s="48" t="s">
        <v>473</v>
      </c>
      <c r="E901" s="49">
        <v>1.7000000000000001E-4</v>
      </c>
      <c r="F901" s="49">
        <f>ROUND(0,7)</f>
        <v>0</v>
      </c>
      <c r="G901" s="49">
        <f>SmtRes!CX185</f>
        <v>0</v>
      </c>
      <c r="H901" s="50"/>
      <c r="I901" s="51"/>
      <c r="J901" s="50">
        <f>SmtRes!CZ185</f>
        <v>52515.51</v>
      </c>
      <c r="K901" s="51"/>
      <c r="L901" s="50">
        <f>SmtRes!DF185</f>
        <v>0</v>
      </c>
    </row>
    <row r="902" spans="1:95" ht="14.4" x14ac:dyDescent="0.25">
      <c r="A902" s="39"/>
      <c r="B902" s="39"/>
      <c r="C902" s="53" t="s">
        <v>574</v>
      </c>
      <c r="D902" s="40"/>
      <c r="E902" s="41"/>
      <c r="F902" s="41"/>
      <c r="G902" s="41"/>
      <c r="H902" s="43"/>
      <c r="I902" s="42"/>
      <c r="J902" s="43"/>
      <c r="K902" s="42"/>
      <c r="L902" s="43">
        <f>L894+L896+L897+L900</f>
        <v>994.26000000000022</v>
      </c>
    </row>
    <row r="903" spans="1:95" ht="14.4" x14ac:dyDescent="0.25">
      <c r="A903" s="39"/>
      <c r="B903" s="39"/>
      <c r="C903" s="39" t="s">
        <v>575</v>
      </c>
      <c r="D903" s="40"/>
      <c r="E903" s="41"/>
      <c r="F903" s="41"/>
      <c r="G903" s="41"/>
      <c r="H903" s="43"/>
      <c r="I903" s="42"/>
      <c r="J903" s="43"/>
      <c r="K903" s="42"/>
      <c r="L903" s="43">
        <f>SUM(AR893:AR906)+SUM(AS893:AS906)+SUM(AT893:AT906)+SUM(AU893:AU906)+SUM(AV893:AV906)</f>
        <v>587.78</v>
      </c>
    </row>
    <row r="904" spans="1:95" ht="14.4" x14ac:dyDescent="0.25">
      <c r="A904" s="39"/>
      <c r="B904" s="39" t="s">
        <v>184</v>
      </c>
      <c r="C904" s="39" t="s">
        <v>629</v>
      </c>
      <c r="D904" s="40" t="s">
        <v>577</v>
      </c>
      <c r="E904" s="41">
        <f>Source!BZ656</f>
        <v>102</v>
      </c>
      <c r="F904" s="41"/>
      <c r="G904" s="41">
        <f>Source!AT656</f>
        <v>102</v>
      </c>
      <c r="H904" s="43"/>
      <c r="I904" s="42"/>
      <c r="J904" s="43"/>
      <c r="K904" s="42"/>
      <c r="L904" s="43">
        <f>SUM(AZ893:AZ906)</f>
        <v>599.54</v>
      </c>
    </row>
    <row r="905" spans="1:95" ht="14.4" x14ac:dyDescent="0.25">
      <c r="A905" s="47"/>
      <c r="B905" s="47" t="s">
        <v>185</v>
      </c>
      <c r="C905" s="47" t="s">
        <v>630</v>
      </c>
      <c r="D905" s="48" t="s">
        <v>577</v>
      </c>
      <c r="E905" s="49">
        <f>Source!CA656</f>
        <v>54</v>
      </c>
      <c r="F905" s="49"/>
      <c r="G905" s="49">
        <f>Source!AU656</f>
        <v>54</v>
      </c>
      <c r="H905" s="50"/>
      <c r="I905" s="51"/>
      <c r="J905" s="50"/>
      <c r="K905" s="51"/>
      <c r="L905" s="50">
        <f>SUM(BA893:BA906)</f>
        <v>317.39999999999998</v>
      </c>
    </row>
    <row r="906" spans="1:95" ht="13.8" x14ac:dyDescent="0.25">
      <c r="C906" s="79" t="s">
        <v>579</v>
      </c>
      <c r="D906" s="79"/>
      <c r="E906" s="79"/>
      <c r="F906" s="79"/>
      <c r="G906" s="79"/>
      <c r="H906" s="79"/>
      <c r="I906" s="80">
        <f>IF(E893&lt;&gt;0,K906/E893, 0)</f>
        <v>1911.2000000000003</v>
      </c>
      <c r="J906" s="80"/>
      <c r="K906" s="80">
        <f>L894+L896+L900+L904+L905+L897</f>
        <v>1911.2000000000003</v>
      </c>
      <c r="L906" s="80"/>
      <c r="AD906">
        <f>ROUND((Source!AT656/100)*((ROUND(SUMIF(SmtRes!AQ182:'SmtRes'!AQ185,"=1",SmtRes!AD182:'SmtRes'!AD185)*Source!I656, 2)+ROUND(SUMIF(SmtRes!AQ182:'SmtRes'!AQ185,"=1",SmtRes!AC182:'SmtRes'!AC185)*Source!I656, 2))), 2)</f>
        <v>1062.1600000000001</v>
      </c>
      <c r="AE906">
        <f>ROUND((Source!AU656/100)*((ROUND(SUMIF(SmtRes!AQ182:'SmtRes'!AQ185,"=1",SmtRes!AD182:'SmtRes'!AD185)*Source!I656, 2)+ROUND(SUMIF(SmtRes!AQ182:'SmtRes'!AQ185,"=1",SmtRes!AC182:'SmtRes'!AC185)*Source!I656, 2))), 2)</f>
        <v>562.32000000000005</v>
      </c>
      <c r="AN906" s="52">
        <f>L894+L896+L900+L904+L905+L897</f>
        <v>1911.2000000000003</v>
      </c>
      <c r="AO906" s="52">
        <f>L896</f>
        <v>406.48000000000013</v>
      </c>
      <c r="AQ906" t="s">
        <v>580</v>
      </c>
      <c r="AR906" s="52">
        <f>L894</f>
        <v>368.34</v>
      </c>
      <c r="AT906" s="52">
        <f>L897</f>
        <v>219.44</v>
      </c>
      <c r="AV906" t="s">
        <v>580</v>
      </c>
      <c r="AW906" s="52">
        <f>L900</f>
        <v>0</v>
      </c>
      <c r="AZ906">
        <f>Source!X656</f>
        <v>599.54</v>
      </c>
      <c r="BA906">
        <f>Source!Y656</f>
        <v>317.39999999999998</v>
      </c>
      <c r="CD906">
        <v>1</v>
      </c>
    </row>
    <row r="908" spans="1:95" ht="50.4" x14ac:dyDescent="0.25">
      <c r="A908" s="81" t="s">
        <v>684</v>
      </c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CQ908" s="36" t="s">
        <v>684</v>
      </c>
    </row>
    <row r="909" spans="1:95" ht="162.6" x14ac:dyDescent="0.25">
      <c r="A909" s="37" t="s">
        <v>291</v>
      </c>
      <c r="B909" s="39" t="s">
        <v>640</v>
      </c>
      <c r="C909" s="39" t="s">
        <v>641</v>
      </c>
      <c r="D909" s="40" t="str">
        <f>Source!H692</f>
        <v>м3</v>
      </c>
      <c r="E909" s="41">
        <f>Source!K692</f>
        <v>1</v>
      </c>
      <c r="F909" s="41"/>
      <c r="G909" s="41">
        <f>Source!I692</f>
        <v>1</v>
      </c>
      <c r="H909" s="43"/>
      <c r="I909" s="42"/>
      <c r="J909" s="43"/>
      <c r="K909" s="42"/>
      <c r="L909" s="43"/>
    </row>
    <row r="910" spans="1:95" ht="14.4" x14ac:dyDescent="0.25">
      <c r="A910" s="38"/>
      <c r="B910" s="41">
        <v>1</v>
      </c>
      <c r="C910" s="38" t="s">
        <v>572</v>
      </c>
      <c r="D910" s="40" t="s">
        <v>469</v>
      </c>
      <c r="E910" s="45"/>
      <c r="F910" s="41"/>
      <c r="G910" s="45">
        <f>Source!U692</f>
        <v>2.88</v>
      </c>
      <c r="H910" s="41"/>
      <c r="I910" s="41"/>
      <c r="J910" s="41"/>
      <c r="K910" s="41"/>
      <c r="L910" s="46">
        <f>SUM(L911:L911)-SUMIF(CE911:CE911, 1, L911:L911)</f>
        <v>1023.85</v>
      </c>
    </row>
    <row r="911" spans="1:95" ht="14.4" x14ac:dyDescent="0.25">
      <c r="A911" s="39"/>
      <c r="B911" s="39" t="s">
        <v>491</v>
      </c>
      <c r="C911" s="39" t="s">
        <v>492</v>
      </c>
      <c r="D911" s="40" t="s">
        <v>469</v>
      </c>
      <c r="E911" s="41">
        <v>2.88</v>
      </c>
      <c r="F911" s="41"/>
      <c r="G911" s="41">
        <f>SmtRes!CX186</f>
        <v>2.88</v>
      </c>
      <c r="H911" s="43"/>
      <c r="I911" s="42"/>
      <c r="J911" s="43">
        <f>SmtRes!CZ186</f>
        <v>469.62</v>
      </c>
      <c r="K911" s="42">
        <f>ROUND(0.757,7)</f>
        <v>0.75700000000000001</v>
      </c>
      <c r="L911" s="43">
        <f>SmtRes!DI186</f>
        <v>1023.85</v>
      </c>
    </row>
    <row r="912" spans="1:95" ht="14.4" hidden="1" x14ac:dyDescent="0.25">
      <c r="A912" s="38"/>
      <c r="B912" s="41">
        <v>4</v>
      </c>
      <c r="C912" s="38" t="s">
        <v>573</v>
      </c>
      <c r="D912" s="40"/>
      <c r="E912" s="45"/>
      <c r="F912" s="41"/>
      <c r="G912" s="45"/>
      <c r="H912" s="41"/>
      <c r="I912" s="41"/>
      <c r="J912" s="41"/>
      <c r="K912" s="41"/>
      <c r="L912" s="46">
        <f>SUM(L913:L913)-SUMIF(CE913:CE913, 1, L913:L913)</f>
        <v>0</v>
      </c>
    </row>
    <row r="913" spans="1:82" ht="14.4" x14ac:dyDescent="0.25">
      <c r="A913" s="39"/>
      <c r="B913" s="39" t="s">
        <v>470</v>
      </c>
      <c r="C913" s="47" t="s">
        <v>472</v>
      </c>
      <c r="D913" s="48" t="s">
        <v>473</v>
      </c>
      <c r="E913" s="49">
        <v>5.0000000000000001E-4</v>
      </c>
      <c r="F913" s="49">
        <f>ROUND(0,7)</f>
        <v>0</v>
      </c>
      <c r="G913" s="49">
        <f>SmtRes!CX187</f>
        <v>0</v>
      </c>
      <c r="H913" s="50"/>
      <c r="I913" s="51"/>
      <c r="J913" s="50">
        <f>SmtRes!CZ187</f>
        <v>52515.51</v>
      </c>
      <c r="K913" s="51"/>
      <c r="L913" s="50">
        <f>SmtRes!DF187</f>
        <v>0</v>
      </c>
    </row>
    <row r="914" spans="1:82" ht="14.4" x14ac:dyDescent="0.25">
      <c r="A914" s="39"/>
      <c r="B914" s="39"/>
      <c r="C914" s="53" t="s">
        <v>574</v>
      </c>
      <c r="D914" s="40"/>
      <c r="E914" s="41"/>
      <c r="F914" s="41"/>
      <c r="G914" s="41"/>
      <c r="H914" s="43"/>
      <c r="I914" s="42"/>
      <c r="J914" s="43"/>
      <c r="K914" s="42"/>
      <c r="L914" s="43">
        <f>L910+L912</f>
        <v>1023.85</v>
      </c>
    </row>
    <row r="915" spans="1:82" ht="14.4" x14ac:dyDescent="0.25">
      <c r="A915" s="39"/>
      <c r="B915" s="39"/>
      <c r="C915" s="39" t="s">
        <v>575</v>
      </c>
      <c r="D915" s="40"/>
      <c r="E915" s="41"/>
      <c r="F915" s="41"/>
      <c r="G915" s="41"/>
      <c r="H915" s="43"/>
      <c r="I915" s="42"/>
      <c r="J915" s="43"/>
      <c r="K915" s="42"/>
      <c r="L915" s="43">
        <f>SUM(AR909:AR918)+SUM(AS909:AS918)+SUM(AT909:AT918)+SUM(AU909:AU918)+SUM(AV909:AV918)</f>
        <v>1023.85</v>
      </c>
    </row>
    <row r="916" spans="1:82" ht="14.4" x14ac:dyDescent="0.25">
      <c r="A916" s="39"/>
      <c r="B916" s="39" t="s">
        <v>184</v>
      </c>
      <c r="C916" s="39" t="s">
        <v>629</v>
      </c>
      <c r="D916" s="40" t="s">
        <v>577</v>
      </c>
      <c r="E916" s="41">
        <f>Source!BZ692</f>
        <v>102</v>
      </c>
      <c r="F916" s="41"/>
      <c r="G916" s="41">
        <f>Source!AT692</f>
        <v>102</v>
      </c>
      <c r="H916" s="43"/>
      <c r="I916" s="42"/>
      <c r="J916" s="43"/>
      <c r="K916" s="42"/>
      <c r="L916" s="43">
        <f>SUM(AZ909:AZ918)</f>
        <v>1044.33</v>
      </c>
    </row>
    <row r="917" spans="1:82" ht="14.4" x14ac:dyDescent="0.25">
      <c r="A917" s="47"/>
      <c r="B917" s="47" t="s">
        <v>185</v>
      </c>
      <c r="C917" s="47" t="s">
        <v>630</v>
      </c>
      <c r="D917" s="48" t="s">
        <v>577</v>
      </c>
      <c r="E917" s="49">
        <f>Source!CA692</f>
        <v>54</v>
      </c>
      <c r="F917" s="49"/>
      <c r="G917" s="49">
        <f>Source!AU692</f>
        <v>54</v>
      </c>
      <c r="H917" s="50"/>
      <c r="I917" s="51"/>
      <c r="J917" s="50"/>
      <c r="K917" s="51"/>
      <c r="L917" s="50">
        <f>SUM(BA909:BA918)</f>
        <v>552.88</v>
      </c>
    </row>
    <row r="918" spans="1:82" ht="13.8" x14ac:dyDescent="0.25">
      <c r="C918" s="79" t="s">
        <v>579</v>
      </c>
      <c r="D918" s="79"/>
      <c r="E918" s="79"/>
      <c r="F918" s="79"/>
      <c r="G918" s="79"/>
      <c r="H918" s="79"/>
      <c r="I918" s="80">
        <f>IF(E909&lt;&gt;0,K918/E909, 0)</f>
        <v>2621.06</v>
      </c>
      <c r="J918" s="80"/>
      <c r="K918" s="80">
        <f>L910+L912+L916+L917</f>
        <v>2621.06</v>
      </c>
      <c r="L918" s="80"/>
      <c r="AD918">
        <f>ROUND((Source!AT692/100)*((ROUND(SUMIF(SmtRes!AQ186:'SmtRes'!AQ187,"=1",SmtRes!AD186:'SmtRes'!AD187)*Source!I692, 2)+ROUND(SUMIF(SmtRes!AQ186:'SmtRes'!AQ187,"=1",SmtRes!AC186:'SmtRes'!AC187)*Source!I692, 2))), 2)</f>
        <v>479.01</v>
      </c>
      <c r="AE918">
        <f>ROUND((Source!AU692/100)*((ROUND(SUMIF(SmtRes!AQ186:'SmtRes'!AQ187,"=1",SmtRes!AD186:'SmtRes'!AD187)*Source!I692, 2)+ROUND(SUMIF(SmtRes!AQ186:'SmtRes'!AQ187,"=1",SmtRes!AC186:'SmtRes'!AC187)*Source!I692, 2))), 2)</f>
        <v>253.59</v>
      </c>
      <c r="AN918" s="52">
        <f>L910+L912+L916+L917</f>
        <v>2621.06</v>
      </c>
      <c r="AO918">
        <f>0</f>
        <v>0</v>
      </c>
      <c r="AQ918" t="s">
        <v>580</v>
      </c>
      <c r="AR918" s="52">
        <f>L910</f>
        <v>1023.85</v>
      </c>
      <c r="AT918">
        <f>0</f>
        <v>0</v>
      </c>
      <c r="AV918" t="s">
        <v>580</v>
      </c>
      <c r="AW918" s="52">
        <f>L912</f>
        <v>0</v>
      </c>
      <c r="AZ918">
        <f>Source!X692</f>
        <v>1044.33</v>
      </c>
      <c r="BA918">
        <f>Source!Y692</f>
        <v>552.88</v>
      </c>
      <c r="CD918">
        <v>1</v>
      </c>
    </row>
    <row r="919" spans="1:82" ht="148.80000000000001" x14ac:dyDescent="0.25">
      <c r="A919" s="37" t="s">
        <v>292</v>
      </c>
      <c r="B919" s="39" t="s">
        <v>642</v>
      </c>
      <c r="C919" s="39" t="s">
        <v>643</v>
      </c>
      <c r="D919" s="40" t="str">
        <f>Source!H693</f>
        <v>м3</v>
      </c>
      <c r="E919" s="41">
        <f>Source!K693</f>
        <v>1</v>
      </c>
      <c r="F919" s="41"/>
      <c r="G919" s="41">
        <f>Source!I693</f>
        <v>1</v>
      </c>
      <c r="H919" s="43"/>
      <c r="I919" s="42"/>
      <c r="J919" s="43"/>
      <c r="K919" s="42"/>
      <c r="L919" s="43"/>
    </row>
    <row r="920" spans="1:82" ht="14.4" x14ac:dyDescent="0.25">
      <c r="A920" s="38"/>
      <c r="B920" s="41">
        <v>1</v>
      </c>
      <c r="C920" s="38" t="s">
        <v>572</v>
      </c>
      <c r="D920" s="40" t="s">
        <v>469</v>
      </c>
      <c r="E920" s="45"/>
      <c r="F920" s="41"/>
      <c r="G920" s="45">
        <f>Source!U693</f>
        <v>2.4700000000000002</v>
      </c>
      <c r="H920" s="41"/>
      <c r="I920" s="41"/>
      <c r="J920" s="41"/>
      <c r="K920" s="41"/>
      <c r="L920" s="46">
        <f>SUM(L921:L921)-SUMIF(CE921:CE921, 1, L921:L921)</f>
        <v>878.09</v>
      </c>
    </row>
    <row r="921" spans="1:82" ht="14.4" x14ac:dyDescent="0.25">
      <c r="A921" s="39"/>
      <c r="B921" s="39" t="s">
        <v>491</v>
      </c>
      <c r="C921" s="39" t="s">
        <v>492</v>
      </c>
      <c r="D921" s="40" t="s">
        <v>469</v>
      </c>
      <c r="E921" s="41">
        <v>2.4700000000000002</v>
      </c>
      <c r="F921" s="41"/>
      <c r="G921" s="41">
        <f>SmtRes!CX188</f>
        <v>2.4700000000000002</v>
      </c>
      <c r="H921" s="43"/>
      <c r="I921" s="42"/>
      <c r="J921" s="43">
        <f>SmtRes!CZ188</f>
        <v>469.62</v>
      </c>
      <c r="K921" s="42">
        <f>ROUND(0.757,7)</f>
        <v>0.75700000000000001</v>
      </c>
      <c r="L921" s="43">
        <f>SmtRes!DI188</f>
        <v>878.09</v>
      </c>
    </row>
    <row r="922" spans="1:82" ht="14.4" hidden="1" x14ac:dyDescent="0.25">
      <c r="A922" s="38"/>
      <c r="B922" s="41">
        <v>4</v>
      </c>
      <c r="C922" s="38" t="s">
        <v>573</v>
      </c>
      <c r="D922" s="40"/>
      <c r="E922" s="45"/>
      <c r="F922" s="41"/>
      <c r="G922" s="45"/>
      <c r="H922" s="41"/>
      <c r="I922" s="41"/>
      <c r="J922" s="41"/>
      <c r="K922" s="41"/>
      <c r="L922" s="46">
        <f>SUM(L923:L923)-SUMIF(CE923:CE923, 1, L923:L923)</f>
        <v>0</v>
      </c>
    </row>
    <row r="923" spans="1:82" ht="14.4" x14ac:dyDescent="0.25">
      <c r="A923" s="39"/>
      <c r="B923" s="39" t="s">
        <v>470</v>
      </c>
      <c r="C923" s="47" t="s">
        <v>472</v>
      </c>
      <c r="D923" s="48" t="s">
        <v>473</v>
      </c>
      <c r="E923" s="49">
        <v>4.2999999999999999E-4</v>
      </c>
      <c r="F923" s="49">
        <f>ROUND(0,7)</f>
        <v>0</v>
      </c>
      <c r="G923" s="49">
        <f>SmtRes!CX189</f>
        <v>0</v>
      </c>
      <c r="H923" s="50"/>
      <c r="I923" s="51"/>
      <c r="J923" s="50">
        <f>SmtRes!CZ189</f>
        <v>52515.51</v>
      </c>
      <c r="K923" s="51"/>
      <c r="L923" s="50">
        <f>SmtRes!DF189</f>
        <v>0</v>
      </c>
    </row>
    <row r="924" spans="1:82" ht="14.4" x14ac:dyDescent="0.25">
      <c r="A924" s="39"/>
      <c r="B924" s="39"/>
      <c r="C924" s="53" t="s">
        <v>574</v>
      </c>
      <c r="D924" s="40"/>
      <c r="E924" s="41"/>
      <c r="F924" s="41"/>
      <c r="G924" s="41"/>
      <c r="H924" s="43"/>
      <c r="I924" s="42"/>
      <c r="J924" s="43"/>
      <c r="K924" s="42"/>
      <c r="L924" s="43">
        <f>L920+L922</f>
        <v>878.09</v>
      </c>
    </row>
    <row r="925" spans="1:82" ht="14.4" x14ac:dyDescent="0.25">
      <c r="A925" s="39"/>
      <c r="B925" s="39"/>
      <c r="C925" s="39" t="s">
        <v>575</v>
      </c>
      <c r="D925" s="40"/>
      <c r="E925" s="41"/>
      <c r="F925" s="41"/>
      <c r="G925" s="41"/>
      <c r="H925" s="43"/>
      <c r="I925" s="42"/>
      <c r="J925" s="43"/>
      <c r="K925" s="42"/>
      <c r="L925" s="43">
        <f>SUM(AR919:AR928)+SUM(AS919:AS928)+SUM(AT919:AT928)+SUM(AU919:AU928)+SUM(AV919:AV928)</f>
        <v>878.09</v>
      </c>
    </row>
    <row r="926" spans="1:82" ht="14.4" x14ac:dyDescent="0.25">
      <c r="A926" s="39"/>
      <c r="B926" s="39" t="s">
        <v>184</v>
      </c>
      <c r="C926" s="39" t="s">
        <v>629</v>
      </c>
      <c r="D926" s="40" t="s">
        <v>577</v>
      </c>
      <c r="E926" s="41">
        <f>Source!BZ693</f>
        <v>102</v>
      </c>
      <c r="F926" s="41"/>
      <c r="G926" s="41">
        <f>Source!AT693</f>
        <v>102</v>
      </c>
      <c r="H926" s="43"/>
      <c r="I926" s="42"/>
      <c r="J926" s="43"/>
      <c r="K926" s="42"/>
      <c r="L926" s="43">
        <f>SUM(AZ919:AZ928)</f>
        <v>895.65</v>
      </c>
    </row>
    <row r="927" spans="1:82" ht="14.4" x14ac:dyDescent="0.25">
      <c r="A927" s="47"/>
      <c r="B927" s="47" t="s">
        <v>185</v>
      </c>
      <c r="C927" s="47" t="s">
        <v>630</v>
      </c>
      <c r="D927" s="48" t="s">
        <v>577</v>
      </c>
      <c r="E927" s="49">
        <f>Source!CA693</f>
        <v>54</v>
      </c>
      <c r="F927" s="49"/>
      <c r="G927" s="49">
        <f>Source!AU693</f>
        <v>54</v>
      </c>
      <c r="H927" s="50"/>
      <c r="I927" s="51"/>
      <c r="J927" s="50"/>
      <c r="K927" s="51"/>
      <c r="L927" s="50">
        <f>SUM(BA919:BA928)</f>
        <v>474.17</v>
      </c>
    </row>
    <row r="928" spans="1:82" ht="13.8" x14ac:dyDescent="0.25">
      <c r="C928" s="79" t="s">
        <v>579</v>
      </c>
      <c r="D928" s="79"/>
      <c r="E928" s="79"/>
      <c r="F928" s="79"/>
      <c r="G928" s="79"/>
      <c r="H928" s="79"/>
      <c r="I928" s="80">
        <f>IF(E919&lt;&gt;0,K928/E919, 0)</f>
        <v>2247.91</v>
      </c>
      <c r="J928" s="80"/>
      <c r="K928" s="80">
        <f>L920+L922+L926+L927</f>
        <v>2247.91</v>
      </c>
      <c r="L928" s="80"/>
      <c r="AD928">
        <f>ROUND((Source!AT693/100)*((ROUND(SUMIF(SmtRes!AQ188:'SmtRes'!AQ189,"=1",SmtRes!AD188:'SmtRes'!AD189)*Source!I693, 2)+ROUND(SUMIF(SmtRes!AQ188:'SmtRes'!AQ189,"=1",SmtRes!AC188:'SmtRes'!AC189)*Source!I693, 2))), 2)</f>
        <v>479.01</v>
      </c>
      <c r="AE928">
        <f>ROUND((Source!AU693/100)*((ROUND(SUMIF(SmtRes!AQ188:'SmtRes'!AQ189,"=1",SmtRes!AD188:'SmtRes'!AD189)*Source!I693, 2)+ROUND(SUMIF(SmtRes!AQ188:'SmtRes'!AQ189,"=1",SmtRes!AC188:'SmtRes'!AC189)*Source!I693, 2))), 2)</f>
        <v>253.59</v>
      </c>
      <c r="AN928" s="52">
        <f>L920+L922+L926+L927</f>
        <v>2247.91</v>
      </c>
      <c r="AO928">
        <f>0</f>
        <v>0</v>
      </c>
      <c r="AQ928" t="s">
        <v>580</v>
      </c>
      <c r="AR928" s="52">
        <f>L920</f>
        <v>878.09</v>
      </c>
      <c r="AT928">
        <f>0</f>
        <v>0</v>
      </c>
      <c r="AV928" t="s">
        <v>580</v>
      </c>
      <c r="AW928" s="52">
        <f>L922</f>
        <v>0</v>
      </c>
      <c r="AZ928">
        <f>Source!X693</f>
        <v>895.65</v>
      </c>
      <c r="BA928">
        <f>Source!Y693</f>
        <v>474.17</v>
      </c>
      <c r="CD928">
        <v>1</v>
      </c>
    </row>
    <row r="929" spans="1:82" ht="148.80000000000001" x14ac:dyDescent="0.25">
      <c r="A929" s="37" t="s">
        <v>293</v>
      </c>
      <c r="B929" s="39" t="s">
        <v>644</v>
      </c>
      <c r="C929" s="39" t="s">
        <v>645</v>
      </c>
      <c r="D929" s="40" t="str">
        <f>Source!H694</f>
        <v>м3</v>
      </c>
      <c r="E929" s="41">
        <f>Source!K694</f>
        <v>1</v>
      </c>
      <c r="F929" s="41"/>
      <c r="G929" s="41">
        <f>Source!I694</f>
        <v>1</v>
      </c>
      <c r="H929" s="43"/>
      <c r="I929" s="42"/>
      <c r="J929" s="43"/>
      <c r="K929" s="42"/>
      <c r="L929" s="43"/>
    </row>
    <row r="930" spans="1:82" ht="14.4" x14ac:dyDescent="0.25">
      <c r="A930" s="38"/>
      <c r="B930" s="41">
        <v>1</v>
      </c>
      <c r="C930" s="38" t="s">
        <v>572</v>
      </c>
      <c r="D930" s="40" t="s">
        <v>469</v>
      </c>
      <c r="E930" s="45"/>
      <c r="F930" s="41"/>
      <c r="G930" s="45">
        <f>Source!U694</f>
        <v>2.16</v>
      </c>
      <c r="H930" s="41"/>
      <c r="I930" s="41"/>
      <c r="J930" s="41"/>
      <c r="K930" s="41"/>
      <c r="L930" s="46">
        <f>SUM(L931:L931)-SUMIF(CE931:CE931, 1, L931:L931)</f>
        <v>767.89</v>
      </c>
    </row>
    <row r="931" spans="1:82" ht="14.4" x14ac:dyDescent="0.25">
      <c r="A931" s="39"/>
      <c r="B931" s="39" t="s">
        <v>491</v>
      </c>
      <c r="C931" s="39" t="s">
        <v>492</v>
      </c>
      <c r="D931" s="40" t="s">
        <v>469</v>
      </c>
      <c r="E931" s="41">
        <v>2.16</v>
      </c>
      <c r="F931" s="41"/>
      <c r="G931" s="41">
        <f>SmtRes!CX190</f>
        <v>2.16</v>
      </c>
      <c r="H931" s="43"/>
      <c r="I931" s="42"/>
      <c r="J931" s="43">
        <f>SmtRes!CZ190</f>
        <v>469.62</v>
      </c>
      <c r="K931" s="42">
        <f>ROUND(0.757,7)</f>
        <v>0.75700000000000001</v>
      </c>
      <c r="L931" s="43">
        <f>SmtRes!DI190</f>
        <v>767.89</v>
      </c>
    </row>
    <row r="932" spans="1:82" ht="14.4" hidden="1" x14ac:dyDescent="0.25">
      <c r="A932" s="38"/>
      <c r="B932" s="41">
        <v>4</v>
      </c>
      <c r="C932" s="38" t="s">
        <v>573</v>
      </c>
      <c r="D932" s="40"/>
      <c r="E932" s="45"/>
      <c r="F932" s="41"/>
      <c r="G932" s="45"/>
      <c r="H932" s="41"/>
      <c r="I932" s="41"/>
      <c r="J932" s="41"/>
      <c r="K932" s="41"/>
      <c r="L932" s="46">
        <f>SUM(L933:L933)-SUMIF(CE933:CE933, 1, L933:L933)</f>
        <v>0</v>
      </c>
    </row>
    <row r="933" spans="1:82" ht="14.4" x14ac:dyDescent="0.25">
      <c r="A933" s="39"/>
      <c r="B933" s="39" t="s">
        <v>470</v>
      </c>
      <c r="C933" s="47" t="s">
        <v>472</v>
      </c>
      <c r="D933" s="48" t="s">
        <v>473</v>
      </c>
      <c r="E933" s="49">
        <v>3.8000000000000002E-4</v>
      </c>
      <c r="F933" s="49">
        <f>ROUND(0,7)</f>
        <v>0</v>
      </c>
      <c r="G933" s="49">
        <f>SmtRes!CX191</f>
        <v>0</v>
      </c>
      <c r="H933" s="50"/>
      <c r="I933" s="51"/>
      <c r="J933" s="50">
        <f>SmtRes!CZ191</f>
        <v>52515.51</v>
      </c>
      <c r="K933" s="51"/>
      <c r="L933" s="50">
        <f>SmtRes!DF191</f>
        <v>0</v>
      </c>
    </row>
    <row r="934" spans="1:82" ht="14.4" x14ac:dyDescent="0.25">
      <c r="A934" s="39"/>
      <c r="B934" s="39"/>
      <c r="C934" s="53" t="s">
        <v>574</v>
      </c>
      <c r="D934" s="40"/>
      <c r="E934" s="41"/>
      <c r="F934" s="41"/>
      <c r="G934" s="41"/>
      <c r="H934" s="43"/>
      <c r="I934" s="42"/>
      <c r="J934" s="43"/>
      <c r="K934" s="42"/>
      <c r="L934" s="43">
        <f>L930+L932</f>
        <v>767.89</v>
      </c>
    </row>
    <row r="935" spans="1:82" ht="14.4" x14ac:dyDescent="0.25">
      <c r="A935" s="39"/>
      <c r="B935" s="39"/>
      <c r="C935" s="39" t="s">
        <v>575</v>
      </c>
      <c r="D935" s="40"/>
      <c r="E935" s="41"/>
      <c r="F935" s="41"/>
      <c r="G935" s="41"/>
      <c r="H935" s="43"/>
      <c r="I935" s="42"/>
      <c r="J935" s="43"/>
      <c r="K935" s="42"/>
      <c r="L935" s="43">
        <f>SUM(AR929:AR938)+SUM(AS929:AS938)+SUM(AT929:AT938)+SUM(AU929:AU938)+SUM(AV929:AV938)</f>
        <v>767.89</v>
      </c>
    </row>
    <row r="936" spans="1:82" ht="14.4" x14ac:dyDescent="0.25">
      <c r="A936" s="39"/>
      <c r="B936" s="39" t="s">
        <v>184</v>
      </c>
      <c r="C936" s="39" t="s">
        <v>629</v>
      </c>
      <c r="D936" s="40" t="s">
        <v>577</v>
      </c>
      <c r="E936" s="41">
        <f>Source!BZ694</f>
        <v>102</v>
      </c>
      <c r="F936" s="41"/>
      <c r="G936" s="41">
        <f>Source!AT694</f>
        <v>102</v>
      </c>
      <c r="H936" s="43"/>
      <c r="I936" s="42"/>
      <c r="J936" s="43"/>
      <c r="K936" s="42"/>
      <c r="L936" s="43">
        <f>SUM(AZ929:AZ938)</f>
        <v>783.25</v>
      </c>
    </row>
    <row r="937" spans="1:82" ht="14.4" x14ac:dyDescent="0.25">
      <c r="A937" s="47"/>
      <c r="B937" s="47" t="s">
        <v>185</v>
      </c>
      <c r="C937" s="47" t="s">
        <v>630</v>
      </c>
      <c r="D937" s="48" t="s">
        <v>577</v>
      </c>
      <c r="E937" s="49">
        <f>Source!CA694</f>
        <v>54</v>
      </c>
      <c r="F937" s="49"/>
      <c r="G937" s="49">
        <f>Source!AU694</f>
        <v>54</v>
      </c>
      <c r="H937" s="50"/>
      <c r="I937" s="51"/>
      <c r="J937" s="50"/>
      <c r="K937" s="51"/>
      <c r="L937" s="50">
        <f>SUM(BA929:BA938)</f>
        <v>414.66</v>
      </c>
    </row>
    <row r="938" spans="1:82" ht="13.8" x14ac:dyDescent="0.25">
      <c r="C938" s="79" t="s">
        <v>579</v>
      </c>
      <c r="D938" s="79"/>
      <c r="E938" s="79"/>
      <c r="F938" s="79"/>
      <c r="G938" s="79"/>
      <c r="H938" s="79"/>
      <c r="I938" s="80">
        <f>IF(E929&lt;&gt;0,K938/E929, 0)</f>
        <v>1965.8</v>
      </c>
      <c r="J938" s="80"/>
      <c r="K938" s="80">
        <f>L930+L932+L936+L937</f>
        <v>1965.8</v>
      </c>
      <c r="L938" s="80"/>
      <c r="AD938">
        <f>ROUND((Source!AT694/100)*((ROUND(SUMIF(SmtRes!AQ190:'SmtRes'!AQ191,"=1",SmtRes!AD190:'SmtRes'!AD191)*Source!I694, 2)+ROUND(SUMIF(SmtRes!AQ190:'SmtRes'!AQ191,"=1",SmtRes!AC190:'SmtRes'!AC191)*Source!I694, 2))), 2)</f>
        <v>479.01</v>
      </c>
      <c r="AE938">
        <f>ROUND((Source!AU694/100)*((ROUND(SUMIF(SmtRes!AQ190:'SmtRes'!AQ191,"=1",SmtRes!AD190:'SmtRes'!AD191)*Source!I694, 2)+ROUND(SUMIF(SmtRes!AQ190:'SmtRes'!AQ191,"=1",SmtRes!AC190:'SmtRes'!AC191)*Source!I694, 2))), 2)</f>
        <v>253.59</v>
      </c>
      <c r="AN938" s="52">
        <f>L930+L932+L936+L937</f>
        <v>1965.8</v>
      </c>
      <c r="AO938">
        <f>0</f>
        <v>0</v>
      </c>
      <c r="AQ938" t="s">
        <v>580</v>
      </c>
      <c r="AR938" s="52">
        <f>L930</f>
        <v>767.89</v>
      </c>
      <c r="AT938">
        <f>0</f>
        <v>0</v>
      </c>
      <c r="AV938" t="s">
        <v>580</v>
      </c>
      <c r="AW938" s="52">
        <f>L932</f>
        <v>0</v>
      </c>
      <c r="AZ938">
        <f>Source!X694</f>
        <v>783.25</v>
      </c>
      <c r="BA938">
        <f>Source!Y694</f>
        <v>414.66</v>
      </c>
      <c r="CD938">
        <v>1</v>
      </c>
    </row>
    <row r="939" spans="1:82" ht="135" x14ac:dyDescent="0.25">
      <c r="A939" s="37" t="s">
        <v>294</v>
      </c>
      <c r="B939" s="39" t="s">
        <v>646</v>
      </c>
      <c r="C939" s="39" t="s">
        <v>647</v>
      </c>
      <c r="D939" s="40" t="str">
        <f>Source!H695</f>
        <v>м3</v>
      </c>
      <c r="E939" s="41">
        <f>Source!K695</f>
        <v>1</v>
      </c>
      <c r="F939" s="41"/>
      <c r="G939" s="41">
        <f>Source!I695</f>
        <v>1</v>
      </c>
      <c r="H939" s="43"/>
      <c r="I939" s="42"/>
      <c r="J939" s="43"/>
      <c r="K939" s="42"/>
      <c r="L939" s="43"/>
    </row>
    <row r="940" spans="1:82" ht="14.4" x14ac:dyDescent="0.25">
      <c r="A940" s="38"/>
      <c r="B940" s="41">
        <v>1</v>
      </c>
      <c r="C940" s="38" t="s">
        <v>572</v>
      </c>
      <c r="D940" s="40" t="s">
        <v>469</v>
      </c>
      <c r="E940" s="45"/>
      <c r="F940" s="41"/>
      <c r="G940" s="45">
        <f>Source!U695</f>
        <v>1.96</v>
      </c>
      <c r="H940" s="41"/>
      <c r="I940" s="41"/>
      <c r="J940" s="41"/>
      <c r="K940" s="41"/>
      <c r="L940" s="46">
        <f>SUM(L941:L941)-SUMIF(CE941:CE941, 1, L941:L941)</f>
        <v>696.78</v>
      </c>
    </row>
    <row r="941" spans="1:82" ht="14.4" x14ac:dyDescent="0.25">
      <c r="A941" s="39"/>
      <c r="B941" s="39" t="s">
        <v>491</v>
      </c>
      <c r="C941" s="39" t="s">
        <v>492</v>
      </c>
      <c r="D941" s="40" t="s">
        <v>469</v>
      </c>
      <c r="E941" s="41">
        <v>1.96</v>
      </c>
      <c r="F941" s="41"/>
      <c r="G941" s="41">
        <f>SmtRes!CX192</f>
        <v>1.96</v>
      </c>
      <c r="H941" s="43"/>
      <c r="I941" s="42"/>
      <c r="J941" s="43">
        <f>SmtRes!CZ192</f>
        <v>469.62</v>
      </c>
      <c r="K941" s="42">
        <f>ROUND(0.757,7)</f>
        <v>0.75700000000000001</v>
      </c>
      <c r="L941" s="43">
        <f>SmtRes!DI192</f>
        <v>696.78</v>
      </c>
    </row>
    <row r="942" spans="1:82" ht="14.4" hidden="1" x14ac:dyDescent="0.25">
      <c r="A942" s="38"/>
      <c r="B942" s="41">
        <v>4</v>
      </c>
      <c r="C942" s="38" t="s">
        <v>573</v>
      </c>
      <c r="D942" s="40"/>
      <c r="E942" s="45"/>
      <c r="F942" s="41"/>
      <c r="G942" s="45"/>
      <c r="H942" s="41"/>
      <c r="I942" s="41"/>
      <c r="J942" s="41"/>
      <c r="K942" s="41"/>
      <c r="L942" s="46">
        <f>SUM(L943:L943)-SUMIF(CE943:CE943, 1, L943:L943)</f>
        <v>0</v>
      </c>
    </row>
    <row r="943" spans="1:82" ht="14.4" x14ac:dyDescent="0.25">
      <c r="A943" s="39"/>
      <c r="B943" s="39" t="s">
        <v>470</v>
      </c>
      <c r="C943" s="47" t="s">
        <v>472</v>
      </c>
      <c r="D943" s="48" t="s">
        <v>473</v>
      </c>
      <c r="E943" s="49">
        <v>3.4000000000000002E-4</v>
      </c>
      <c r="F943" s="49">
        <f>ROUND(0,7)</f>
        <v>0</v>
      </c>
      <c r="G943" s="49">
        <f>SmtRes!CX193</f>
        <v>0</v>
      </c>
      <c r="H943" s="50"/>
      <c r="I943" s="51"/>
      <c r="J943" s="50">
        <f>SmtRes!CZ193</f>
        <v>52515.51</v>
      </c>
      <c r="K943" s="51"/>
      <c r="L943" s="50">
        <f>SmtRes!DF193</f>
        <v>0</v>
      </c>
    </row>
    <row r="944" spans="1:82" ht="14.4" x14ac:dyDescent="0.25">
      <c r="A944" s="39"/>
      <c r="B944" s="39"/>
      <c r="C944" s="53" t="s">
        <v>574</v>
      </c>
      <c r="D944" s="40"/>
      <c r="E944" s="41"/>
      <c r="F944" s="41"/>
      <c r="G944" s="41"/>
      <c r="H944" s="43"/>
      <c r="I944" s="42"/>
      <c r="J944" s="43"/>
      <c r="K944" s="42"/>
      <c r="L944" s="43">
        <f>L940+L942</f>
        <v>696.78</v>
      </c>
    </row>
    <row r="945" spans="1:82" ht="14.4" x14ac:dyDescent="0.25">
      <c r="A945" s="39"/>
      <c r="B945" s="39"/>
      <c r="C945" s="39" t="s">
        <v>575</v>
      </c>
      <c r="D945" s="40"/>
      <c r="E945" s="41"/>
      <c r="F945" s="41"/>
      <c r="G945" s="41"/>
      <c r="H945" s="43"/>
      <c r="I945" s="42"/>
      <c r="J945" s="43"/>
      <c r="K945" s="42"/>
      <c r="L945" s="43">
        <f>SUM(AR939:AR948)+SUM(AS939:AS948)+SUM(AT939:AT948)+SUM(AU939:AU948)+SUM(AV939:AV948)</f>
        <v>696.78</v>
      </c>
    </row>
    <row r="946" spans="1:82" ht="14.4" x14ac:dyDescent="0.25">
      <c r="A946" s="39"/>
      <c r="B946" s="39" t="s">
        <v>184</v>
      </c>
      <c r="C946" s="39" t="s">
        <v>629</v>
      </c>
      <c r="D946" s="40" t="s">
        <v>577</v>
      </c>
      <c r="E946" s="41">
        <f>Source!BZ695</f>
        <v>102</v>
      </c>
      <c r="F946" s="41"/>
      <c r="G946" s="41">
        <f>Source!AT695</f>
        <v>102</v>
      </c>
      <c r="H946" s="43"/>
      <c r="I946" s="42"/>
      <c r="J946" s="43"/>
      <c r="K946" s="42"/>
      <c r="L946" s="43">
        <f>SUM(AZ939:AZ948)</f>
        <v>710.72</v>
      </c>
    </row>
    <row r="947" spans="1:82" ht="14.4" x14ac:dyDescent="0.25">
      <c r="A947" s="47"/>
      <c r="B947" s="47" t="s">
        <v>185</v>
      </c>
      <c r="C947" s="47" t="s">
        <v>630</v>
      </c>
      <c r="D947" s="48" t="s">
        <v>577</v>
      </c>
      <c r="E947" s="49">
        <f>Source!CA695</f>
        <v>54</v>
      </c>
      <c r="F947" s="49"/>
      <c r="G947" s="49">
        <f>Source!AU695</f>
        <v>54</v>
      </c>
      <c r="H947" s="50"/>
      <c r="I947" s="51"/>
      <c r="J947" s="50"/>
      <c r="K947" s="51"/>
      <c r="L947" s="50">
        <f>SUM(BA939:BA948)</f>
        <v>376.26</v>
      </c>
    </row>
    <row r="948" spans="1:82" ht="13.8" x14ac:dyDescent="0.25">
      <c r="C948" s="79" t="s">
        <v>579</v>
      </c>
      <c r="D948" s="79"/>
      <c r="E948" s="79"/>
      <c r="F948" s="79"/>
      <c r="G948" s="79"/>
      <c r="H948" s="79"/>
      <c r="I948" s="80">
        <f>IF(E939&lt;&gt;0,K948/E939, 0)</f>
        <v>1783.76</v>
      </c>
      <c r="J948" s="80"/>
      <c r="K948" s="80">
        <f>L940+L942+L946+L947</f>
        <v>1783.76</v>
      </c>
      <c r="L948" s="80"/>
      <c r="AD948">
        <f>ROUND((Source!AT695/100)*((ROUND(SUMIF(SmtRes!AQ192:'SmtRes'!AQ193,"=1",SmtRes!AD192:'SmtRes'!AD193)*Source!I695, 2)+ROUND(SUMIF(SmtRes!AQ192:'SmtRes'!AQ193,"=1",SmtRes!AC192:'SmtRes'!AC193)*Source!I695, 2))), 2)</f>
        <v>479.01</v>
      </c>
      <c r="AE948">
        <f>ROUND((Source!AU695/100)*((ROUND(SUMIF(SmtRes!AQ192:'SmtRes'!AQ193,"=1",SmtRes!AD192:'SmtRes'!AD193)*Source!I695, 2)+ROUND(SUMIF(SmtRes!AQ192:'SmtRes'!AQ193,"=1",SmtRes!AC192:'SmtRes'!AC193)*Source!I695, 2))), 2)</f>
        <v>253.59</v>
      </c>
      <c r="AN948" s="52">
        <f>L940+L942+L946+L947</f>
        <v>1783.76</v>
      </c>
      <c r="AO948">
        <f>0</f>
        <v>0</v>
      </c>
      <c r="AQ948" t="s">
        <v>580</v>
      </c>
      <c r="AR948" s="52">
        <f>L940</f>
        <v>696.78</v>
      </c>
      <c r="AT948">
        <f>0</f>
        <v>0</v>
      </c>
      <c r="AV948" t="s">
        <v>580</v>
      </c>
      <c r="AW948" s="52">
        <f>L942</f>
        <v>0</v>
      </c>
      <c r="AZ948">
        <f>Source!X695</f>
        <v>710.72</v>
      </c>
      <c r="BA948">
        <f>Source!Y695</f>
        <v>376.26</v>
      </c>
      <c r="CD948">
        <v>1</v>
      </c>
    </row>
    <row r="949" spans="1:82" ht="135" x14ac:dyDescent="0.25">
      <c r="A949" s="37" t="s">
        <v>295</v>
      </c>
      <c r="B949" s="39" t="s">
        <v>648</v>
      </c>
      <c r="C949" s="39" t="s">
        <v>649</v>
      </c>
      <c r="D949" s="40" t="str">
        <f>Source!H696</f>
        <v>м3</v>
      </c>
      <c r="E949" s="41">
        <f>Source!K696</f>
        <v>1</v>
      </c>
      <c r="F949" s="41"/>
      <c r="G949" s="41">
        <f>Source!I696</f>
        <v>1</v>
      </c>
      <c r="H949" s="43"/>
      <c r="I949" s="42"/>
      <c r="J949" s="43"/>
      <c r="K949" s="42"/>
      <c r="L949" s="43"/>
    </row>
    <row r="950" spans="1:82" ht="14.4" x14ac:dyDescent="0.25">
      <c r="A950" s="38"/>
      <c r="B950" s="41">
        <v>1</v>
      </c>
      <c r="C950" s="38" t="s">
        <v>572</v>
      </c>
      <c r="D950" s="40" t="s">
        <v>469</v>
      </c>
      <c r="E950" s="45"/>
      <c r="F950" s="41"/>
      <c r="G950" s="45">
        <f>Source!U696</f>
        <v>1.75</v>
      </c>
      <c r="H950" s="41"/>
      <c r="I950" s="41"/>
      <c r="J950" s="41"/>
      <c r="K950" s="41"/>
      <c r="L950" s="46">
        <f>SUM(L951:L951)-SUMIF(CE951:CE951, 1, L951:L951)</f>
        <v>622.13</v>
      </c>
    </row>
    <row r="951" spans="1:82" ht="14.4" x14ac:dyDescent="0.25">
      <c r="A951" s="39"/>
      <c r="B951" s="39" t="s">
        <v>491</v>
      </c>
      <c r="C951" s="39" t="s">
        <v>492</v>
      </c>
      <c r="D951" s="40" t="s">
        <v>469</v>
      </c>
      <c r="E951" s="41">
        <v>1.75</v>
      </c>
      <c r="F951" s="41"/>
      <c r="G951" s="41">
        <f>SmtRes!CX194</f>
        <v>1.75</v>
      </c>
      <c r="H951" s="43"/>
      <c r="I951" s="42"/>
      <c r="J951" s="43">
        <f>SmtRes!CZ194</f>
        <v>469.62</v>
      </c>
      <c r="K951" s="42">
        <f>ROUND(0.757,7)</f>
        <v>0.75700000000000001</v>
      </c>
      <c r="L951" s="43">
        <f>SmtRes!DI194</f>
        <v>622.13</v>
      </c>
    </row>
    <row r="952" spans="1:82" ht="14.4" hidden="1" x14ac:dyDescent="0.25">
      <c r="A952" s="38"/>
      <c r="B952" s="41">
        <v>4</v>
      </c>
      <c r="C952" s="38" t="s">
        <v>573</v>
      </c>
      <c r="D952" s="40"/>
      <c r="E952" s="45"/>
      <c r="F952" s="41"/>
      <c r="G952" s="45"/>
      <c r="H952" s="41"/>
      <c r="I952" s="41"/>
      <c r="J952" s="41"/>
      <c r="K952" s="41"/>
      <c r="L952" s="46">
        <f>SUM(L953:L953)-SUMIF(CE953:CE953, 1, L953:L953)</f>
        <v>0</v>
      </c>
    </row>
    <row r="953" spans="1:82" ht="14.4" x14ac:dyDescent="0.25">
      <c r="A953" s="39"/>
      <c r="B953" s="39" t="s">
        <v>470</v>
      </c>
      <c r="C953" s="47" t="s">
        <v>472</v>
      </c>
      <c r="D953" s="48" t="s">
        <v>473</v>
      </c>
      <c r="E953" s="49">
        <v>3.1E-4</v>
      </c>
      <c r="F953" s="49">
        <f>ROUND(0,7)</f>
        <v>0</v>
      </c>
      <c r="G953" s="49">
        <f>SmtRes!CX195</f>
        <v>0</v>
      </c>
      <c r="H953" s="50"/>
      <c r="I953" s="51"/>
      <c r="J953" s="50">
        <f>SmtRes!CZ195</f>
        <v>52515.51</v>
      </c>
      <c r="K953" s="51"/>
      <c r="L953" s="50">
        <f>SmtRes!DF195</f>
        <v>0</v>
      </c>
    </row>
    <row r="954" spans="1:82" ht="14.4" x14ac:dyDescent="0.25">
      <c r="A954" s="39"/>
      <c r="B954" s="39"/>
      <c r="C954" s="53" t="s">
        <v>574</v>
      </c>
      <c r="D954" s="40"/>
      <c r="E954" s="41"/>
      <c r="F954" s="41"/>
      <c r="G954" s="41"/>
      <c r="H954" s="43"/>
      <c r="I954" s="42"/>
      <c r="J954" s="43"/>
      <c r="K954" s="42"/>
      <c r="L954" s="43">
        <f>L950+L952</f>
        <v>622.13</v>
      </c>
    </row>
    <row r="955" spans="1:82" ht="14.4" x14ac:dyDescent="0.25">
      <c r="A955" s="39"/>
      <c r="B955" s="39"/>
      <c r="C955" s="39" t="s">
        <v>575</v>
      </c>
      <c r="D955" s="40"/>
      <c r="E955" s="41"/>
      <c r="F955" s="41"/>
      <c r="G955" s="41"/>
      <c r="H955" s="43"/>
      <c r="I955" s="42"/>
      <c r="J955" s="43"/>
      <c r="K955" s="42"/>
      <c r="L955" s="43">
        <f>SUM(AR949:AR958)+SUM(AS949:AS958)+SUM(AT949:AT958)+SUM(AU949:AU958)+SUM(AV949:AV958)</f>
        <v>622.13</v>
      </c>
    </row>
    <row r="956" spans="1:82" ht="14.4" x14ac:dyDescent="0.25">
      <c r="A956" s="39"/>
      <c r="B956" s="39" t="s">
        <v>184</v>
      </c>
      <c r="C956" s="39" t="s">
        <v>629</v>
      </c>
      <c r="D956" s="40" t="s">
        <v>577</v>
      </c>
      <c r="E956" s="41">
        <f>Source!BZ696</f>
        <v>102</v>
      </c>
      <c r="F956" s="41"/>
      <c r="G956" s="41">
        <f>Source!AT696</f>
        <v>102</v>
      </c>
      <c r="H956" s="43"/>
      <c r="I956" s="42"/>
      <c r="J956" s="43"/>
      <c r="K956" s="42"/>
      <c r="L956" s="43">
        <f>SUM(AZ949:AZ958)</f>
        <v>634.57000000000005</v>
      </c>
    </row>
    <row r="957" spans="1:82" ht="14.4" x14ac:dyDescent="0.25">
      <c r="A957" s="47"/>
      <c r="B957" s="47" t="s">
        <v>185</v>
      </c>
      <c r="C957" s="47" t="s">
        <v>630</v>
      </c>
      <c r="D957" s="48" t="s">
        <v>577</v>
      </c>
      <c r="E957" s="49">
        <f>Source!CA696</f>
        <v>54</v>
      </c>
      <c r="F957" s="49"/>
      <c r="G957" s="49">
        <f>Source!AU696</f>
        <v>54</v>
      </c>
      <c r="H957" s="50"/>
      <c r="I957" s="51"/>
      <c r="J957" s="50"/>
      <c r="K957" s="51"/>
      <c r="L957" s="50">
        <f>SUM(BA949:BA958)</f>
        <v>335.95</v>
      </c>
    </row>
    <row r="958" spans="1:82" ht="13.8" x14ac:dyDescent="0.25">
      <c r="C958" s="79" t="s">
        <v>579</v>
      </c>
      <c r="D958" s="79"/>
      <c r="E958" s="79"/>
      <c r="F958" s="79"/>
      <c r="G958" s="79"/>
      <c r="H958" s="79"/>
      <c r="I958" s="80">
        <f>IF(E949&lt;&gt;0,K958/E949, 0)</f>
        <v>1592.65</v>
      </c>
      <c r="J958" s="80"/>
      <c r="K958" s="80">
        <f>L950+L952+L956+L957</f>
        <v>1592.65</v>
      </c>
      <c r="L958" s="80"/>
      <c r="AD958">
        <f>ROUND((Source!AT696/100)*((ROUND(SUMIF(SmtRes!AQ194:'SmtRes'!AQ195,"=1",SmtRes!AD194:'SmtRes'!AD195)*Source!I696, 2)+ROUND(SUMIF(SmtRes!AQ194:'SmtRes'!AQ195,"=1",SmtRes!AC194:'SmtRes'!AC195)*Source!I696, 2))), 2)</f>
        <v>479.01</v>
      </c>
      <c r="AE958">
        <f>ROUND((Source!AU696/100)*((ROUND(SUMIF(SmtRes!AQ194:'SmtRes'!AQ195,"=1",SmtRes!AD194:'SmtRes'!AD195)*Source!I696, 2)+ROUND(SUMIF(SmtRes!AQ194:'SmtRes'!AQ195,"=1",SmtRes!AC194:'SmtRes'!AC195)*Source!I696, 2))), 2)</f>
        <v>253.59</v>
      </c>
      <c r="AN958" s="52">
        <f>L950+L952+L956+L957</f>
        <v>1592.65</v>
      </c>
      <c r="AO958">
        <f>0</f>
        <v>0</v>
      </c>
      <c r="AQ958" t="s">
        <v>580</v>
      </c>
      <c r="AR958" s="52">
        <f>L950</f>
        <v>622.13</v>
      </c>
      <c r="AT958">
        <f>0</f>
        <v>0</v>
      </c>
      <c r="AV958" t="s">
        <v>580</v>
      </c>
      <c r="AW958" s="52">
        <f>L952</f>
        <v>0</v>
      </c>
      <c r="AZ958">
        <f>Source!X696</f>
        <v>634.57000000000005</v>
      </c>
      <c r="BA958">
        <f>Source!Y696</f>
        <v>335.95</v>
      </c>
      <c r="CD958">
        <v>1</v>
      </c>
    </row>
    <row r="960" spans="1:82" ht="16.8" x14ac:dyDescent="0.25">
      <c r="A960" s="81" t="s">
        <v>685</v>
      </c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</row>
    <row r="961" spans="1:83" ht="93.6" x14ac:dyDescent="0.25">
      <c r="A961" s="37" t="s">
        <v>297</v>
      </c>
      <c r="B961" s="39" t="s">
        <v>651</v>
      </c>
      <c r="C961" s="39" t="s">
        <v>686</v>
      </c>
      <c r="D961" s="40" t="str">
        <f>Source!H762</f>
        <v>ШТ</v>
      </c>
      <c r="E961" s="41">
        <f>Source!K762</f>
        <v>1</v>
      </c>
      <c r="F961" s="41"/>
      <c r="G961" s="41">
        <f>Source!I762</f>
        <v>1</v>
      </c>
      <c r="H961" s="43"/>
      <c r="I961" s="42"/>
      <c r="J961" s="43"/>
      <c r="K961" s="42"/>
      <c r="L961" s="43"/>
    </row>
    <row r="962" spans="1:83" ht="14.4" x14ac:dyDescent="0.25">
      <c r="A962" s="38"/>
      <c r="B962" s="41">
        <v>1</v>
      </c>
      <c r="C962" s="38" t="s">
        <v>572</v>
      </c>
      <c r="D962" s="40" t="s">
        <v>469</v>
      </c>
      <c r="E962" s="45"/>
      <c r="F962" s="41"/>
      <c r="G962" s="45">
        <f>Source!U762</f>
        <v>0.94</v>
      </c>
      <c r="H962" s="41"/>
      <c r="I962" s="41"/>
      <c r="J962" s="41"/>
      <c r="K962" s="41"/>
      <c r="L962" s="46">
        <f>SUM(L963:L964)-SUMIF(CE963:CE964, 1, L963:L964)</f>
        <v>340.1</v>
      </c>
    </row>
    <row r="963" spans="1:83" ht="14.4" x14ac:dyDescent="0.25">
      <c r="A963" s="39"/>
      <c r="B963" s="39" t="s">
        <v>496</v>
      </c>
      <c r="C963" s="39" t="s">
        <v>497</v>
      </c>
      <c r="D963" s="40" t="s">
        <v>498</v>
      </c>
      <c r="E963" s="41">
        <v>0.47</v>
      </c>
      <c r="F963" s="41"/>
      <c r="G963" s="41">
        <f>SmtRes!CX196</f>
        <v>0.47</v>
      </c>
      <c r="H963" s="43"/>
      <c r="I963" s="42"/>
      <c r="J963" s="43">
        <f>SmtRes!CZ196</f>
        <v>441.78</v>
      </c>
      <c r="K963" s="42">
        <f>ROUND(0.714,7)</f>
        <v>0.71399999999999997</v>
      </c>
      <c r="L963" s="43">
        <f>SmtRes!DI196</f>
        <v>148.25</v>
      </c>
    </row>
    <row r="964" spans="1:83" ht="14.4" x14ac:dyDescent="0.25">
      <c r="A964" s="39"/>
      <c r="B964" s="39" t="s">
        <v>499</v>
      </c>
      <c r="C964" s="39" t="s">
        <v>500</v>
      </c>
      <c r="D964" s="40" t="s">
        <v>498</v>
      </c>
      <c r="E964" s="41">
        <v>0.47</v>
      </c>
      <c r="F964" s="41"/>
      <c r="G964" s="41">
        <f>SmtRes!CX197</f>
        <v>0.47</v>
      </c>
      <c r="H964" s="43"/>
      <c r="I964" s="42"/>
      <c r="J964" s="43">
        <f>SmtRes!CZ197</f>
        <v>571.71</v>
      </c>
      <c r="K964" s="42">
        <f>ROUND(0.714,7)</f>
        <v>0.71399999999999997</v>
      </c>
      <c r="L964" s="43">
        <f>SmtRes!DI197</f>
        <v>191.85</v>
      </c>
    </row>
    <row r="965" spans="1:83" ht="14.4" x14ac:dyDescent="0.25">
      <c r="A965" s="38"/>
      <c r="B965" s="41">
        <v>2</v>
      </c>
      <c r="C965" s="38" t="s">
        <v>605</v>
      </c>
      <c r="D965" s="40"/>
      <c r="E965" s="45"/>
      <c r="F965" s="41"/>
      <c r="G965" s="45"/>
      <c r="H965" s="41"/>
      <c r="I965" s="41"/>
      <c r="J965" s="41"/>
      <c r="K965" s="41"/>
      <c r="L965" s="46">
        <f>SUM(L966:L967)-SUMIF(CE966:CE967, 1, L966:L967)</f>
        <v>33.57</v>
      </c>
    </row>
    <row r="966" spans="1:83" ht="14.4" hidden="1" x14ac:dyDescent="0.25">
      <c r="A966" s="38"/>
      <c r="B966" s="41"/>
      <c r="C966" s="38" t="s">
        <v>607</v>
      </c>
      <c r="D966" s="40" t="s">
        <v>469</v>
      </c>
      <c r="E966" s="45"/>
      <c r="F966" s="41"/>
      <c r="G966" s="45">
        <f>Source!V762</f>
        <v>0</v>
      </c>
      <c r="H966" s="41"/>
      <c r="I966" s="41"/>
      <c r="J966" s="41"/>
      <c r="K966" s="41"/>
      <c r="L966" s="46">
        <f>SUMIF(CE967:CE967, 1, L967:L967)</f>
        <v>0</v>
      </c>
      <c r="CE966">
        <v>1</v>
      </c>
    </row>
    <row r="967" spans="1:83" ht="27.6" x14ac:dyDescent="0.25">
      <c r="A967" s="39"/>
      <c r="B967" s="39" t="s">
        <v>501</v>
      </c>
      <c r="C967" s="39" t="s">
        <v>503</v>
      </c>
      <c r="D967" s="40" t="s">
        <v>486</v>
      </c>
      <c r="E967" s="41">
        <v>0.25</v>
      </c>
      <c r="F967" s="41">
        <f>ROUND(0.714,7)</f>
        <v>0.71399999999999997</v>
      </c>
      <c r="G967" s="41">
        <f>SmtRes!CX198</f>
        <v>0.17849999999999999</v>
      </c>
      <c r="H967" s="43">
        <f>SmtRes!CZ198</f>
        <v>152.88999999999999</v>
      </c>
      <c r="I967" s="42">
        <f>SmtRes!AJ198</f>
        <v>1.23</v>
      </c>
      <c r="J967" s="43">
        <f>ROUND(H967*I967, 2)</f>
        <v>188.05</v>
      </c>
      <c r="K967" s="42"/>
      <c r="L967" s="43">
        <f>SmtRes!DG198</f>
        <v>33.57</v>
      </c>
    </row>
    <row r="968" spans="1:83" ht="14.4" hidden="1" x14ac:dyDescent="0.25">
      <c r="A968" s="38"/>
      <c r="B968" s="41">
        <v>4</v>
      </c>
      <c r="C968" s="38" t="s">
        <v>573</v>
      </c>
      <c r="D968" s="40"/>
      <c r="E968" s="45"/>
      <c r="F968" s="41"/>
      <c r="G968" s="45"/>
      <c r="H968" s="41"/>
      <c r="I968" s="41"/>
      <c r="J968" s="41"/>
      <c r="K968" s="41"/>
      <c r="L968" s="46">
        <f>SUM(L969:L971)-SUMIF(CE969:CE971, 1, L969:L971)</f>
        <v>0</v>
      </c>
    </row>
    <row r="969" spans="1:83" ht="14.4" x14ac:dyDescent="0.25">
      <c r="A969" s="39"/>
      <c r="B969" s="39" t="s">
        <v>504</v>
      </c>
      <c r="C969" s="39" t="s">
        <v>506</v>
      </c>
      <c r="D969" s="40" t="s">
        <v>473</v>
      </c>
      <c r="E969" s="41">
        <v>1E-4</v>
      </c>
      <c r="F969" s="41">
        <f>ROUND(0,7)</f>
        <v>0</v>
      </c>
      <c r="G969" s="41">
        <f>SmtRes!CX199</f>
        <v>0</v>
      </c>
      <c r="H969" s="43">
        <f>SmtRes!CZ199</f>
        <v>43401.02</v>
      </c>
      <c r="I969" s="42">
        <f>SmtRes!AI199</f>
        <v>1.1100000000000001</v>
      </c>
      <c r="J969" s="43">
        <f>ROUND(H969*I969, 2)</f>
        <v>48175.13</v>
      </c>
      <c r="K969" s="42"/>
      <c r="L969" s="43">
        <f>SmtRes!DF199</f>
        <v>0</v>
      </c>
    </row>
    <row r="970" spans="1:83" ht="27.6" x14ac:dyDescent="0.25">
      <c r="A970" s="39"/>
      <c r="B970" s="39" t="s">
        <v>507</v>
      </c>
      <c r="C970" s="39" t="s">
        <v>509</v>
      </c>
      <c r="D970" s="40" t="s">
        <v>510</v>
      </c>
      <c r="E970" s="41">
        <v>2.8E-3</v>
      </c>
      <c r="F970" s="41">
        <f>ROUND(0,7)</f>
        <v>0</v>
      </c>
      <c r="G970" s="41">
        <f>SmtRes!CX200</f>
        <v>0</v>
      </c>
      <c r="H970" s="43">
        <f>SmtRes!CZ200</f>
        <v>190.71</v>
      </c>
      <c r="I970" s="42">
        <f>SmtRes!AI200</f>
        <v>0.86</v>
      </c>
      <c r="J970" s="43">
        <f>ROUND(H970*I970, 2)</f>
        <v>164.01</v>
      </c>
      <c r="K970" s="42"/>
      <c r="L970" s="43">
        <f>SmtRes!DF200</f>
        <v>0</v>
      </c>
    </row>
    <row r="971" spans="1:83" ht="14.4" x14ac:dyDescent="0.25">
      <c r="A971" s="39"/>
      <c r="B971" s="39" t="s">
        <v>511</v>
      </c>
      <c r="C971" s="39" t="s">
        <v>513</v>
      </c>
      <c r="D971" s="40" t="s">
        <v>510</v>
      </c>
      <c r="E971" s="41">
        <v>7.4999999999999997E-2</v>
      </c>
      <c r="F971" s="41">
        <f>ROUND(0,7)</f>
        <v>0</v>
      </c>
      <c r="G971" s="41">
        <f>SmtRes!CX201</f>
        <v>0</v>
      </c>
      <c r="H971" s="43">
        <f>SmtRes!CZ201</f>
        <v>144.72</v>
      </c>
      <c r="I971" s="42">
        <f>SmtRes!AI201</f>
        <v>0.89</v>
      </c>
      <c r="J971" s="43">
        <f>ROUND(H971*I971, 2)</f>
        <v>128.80000000000001</v>
      </c>
      <c r="K971" s="42"/>
      <c r="L971" s="43">
        <f>SmtRes!DF201</f>
        <v>0</v>
      </c>
    </row>
    <row r="972" spans="1:83" ht="14.4" x14ac:dyDescent="0.25">
      <c r="A972" s="39"/>
      <c r="B972" s="39" t="str">
        <f>EtalonRes!I202</f>
        <v>16.2.01.02</v>
      </c>
      <c r="C972" s="47" t="str">
        <f>EtalonRes!K202</f>
        <v>Земля растительная</v>
      </c>
      <c r="D972" s="48" t="str">
        <f>EtalonRes!O202</f>
        <v>м3</v>
      </c>
      <c r="E972" s="49">
        <f>EtalonRes!X202</f>
        <v>0.22</v>
      </c>
      <c r="F972" s="49">
        <f>ROUND(0,7)</f>
        <v>0</v>
      </c>
      <c r="G972" s="49">
        <f>ROUND(EtalonRes!AG202*Source!I762, 7)</f>
        <v>0</v>
      </c>
      <c r="H972" s="50"/>
      <c r="I972" s="51"/>
      <c r="J972" s="50"/>
      <c r="K972" s="51"/>
      <c r="L972" s="50"/>
    </row>
    <row r="973" spans="1:83" ht="14.4" x14ac:dyDescent="0.25">
      <c r="A973" s="39"/>
      <c r="B973" s="39"/>
      <c r="C973" s="53" t="s">
        <v>574</v>
      </c>
      <c r="D973" s="40"/>
      <c r="E973" s="41"/>
      <c r="F973" s="41"/>
      <c r="G973" s="41"/>
      <c r="H973" s="43"/>
      <c r="I973" s="42"/>
      <c r="J973" s="43"/>
      <c r="K973" s="42"/>
      <c r="L973" s="43">
        <f>L962+L965+L966+L968</f>
        <v>373.67</v>
      </c>
    </row>
    <row r="974" spans="1:83" ht="14.4" x14ac:dyDescent="0.25">
      <c r="A974" s="39"/>
      <c r="B974" s="39"/>
      <c r="C974" s="39" t="s">
        <v>575</v>
      </c>
      <c r="D974" s="40"/>
      <c r="E974" s="41"/>
      <c r="F974" s="41"/>
      <c r="G974" s="41"/>
      <c r="H974" s="43"/>
      <c r="I974" s="42"/>
      <c r="J974" s="43"/>
      <c r="K974" s="42"/>
      <c r="L974" s="43">
        <f>SUM(AR961:AR977)+SUM(AS961:AS977)+SUM(AT961:AT977)+SUM(AU961:AU977)+SUM(AV961:AV977)</f>
        <v>340.1</v>
      </c>
    </row>
    <row r="975" spans="1:83" ht="14.4" x14ac:dyDescent="0.25">
      <c r="A975" s="39"/>
      <c r="B975" s="39" t="s">
        <v>184</v>
      </c>
      <c r="C975" s="39" t="s">
        <v>629</v>
      </c>
      <c r="D975" s="40" t="s">
        <v>577</v>
      </c>
      <c r="E975" s="41">
        <f>Source!BZ762</f>
        <v>102</v>
      </c>
      <c r="F975" s="41"/>
      <c r="G975" s="41">
        <f>Source!AT762</f>
        <v>102</v>
      </c>
      <c r="H975" s="43"/>
      <c r="I975" s="42"/>
      <c r="J975" s="43"/>
      <c r="K975" s="42"/>
      <c r="L975" s="43">
        <f>SUM(AZ961:AZ977)</f>
        <v>346.9</v>
      </c>
    </row>
    <row r="976" spans="1:83" ht="14.4" x14ac:dyDescent="0.25">
      <c r="A976" s="47"/>
      <c r="B976" s="47" t="s">
        <v>185</v>
      </c>
      <c r="C976" s="47" t="s">
        <v>630</v>
      </c>
      <c r="D976" s="48" t="s">
        <v>577</v>
      </c>
      <c r="E976" s="49">
        <f>Source!CA762</f>
        <v>54</v>
      </c>
      <c r="F976" s="49"/>
      <c r="G976" s="49">
        <f>Source!AU762</f>
        <v>54</v>
      </c>
      <c r="H976" s="50"/>
      <c r="I976" s="51"/>
      <c r="J976" s="50"/>
      <c r="K976" s="51"/>
      <c r="L976" s="50">
        <f>SUM(BA961:BA977)</f>
        <v>183.65</v>
      </c>
    </row>
    <row r="977" spans="1:83" ht="13.8" x14ac:dyDescent="0.25">
      <c r="C977" s="79" t="s">
        <v>579</v>
      </c>
      <c r="D977" s="79"/>
      <c r="E977" s="79"/>
      <c r="F977" s="79"/>
      <c r="G977" s="79"/>
      <c r="H977" s="79"/>
      <c r="I977" s="80">
        <f>IF(E961&lt;&gt;0,K977/E961, 0)</f>
        <v>904.21999999999991</v>
      </c>
      <c r="J977" s="80"/>
      <c r="K977" s="80">
        <f>L962+L965+L968+L975+L976+L966</f>
        <v>904.21999999999991</v>
      </c>
      <c r="L977" s="80"/>
      <c r="AD977">
        <f>ROUND((Source!AT762/100)*((ROUND(SUMIF(SmtRes!AQ196:'SmtRes'!AQ202,"=1",SmtRes!AD196:'SmtRes'!AD202)*Source!I762, 2)+ROUND(SUMIF(SmtRes!AQ196:'SmtRes'!AQ202,"=1",SmtRes!AC196:'SmtRes'!AC202)*Source!I762, 2))), 2)</f>
        <v>1033.76</v>
      </c>
      <c r="AE977">
        <f>ROUND((Source!AU762/100)*((ROUND(SUMIF(SmtRes!AQ196:'SmtRes'!AQ202,"=1",SmtRes!AD196:'SmtRes'!AD202)*Source!I762, 2)+ROUND(SUMIF(SmtRes!AQ196:'SmtRes'!AQ202,"=1",SmtRes!AC196:'SmtRes'!AC202)*Source!I762, 2))), 2)</f>
        <v>547.28</v>
      </c>
      <c r="AN977" s="52">
        <f>L962+L965+L968+L975+L976+L966</f>
        <v>904.21999999999991</v>
      </c>
      <c r="AO977" s="52">
        <f>L965</f>
        <v>33.57</v>
      </c>
      <c r="AQ977" t="s">
        <v>580</v>
      </c>
      <c r="AR977" s="52">
        <f>L962</f>
        <v>340.1</v>
      </c>
      <c r="AT977" s="52">
        <f>L966</f>
        <v>0</v>
      </c>
      <c r="AV977" t="s">
        <v>580</v>
      </c>
      <c r="AW977" s="52">
        <f>L968</f>
        <v>0</v>
      </c>
      <c r="AZ977">
        <f>Source!X762</f>
        <v>346.9</v>
      </c>
      <c r="BA977">
        <f>Source!Y762</f>
        <v>183.65</v>
      </c>
      <c r="CD977">
        <v>1</v>
      </c>
    </row>
    <row r="978" spans="1:83" ht="93.6" x14ac:dyDescent="0.25">
      <c r="A978" s="37" t="s">
        <v>300</v>
      </c>
      <c r="B978" s="39" t="s">
        <v>653</v>
      </c>
      <c r="C978" s="39" t="s">
        <v>687</v>
      </c>
      <c r="D978" s="40" t="str">
        <f>Source!H763</f>
        <v>ШТ</v>
      </c>
      <c r="E978" s="41">
        <f>Source!K763</f>
        <v>1</v>
      </c>
      <c r="F978" s="41"/>
      <c r="G978" s="41">
        <f>Source!I763</f>
        <v>1</v>
      </c>
      <c r="H978" s="43"/>
      <c r="I978" s="42"/>
      <c r="J978" s="43"/>
      <c r="K978" s="42"/>
      <c r="L978" s="43"/>
    </row>
    <row r="979" spans="1:83" ht="14.4" x14ac:dyDescent="0.25">
      <c r="A979" s="38"/>
      <c r="B979" s="41">
        <v>1</v>
      </c>
      <c r="C979" s="38" t="s">
        <v>572</v>
      </c>
      <c r="D979" s="40" t="s">
        <v>469</v>
      </c>
      <c r="E979" s="45"/>
      <c r="F979" s="41"/>
      <c r="G979" s="45">
        <f>Source!U763</f>
        <v>1.24</v>
      </c>
      <c r="H979" s="41"/>
      <c r="I979" s="41"/>
      <c r="J979" s="41"/>
      <c r="K979" s="41"/>
      <c r="L979" s="46">
        <f>SUM(L980:L981)-SUMIF(CE980:CE981, 1, L980:L981)</f>
        <v>448.65</v>
      </c>
    </row>
    <row r="980" spans="1:83" ht="14.4" x14ac:dyDescent="0.25">
      <c r="A980" s="39"/>
      <c r="B980" s="39" t="s">
        <v>496</v>
      </c>
      <c r="C980" s="39" t="s">
        <v>497</v>
      </c>
      <c r="D980" s="40" t="s">
        <v>498</v>
      </c>
      <c r="E980" s="41">
        <v>0.62</v>
      </c>
      <c r="F980" s="41"/>
      <c r="G980" s="41">
        <f>SmtRes!CX203</f>
        <v>0.62</v>
      </c>
      <c r="H980" s="43"/>
      <c r="I980" s="42"/>
      <c r="J980" s="43">
        <f>SmtRes!CZ203</f>
        <v>441.78</v>
      </c>
      <c r="K980" s="42">
        <f>ROUND(0.714,7)</f>
        <v>0.71399999999999997</v>
      </c>
      <c r="L980" s="43">
        <f>SmtRes!DI203</f>
        <v>195.57</v>
      </c>
    </row>
    <row r="981" spans="1:83" ht="14.4" x14ac:dyDescent="0.25">
      <c r="A981" s="39"/>
      <c r="B981" s="39" t="s">
        <v>499</v>
      </c>
      <c r="C981" s="39" t="s">
        <v>500</v>
      </c>
      <c r="D981" s="40" t="s">
        <v>498</v>
      </c>
      <c r="E981" s="41">
        <v>0.62</v>
      </c>
      <c r="F981" s="41"/>
      <c r="G981" s="41">
        <f>SmtRes!CX204</f>
        <v>0.62</v>
      </c>
      <c r="H981" s="43"/>
      <c r="I981" s="42"/>
      <c r="J981" s="43">
        <f>SmtRes!CZ204</f>
        <v>571.71</v>
      </c>
      <c r="K981" s="42">
        <f>ROUND(0.714,7)</f>
        <v>0.71399999999999997</v>
      </c>
      <c r="L981" s="43">
        <f>SmtRes!DI204</f>
        <v>253.08</v>
      </c>
    </row>
    <row r="982" spans="1:83" ht="14.4" x14ac:dyDescent="0.25">
      <c r="A982" s="38"/>
      <c r="B982" s="41">
        <v>2</v>
      </c>
      <c r="C982" s="38" t="s">
        <v>605</v>
      </c>
      <c r="D982" s="40"/>
      <c r="E982" s="45"/>
      <c r="F982" s="41"/>
      <c r="G982" s="45"/>
      <c r="H982" s="41"/>
      <c r="I982" s="41"/>
      <c r="J982" s="41"/>
      <c r="K982" s="41"/>
      <c r="L982" s="46">
        <f>SUM(L983:L984)-SUMIF(CE983:CE984, 1, L983:L984)</f>
        <v>46.99</v>
      </c>
    </row>
    <row r="983" spans="1:83" ht="14.4" hidden="1" x14ac:dyDescent="0.25">
      <c r="A983" s="38"/>
      <c r="B983" s="41"/>
      <c r="C983" s="38" t="s">
        <v>607</v>
      </c>
      <c r="D983" s="40" t="s">
        <v>469</v>
      </c>
      <c r="E983" s="45"/>
      <c r="F983" s="41"/>
      <c r="G983" s="45">
        <f>Source!V763</f>
        <v>0</v>
      </c>
      <c r="H983" s="41"/>
      <c r="I983" s="41"/>
      <c r="J983" s="41"/>
      <c r="K983" s="41"/>
      <c r="L983" s="46">
        <f>SUMIF(CE984:CE984, 1, L984:L984)</f>
        <v>0</v>
      </c>
      <c r="CE983">
        <v>1</v>
      </c>
    </row>
    <row r="984" spans="1:83" ht="27.6" x14ac:dyDescent="0.25">
      <c r="A984" s="39"/>
      <c r="B984" s="39" t="s">
        <v>501</v>
      </c>
      <c r="C984" s="39" t="s">
        <v>503</v>
      </c>
      <c r="D984" s="40" t="s">
        <v>486</v>
      </c>
      <c r="E984" s="41">
        <v>0.35</v>
      </c>
      <c r="F984" s="41">
        <f>ROUND(0.714,7)</f>
        <v>0.71399999999999997</v>
      </c>
      <c r="G984" s="41">
        <f>SmtRes!CX205</f>
        <v>0.24990000000000001</v>
      </c>
      <c r="H984" s="43">
        <f>SmtRes!CZ205</f>
        <v>152.88999999999999</v>
      </c>
      <c r="I984" s="42">
        <f>SmtRes!AJ205</f>
        <v>1.23</v>
      </c>
      <c r="J984" s="43">
        <f>ROUND(H984*I984, 2)</f>
        <v>188.05</v>
      </c>
      <c r="K984" s="42"/>
      <c r="L984" s="43">
        <f>SmtRes!DG205</f>
        <v>46.99</v>
      </c>
    </row>
    <row r="985" spans="1:83" ht="14.4" hidden="1" x14ac:dyDescent="0.25">
      <c r="A985" s="38"/>
      <c r="B985" s="41">
        <v>4</v>
      </c>
      <c r="C985" s="38" t="s">
        <v>573</v>
      </c>
      <c r="D985" s="40"/>
      <c r="E985" s="45"/>
      <c r="F985" s="41"/>
      <c r="G985" s="45"/>
      <c r="H985" s="41"/>
      <c r="I985" s="41"/>
      <c r="J985" s="41"/>
      <c r="K985" s="41"/>
      <c r="L985" s="46">
        <f>SUM(L986:L988)-SUMIF(CE986:CE988, 1, L986:L988)</f>
        <v>0</v>
      </c>
    </row>
    <row r="986" spans="1:83" ht="14.4" x14ac:dyDescent="0.25">
      <c r="A986" s="39"/>
      <c r="B986" s="39" t="s">
        <v>504</v>
      </c>
      <c r="C986" s="39" t="s">
        <v>506</v>
      </c>
      <c r="D986" s="40" t="s">
        <v>473</v>
      </c>
      <c r="E986" s="41">
        <v>1E-4</v>
      </c>
      <c r="F986" s="41">
        <f>ROUND(0,7)</f>
        <v>0</v>
      </c>
      <c r="G986" s="41">
        <f>SmtRes!CX206</f>
        <v>0</v>
      </c>
      <c r="H986" s="43">
        <f>SmtRes!CZ206</f>
        <v>43401.02</v>
      </c>
      <c r="I986" s="42">
        <f>SmtRes!AI206</f>
        <v>1.1100000000000001</v>
      </c>
      <c r="J986" s="43">
        <f>ROUND(H986*I986, 2)</f>
        <v>48175.13</v>
      </c>
      <c r="K986" s="42"/>
      <c r="L986" s="43">
        <f>SmtRes!DF206</f>
        <v>0</v>
      </c>
    </row>
    <row r="987" spans="1:83" ht="27.6" x14ac:dyDescent="0.25">
      <c r="A987" s="39"/>
      <c r="B987" s="39" t="s">
        <v>507</v>
      </c>
      <c r="C987" s="39" t="s">
        <v>509</v>
      </c>
      <c r="D987" s="40" t="s">
        <v>510</v>
      </c>
      <c r="E987" s="41">
        <v>3.7000000000000002E-3</v>
      </c>
      <c r="F987" s="41">
        <f>ROUND(0,7)</f>
        <v>0</v>
      </c>
      <c r="G987" s="41">
        <f>SmtRes!CX207</f>
        <v>0</v>
      </c>
      <c r="H987" s="43">
        <f>SmtRes!CZ207</f>
        <v>190.71</v>
      </c>
      <c r="I987" s="42">
        <f>SmtRes!AI207</f>
        <v>0.86</v>
      </c>
      <c r="J987" s="43">
        <f>ROUND(H987*I987, 2)</f>
        <v>164.01</v>
      </c>
      <c r="K987" s="42"/>
      <c r="L987" s="43">
        <f>SmtRes!DF207</f>
        <v>0</v>
      </c>
    </row>
    <row r="988" spans="1:83" ht="14.4" x14ac:dyDescent="0.25">
      <c r="A988" s="39"/>
      <c r="B988" s="39" t="s">
        <v>511</v>
      </c>
      <c r="C988" s="39" t="s">
        <v>513</v>
      </c>
      <c r="D988" s="40" t="s">
        <v>510</v>
      </c>
      <c r="E988" s="41">
        <v>9.8000000000000004E-2</v>
      </c>
      <c r="F988" s="41">
        <f>ROUND(0,7)</f>
        <v>0</v>
      </c>
      <c r="G988" s="41">
        <f>SmtRes!CX208</f>
        <v>0</v>
      </c>
      <c r="H988" s="43">
        <f>SmtRes!CZ208</f>
        <v>144.72</v>
      </c>
      <c r="I988" s="42">
        <f>SmtRes!AI208</f>
        <v>0.89</v>
      </c>
      <c r="J988" s="43">
        <f>ROUND(H988*I988, 2)</f>
        <v>128.80000000000001</v>
      </c>
      <c r="K988" s="42"/>
      <c r="L988" s="43">
        <f>SmtRes!DF208</f>
        <v>0</v>
      </c>
    </row>
    <row r="989" spans="1:83" ht="14.4" x14ac:dyDescent="0.25">
      <c r="A989" s="39"/>
      <c r="B989" s="39" t="str">
        <f>EtalonRes!I209</f>
        <v>16.2.01.02</v>
      </c>
      <c r="C989" s="47" t="str">
        <f>EtalonRes!K209</f>
        <v>Земля растительная</v>
      </c>
      <c r="D989" s="48" t="str">
        <f>EtalonRes!O209</f>
        <v>м3</v>
      </c>
      <c r="E989" s="49">
        <f>EtalonRes!X209</f>
        <v>0.5</v>
      </c>
      <c r="F989" s="49">
        <f>ROUND(0,7)</f>
        <v>0</v>
      </c>
      <c r="G989" s="49">
        <f>ROUND(EtalonRes!AG209*Source!I763, 7)</f>
        <v>0</v>
      </c>
      <c r="H989" s="50"/>
      <c r="I989" s="51"/>
      <c r="J989" s="50"/>
      <c r="K989" s="51"/>
      <c r="L989" s="50"/>
    </row>
    <row r="990" spans="1:83" ht="14.4" x14ac:dyDescent="0.25">
      <c r="A990" s="39"/>
      <c r="B990" s="39"/>
      <c r="C990" s="53" t="s">
        <v>574</v>
      </c>
      <c r="D990" s="40"/>
      <c r="E990" s="41"/>
      <c r="F990" s="41"/>
      <c r="G990" s="41"/>
      <c r="H990" s="43"/>
      <c r="I990" s="42"/>
      <c r="J990" s="43"/>
      <c r="K990" s="42"/>
      <c r="L990" s="43">
        <f>L979+L982+L983+L985</f>
        <v>495.64</v>
      </c>
    </row>
    <row r="991" spans="1:83" ht="14.4" x14ac:dyDescent="0.25">
      <c r="A991" s="39"/>
      <c r="B991" s="39"/>
      <c r="C991" s="39" t="s">
        <v>575</v>
      </c>
      <c r="D991" s="40"/>
      <c r="E991" s="41"/>
      <c r="F991" s="41"/>
      <c r="G991" s="41"/>
      <c r="H991" s="43"/>
      <c r="I991" s="42"/>
      <c r="J991" s="43"/>
      <c r="K991" s="42"/>
      <c r="L991" s="43">
        <f>SUM(AR978:AR994)+SUM(AS978:AS994)+SUM(AT978:AT994)+SUM(AU978:AU994)+SUM(AV978:AV994)</f>
        <v>448.65</v>
      </c>
    </row>
    <row r="992" spans="1:83" ht="14.4" x14ac:dyDescent="0.25">
      <c r="A992" s="39"/>
      <c r="B992" s="39" t="s">
        <v>184</v>
      </c>
      <c r="C992" s="39" t="s">
        <v>629</v>
      </c>
      <c r="D992" s="40" t="s">
        <v>577</v>
      </c>
      <c r="E992" s="41">
        <f>Source!BZ763</f>
        <v>102</v>
      </c>
      <c r="F992" s="41"/>
      <c r="G992" s="41">
        <f>Source!AT763</f>
        <v>102</v>
      </c>
      <c r="H992" s="43"/>
      <c r="I992" s="42"/>
      <c r="J992" s="43"/>
      <c r="K992" s="42"/>
      <c r="L992" s="43">
        <f>SUM(AZ978:AZ994)</f>
        <v>457.62</v>
      </c>
    </row>
    <row r="993" spans="1:82" ht="14.4" x14ac:dyDescent="0.25">
      <c r="A993" s="47"/>
      <c r="B993" s="47" t="s">
        <v>185</v>
      </c>
      <c r="C993" s="47" t="s">
        <v>630</v>
      </c>
      <c r="D993" s="48" t="s">
        <v>577</v>
      </c>
      <c r="E993" s="49">
        <f>Source!CA763</f>
        <v>54</v>
      </c>
      <c r="F993" s="49"/>
      <c r="G993" s="49">
        <f>Source!AU763</f>
        <v>54</v>
      </c>
      <c r="H993" s="50"/>
      <c r="I993" s="51"/>
      <c r="J993" s="50"/>
      <c r="K993" s="51"/>
      <c r="L993" s="50">
        <f>SUM(BA978:BA994)</f>
        <v>242.27</v>
      </c>
    </row>
    <row r="994" spans="1:82" ht="13.8" x14ac:dyDescent="0.25">
      <c r="C994" s="79" t="s">
        <v>579</v>
      </c>
      <c r="D994" s="79"/>
      <c r="E994" s="79"/>
      <c r="F994" s="79"/>
      <c r="G994" s="79"/>
      <c r="H994" s="79"/>
      <c r="I994" s="80">
        <f>IF(E978&lt;&gt;0,K994/E978, 0)</f>
        <v>1195.53</v>
      </c>
      <c r="J994" s="80"/>
      <c r="K994" s="80">
        <f>L979+L982+L985+L992+L993+L983</f>
        <v>1195.53</v>
      </c>
      <c r="L994" s="80"/>
      <c r="AD994">
        <f>ROUND((Source!AT763/100)*((ROUND(SUMIF(SmtRes!AQ203:'SmtRes'!AQ209,"=1",SmtRes!AD203:'SmtRes'!AD209)*Source!I763, 2)+ROUND(SUMIF(SmtRes!AQ203:'SmtRes'!AQ209,"=1",SmtRes!AC203:'SmtRes'!AC209)*Source!I763, 2))), 2)</f>
        <v>1033.76</v>
      </c>
      <c r="AE994">
        <f>ROUND((Source!AU763/100)*((ROUND(SUMIF(SmtRes!AQ203:'SmtRes'!AQ209,"=1",SmtRes!AD203:'SmtRes'!AD209)*Source!I763, 2)+ROUND(SUMIF(SmtRes!AQ203:'SmtRes'!AQ209,"=1",SmtRes!AC203:'SmtRes'!AC209)*Source!I763, 2))), 2)</f>
        <v>547.28</v>
      </c>
      <c r="AN994" s="52">
        <f>L979+L982+L985+L992+L993+L983</f>
        <v>1195.53</v>
      </c>
      <c r="AO994" s="52">
        <f>L982</f>
        <v>46.99</v>
      </c>
      <c r="AQ994" t="s">
        <v>580</v>
      </c>
      <c r="AR994" s="52">
        <f>L979</f>
        <v>448.65</v>
      </c>
      <c r="AT994" s="52">
        <f>L983</f>
        <v>0</v>
      </c>
      <c r="AV994" t="s">
        <v>580</v>
      </c>
      <c r="AW994" s="52">
        <f>L985</f>
        <v>0</v>
      </c>
      <c r="AZ994">
        <f>Source!X763</f>
        <v>457.62</v>
      </c>
      <c r="BA994">
        <f>Source!Y763</f>
        <v>242.27</v>
      </c>
      <c r="CD994">
        <v>1</v>
      </c>
    </row>
    <row r="996" spans="1:82" ht="16.8" x14ac:dyDescent="0.25">
      <c r="A996" s="81" t="s">
        <v>688</v>
      </c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</row>
    <row r="997" spans="1:82" ht="107.4" x14ac:dyDescent="0.25">
      <c r="A997" s="37" t="s">
        <v>302</v>
      </c>
      <c r="B997" s="39" t="s">
        <v>656</v>
      </c>
      <c r="C997" s="39" t="s">
        <v>657</v>
      </c>
      <c r="D997" s="40" t="str">
        <f>Source!H799</f>
        <v>ШТ</v>
      </c>
      <c r="E997" s="41">
        <f>Source!K799</f>
        <v>1</v>
      </c>
      <c r="F997" s="41"/>
      <c r="G997" s="41">
        <f>Source!I799</f>
        <v>1</v>
      </c>
      <c r="H997" s="43"/>
      <c r="I997" s="42"/>
      <c r="J997" s="43"/>
      <c r="K997" s="42"/>
      <c r="L997" s="43"/>
    </row>
    <row r="998" spans="1:82" ht="14.4" x14ac:dyDescent="0.25">
      <c r="A998" s="38"/>
      <c r="B998" s="41">
        <v>1</v>
      </c>
      <c r="C998" s="38" t="s">
        <v>572</v>
      </c>
      <c r="D998" s="40" t="s">
        <v>469</v>
      </c>
      <c r="E998" s="45"/>
      <c r="F998" s="41"/>
      <c r="G998" s="45">
        <f>Source!U799</f>
        <v>0.53</v>
      </c>
      <c r="H998" s="41"/>
      <c r="I998" s="41"/>
      <c r="J998" s="41"/>
      <c r="K998" s="41"/>
      <c r="L998" s="46">
        <f>SUM(L999:L999)-SUMIF(CE999:CE999, 1, L999:L999)</f>
        <v>169.02</v>
      </c>
    </row>
    <row r="999" spans="1:82" ht="14.4" x14ac:dyDescent="0.25">
      <c r="A999" s="39"/>
      <c r="B999" s="39" t="s">
        <v>516</v>
      </c>
      <c r="C999" s="47" t="s">
        <v>517</v>
      </c>
      <c r="D999" s="48" t="s">
        <v>469</v>
      </c>
      <c r="E999" s="49">
        <v>0.53</v>
      </c>
      <c r="F999" s="49"/>
      <c r="G999" s="49">
        <f>SmtRes!CX210</f>
        <v>0.53</v>
      </c>
      <c r="H999" s="50"/>
      <c r="I999" s="51"/>
      <c r="J999" s="50">
        <f>SmtRes!CZ210</f>
        <v>438.06</v>
      </c>
      <c r="K999" s="51">
        <f>ROUND(0.728,7)</f>
        <v>0.72799999999999998</v>
      </c>
      <c r="L999" s="50">
        <f>SmtRes!DI210</f>
        <v>169.02</v>
      </c>
    </row>
    <row r="1000" spans="1:82" ht="14.4" x14ac:dyDescent="0.25">
      <c r="A1000" s="39"/>
      <c r="B1000" s="39"/>
      <c r="C1000" s="53" t="s">
        <v>574</v>
      </c>
      <c r="D1000" s="40"/>
      <c r="E1000" s="41"/>
      <c r="F1000" s="41"/>
      <c r="G1000" s="41"/>
      <c r="H1000" s="43"/>
      <c r="I1000" s="42"/>
      <c r="J1000" s="43"/>
      <c r="K1000" s="42"/>
      <c r="L1000" s="43">
        <f>L998</f>
        <v>169.02</v>
      </c>
    </row>
    <row r="1001" spans="1:82" ht="14.4" x14ac:dyDescent="0.25">
      <c r="A1001" s="39"/>
      <c r="B1001" s="39"/>
      <c r="C1001" s="39" t="s">
        <v>575</v>
      </c>
      <c r="D1001" s="40"/>
      <c r="E1001" s="41"/>
      <c r="F1001" s="41"/>
      <c r="G1001" s="41"/>
      <c r="H1001" s="43"/>
      <c r="I1001" s="42"/>
      <c r="J1001" s="43"/>
      <c r="K1001" s="42"/>
      <c r="L1001" s="43">
        <f>SUM(AR997:AR1004)+SUM(AS997:AS1004)+SUM(AT997:AT1004)+SUM(AU997:AU1004)+SUM(AV997:AV1004)</f>
        <v>169.02</v>
      </c>
    </row>
    <row r="1002" spans="1:82" ht="14.4" x14ac:dyDescent="0.25">
      <c r="A1002" s="39"/>
      <c r="B1002" s="39" t="s">
        <v>184</v>
      </c>
      <c r="C1002" s="39" t="s">
        <v>629</v>
      </c>
      <c r="D1002" s="40" t="s">
        <v>577</v>
      </c>
      <c r="E1002" s="41">
        <f>Source!BZ799</f>
        <v>102</v>
      </c>
      <c r="F1002" s="41"/>
      <c r="G1002" s="41">
        <f>Source!AT799</f>
        <v>102</v>
      </c>
      <c r="H1002" s="43"/>
      <c r="I1002" s="42"/>
      <c r="J1002" s="43"/>
      <c r="K1002" s="42"/>
      <c r="L1002" s="43">
        <f>SUM(AZ997:AZ1004)</f>
        <v>172.4</v>
      </c>
    </row>
    <row r="1003" spans="1:82" ht="14.4" x14ac:dyDescent="0.25">
      <c r="A1003" s="47"/>
      <c r="B1003" s="47" t="s">
        <v>185</v>
      </c>
      <c r="C1003" s="47" t="s">
        <v>630</v>
      </c>
      <c r="D1003" s="48" t="s">
        <v>577</v>
      </c>
      <c r="E1003" s="49">
        <f>Source!CA799</f>
        <v>54</v>
      </c>
      <c r="F1003" s="49"/>
      <c r="G1003" s="49">
        <f>Source!AU799</f>
        <v>54</v>
      </c>
      <c r="H1003" s="50"/>
      <c r="I1003" s="51"/>
      <c r="J1003" s="50"/>
      <c r="K1003" s="51"/>
      <c r="L1003" s="50">
        <f>SUM(BA997:BA1004)</f>
        <v>91.27</v>
      </c>
    </row>
    <row r="1004" spans="1:82" ht="13.8" x14ac:dyDescent="0.25">
      <c r="C1004" s="79" t="s">
        <v>579</v>
      </c>
      <c r="D1004" s="79"/>
      <c r="E1004" s="79"/>
      <c r="F1004" s="79"/>
      <c r="G1004" s="79"/>
      <c r="H1004" s="79"/>
      <c r="I1004" s="80">
        <f>IF(E997&lt;&gt;0,K1004/E997, 0)</f>
        <v>432.69</v>
      </c>
      <c r="J1004" s="80"/>
      <c r="K1004" s="80">
        <f>L998+L1002+L1003</f>
        <v>432.69</v>
      </c>
      <c r="L1004" s="80"/>
      <c r="AD1004">
        <f>ROUND((Source!AT799/100)*((ROUND(SUMIF(SmtRes!AQ210:'SmtRes'!AQ210,"=1",SmtRes!AD210:'SmtRes'!AD210)*Source!I799, 2)+ROUND(SUMIF(SmtRes!AQ210:'SmtRes'!AQ210,"=1",SmtRes!AC210:'SmtRes'!AC210)*Source!I799, 2))), 2)</f>
        <v>446.82</v>
      </c>
      <c r="AE1004">
        <f>ROUND((Source!AU799/100)*((ROUND(SUMIF(SmtRes!AQ210:'SmtRes'!AQ210,"=1",SmtRes!AD210:'SmtRes'!AD210)*Source!I799, 2)+ROUND(SUMIF(SmtRes!AQ210:'SmtRes'!AQ210,"=1",SmtRes!AC210:'SmtRes'!AC210)*Source!I799, 2))), 2)</f>
        <v>236.55</v>
      </c>
      <c r="AN1004" s="52">
        <f>L998+L1002+L1003</f>
        <v>432.69</v>
      </c>
      <c r="AO1004">
        <f>0</f>
        <v>0</v>
      </c>
      <c r="AQ1004" t="s">
        <v>580</v>
      </c>
      <c r="AR1004" s="52">
        <f>L998</f>
        <v>169.02</v>
      </c>
      <c r="AT1004">
        <f>0</f>
        <v>0</v>
      </c>
      <c r="AV1004" t="s">
        <v>580</v>
      </c>
      <c r="AW1004">
        <f>0</f>
        <v>0</v>
      </c>
      <c r="AZ1004">
        <f>Source!X799</f>
        <v>172.4</v>
      </c>
      <c r="BA1004">
        <f>Source!Y799</f>
        <v>91.27</v>
      </c>
      <c r="CD1004">
        <v>1</v>
      </c>
    </row>
    <row r="1005" spans="1:82" ht="107.4" x14ac:dyDescent="0.25">
      <c r="A1005" s="37" t="s">
        <v>303</v>
      </c>
      <c r="B1005" s="39" t="s">
        <v>658</v>
      </c>
      <c r="C1005" s="39" t="s">
        <v>659</v>
      </c>
      <c r="D1005" s="40" t="str">
        <f>Source!H800</f>
        <v>ШТ</v>
      </c>
      <c r="E1005" s="41">
        <f>Source!K800</f>
        <v>1</v>
      </c>
      <c r="F1005" s="41"/>
      <c r="G1005" s="41">
        <f>Source!I800</f>
        <v>1</v>
      </c>
      <c r="H1005" s="43"/>
      <c r="I1005" s="42"/>
      <c r="J1005" s="43"/>
      <c r="K1005" s="42"/>
      <c r="L1005" s="43"/>
    </row>
    <row r="1006" spans="1:82" ht="14.4" x14ac:dyDescent="0.25">
      <c r="A1006" s="38"/>
      <c r="B1006" s="41">
        <v>1</v>
      </c>
      <c r="C1006" s="38" t="s">
        <v>572</v>
      </c>
      <c r="D1006" s="40" t="s">
        <v>469</v>
      </c>
      <c r="E1006" s="45"/>
      <c r="F1006" s="41"/>
      <c r="G1006" s="45">
        <f>Source!U800</f>
        <v>0.98</v>
      </c>
      <c r="H1006" s="41"/>
      <c r="I1006" s="41"/>
      <c r="J1006" s="41"/>
      <c r="K1006" s="41"/>
      <c r="L1006" s="46">
        <f>SUM(L1007:L1007)-SUMIF(CE1007:CE1007, 1, L1007:L1007)</f>
        <v>312.52999999999997</v>
      </c>
    </row>
    <row r="1007" spans="1:82" ht="14.4" x14ac:dyDescent="0.25">
      <c r="A1007" s="39"/>
      <c r="B1007" s="39" t="s">
        <v>516</v>
      </c>
      <c r="C1007" s="47" t="s">
        <v>517</v>
      </c>
      <c r="D1007" s="48" t="s">
        <v>469</v>
      </c>
      <c r="E1007" s="49">
        <v>0.98</v>
      </c>
      <c r="F1007" s="49"/>
      <c r="G1007" s="49">
        <f>SmtRes!CX211</f>
        <v>0.98</v>
      </c>
      <c r="H1007" s="50"/>
      <c r="I1007" s="51"/>
      <c r="J1007" s="50">
        <f>SmtRes!CZ211</f>
        <v>438.06</v>
      </c>
      <c r="K1007" s="51">
        <f>ROUND(0.728,7)</f>
        <v>0.72799999999999998</v>
      </c>
      <c r="L1007" s="50">
        <f>SmtRes!DI211</f>
        <v>312.52999999999997</v>
      </c>
    </row>
    <row r="1008" spans="1:82" ht="14.4" x14ac:dyDescent="0.25">
      <c r="A1008" s="39"/>
      <c r="B1008" s="39"/>
      <c r="C1008" s="53" t="s">
        <v>574</v>
      </c>
      <c r="D1008" s="40"/>
      <c r="E1008" s="41"/>
      <c r="F1008" s="41"/>
      <c r="G1008" s="41"/>
      <c r="H1008" s="43"/>
      <c r="I1008" s="42"/>
      <c r="J1008" s="43"/>
      <c r="K1008" s="42"/>
      <c r="L1008" s="43">
        <f>L1006</f>
        <v>312.52999999999997</v>
      </c>
    </row>
    <row r="1009" spans="1:83" ht="14.4" x14ac:dyDescent="0.25">
      <c r="A1009" s="39"/>
      <c r="B1009" s="39"/>
      <c r="C1009" s="39" t="s">
        <v>575</v>
      </c>
      <c r="D1009" s="40"/>
      <c r="E1009" s="41"/>
      <c r="F1009" s="41"/>
      <c r="G1009" s="41"/>
      <c r="H1009" s="43"/>
      <c r="I1009" s="42"/>
      <c r="J1009" s="43"/>
      <c r="K1009" s="42"/>
      <c r="L1009" s="43">
        <f>SUM(AR1005:AR1012)+SUM(AS1005:AS1012)+SUM(AT1005:AT1012)+SUM(AU1005:AU1012)+SUM(AV1005:AV1012)</f>
        <v>312.52999999999997</v>
      </c>
    </row>
    <row r="1010" spans="1:83" ht="14.4" x14ac:dyDescent="0.25">
      <c r="A1010" s="39"/>
      <c r="B1010" s="39" t="s">
        <v>184</v>
      </c>
      <c r="C1010" s="39" t="s">
        <v>629</v>
      </c>
      <c r="D1010" s="40" t="s">
        <v>577</v>
      </c>
      <c r="E1010" s="41">
        <f>Source!BZ800</f>
        <v>102</v>
      </c>
      <c r="F1010" s="41"/>
      <c r="G1010" s="41">
        <f>Source!AT800</f>
        <v>102</v>
      </c>
      <c r="H1010" s="43"/>
      <c r="I1010" s="42"/>
      <c r="J1010" s="43"/>
      <c r="K1010" s="42"/>
      <c r="L1010" s="43">
        <f>SUM(AZ1005:AZ1012)</f>
        <v>318.77999999999997</v>
      </c>
    </row>
    <row r="1011" spans="1:83" ht="14.4" x14ac:dyDescent="0.25">
      <c r="A1011" s="47"/>
      <c r="B1011" s="47" t="s">
        <v>185</v>
      </c>
      <c r="C1011" s="47" t="s">
        <v>630</v>
      </c>
      <c r="D1011" s="48" t="s">
        <v>577</v>
      </c>
      <c r="E1011" s="49">
        <f>Source!CA800</f>
        <v>54</v>
      </c>
      <c r="F1011" s="49"/>
      <c r="G1011" s="49">
        <f>Source!AU800</f>
        <v>54</v>
      </c>
      <c r="H1011" s="50"/>
      <c r="I1011" s="51"/>
      <c r="J1011" s="50"/>
      <c r="K1011" s="51"/>
      <c r="L1011" s="50">
        <f>SUM(BA1005:BA1012)</f>
        <v>168.77</v>
      </c>
    </row>
    <row r="1012" spans="1:83" ht="13.8" x14ac:dyDescent="0.25">
      <c r="C1012" s="79" t="s">
        <v>579</v>
      </c>
      <c r="D1012" s="79"/>
      <c r="E1012" s="79"/>
      <c r="F1012" s="79"/>
      <c r="G1012" s="79"/>
      <c r="H1012" s="79"/>
      <c r="I1012" s="80">
        <f>IF(E1005&lt;&gt;0,K1012/E1005, 0)</f>
        <v>800.07999999999993</v>
      </c>
      <c r="J1012" s="80"/>
      <c r="K1012" s="80">
        <f>L1006+L1010+L1011</f>
        <v>800.07999999999993</v>
      </c>
      <c r="L1012" s="80"/>
      <c r="AD1012">
        <f>ROUND((Source!AT800/100)*((ROUND(SUMIF(SmtRes!AQ211:'SmtRes'!AQ211,"=1",SmtRes!AD211:'SmtRes'!AD211)*Source!I800, 2)+ROUND(SUMIF(SmtRes!AQ211:'SmtRes'!AQ211,"=1",SmtRes!AC211:'SmtRes'!AC211)*Source!I800, 2))), 2)</f>
        <v>446.82</v>
      </c>
      <c r="AE1012">
        <f>ROUND((Source!AU800/100)*((ROUND(SUMIF(SmtRes!AQ211:'SmtRes'!AQ211,"=1",SmtRes!AD211:'SmtRes'!AD211)*Source!I800, 2)+ROUND(SUMIF(SmtRes!AQ211:'SmtRes'!AQ211,"=1",SmtRes!AC211:'SmtRes'!AC211)*Source!I800, 2))), 2)</f>
        <v>236.55</v>
      </c>
      <c r="AN1012" s="52">
        <f>L1006+L1010+L1011</f>
        <v>800.07999999999993</v>
      </c>
      <c r="AO1012">
        <f>0</f>
        <v>0</v>
      </c>
      <c r="AQ1012" t="s">
        <v>580</v>
      </c>
      <c r="AR1012" s="52">
        <f>L1006</f>
        <v>312.52999999999997</v>
      </c>
      <c r="AT1012">
        <f>0</f>
        <v>0</v>
      </c>
      <c r="AV1012" t="s">
        <v>580</v>
      </c>
      <c r="AW1012">
        <f>0</f>
        <v>0</v>
      </c>
      <c r="AZ1012">
        <f>Source!X800</f>
        <v>318.77999999999997</v>
      </c>
      <c r="BA1012">
        <f>Source!Y800</f>
        <v>168.77</v>
      </c>
      <c r="CD1012">
        <v>1</v>
      </c>
    </row>
    <row r="1014" spans="1:83" ht="16.8" x14ac:dyDescent="0.25">
      <c r="A1014" s="81" t="s">
        <v>689</v>
      </c>
      <c r="B1014" s="81"/>
      <c r="C1014" s="81"/>
      <c r="D1014" s="81"/>
      <c r="E1014" s="81"/>
      <c r="F1014" s="81"/>
      <c r="G1014" s="81"/>
      <c r="H1014" s="81"/>
      <c r="I1014" s="81"/>
      <c r="J1014" s="81"/>
      <c r="K1014" s="81"/>
      <c r="L1014" s="81"/>
    </row>
    <row r="1015" spans="1:83" ht="93.6" x14ac:dyDescent="0.25">
      <c r="A1015" s="37" t="s">
        <v>305</v>
      </c>
      <c r="B1015" s="39" t="s">
        <v>661</v>
      </c>
      <c r="C1015" s="39" t="s">
        <v>662</v>
      </c>
      <c r="D1015" s="40" t="str">
        <f>Source!H836</f>
        <v>га</v>
      </c>
      <c r="E1015" s="41">
        <f>Source!K836</f>
        <v>1</v>
      </c>
      <c r="F1015" s="41"/>
      <c r="G1015" s="41">
        <f>Source!I836</f>
        <v>1</v>
      </c>
      <c r="H1015" s="43"/>
      <c r="I1015" s="42"/>
      <c r="J1015" s="43"/>
      <c r="K1015" s="42"/>
      <c r="L1015" s="43"/>
    </row>
    <row r="1016" spans="1:83" ht="14.4" x14ac:dyDescent="0.25">
      <c r="A1016" s="38"/>
      <c r="B1016" s="41">
        <v>2</v>
      </c>
      <c r="C1016" s="38" t="s">
        <v>605</v>
      </c>
      <c r="D1016" s="40"/>
      <c r="E1016" s="45"/>
      <c r="F1016" s="41"/>
      <c r="G1016" s="45"/>
      <c r="H1016" s="41"/>
      <c r="I1016" s="41"/>
      <c r="J1016" s="41"/>
      <c r="K1016" s="41"/>
      <c r="L1016" s="46">
        <f>SUM(L1017:L1020)-SUMIF(CE1017:CE1020, 1, L1017:L1020)</f>
        <v>5910.01</v>
      </c>
    </row>
    <row r="1017" spans="1:83" ht="14.4" x14ac:dyDescent="0.25">
      <c r="A1017" s="38"/>
      <c r="B1017" s="41"/>
      <c r="C1017" s="38" t="s">
        <v>607</v>
      </c>
      <c r="D1017" s="40" t="s">
        <v>469</v>
      </c>
      <c r="E1017" s="45"/>
      <c r="F1017" s="41"/>
      <c r="G1017" s="45">
        <f>Source!V836</f>
        <v>5.1497599999999997</v>
      </c>
      <c r="H1017" s="41"/>
      <c r="I1017" s="41"/>
      <c r="J1017" s="41"/>
      <c r="K1017" s="41"/>
      <c r="L1017" s="46">
        <f>SUMIF(CE1018:CE1020, 1, L1018:L1020)</f>
        <v>2944.17</v>
      </c>
      <c r="CE1017">
        <v>1</v>
      </c>
    </row>
    <row r="1018" spans="1:83" ht="14.4" x14ac:dyDescent="0.25">
      <c r="A1018" s="39"/>
      <c r="B1018" s="39" t="s">
        <v>483</v>
      </c>
      <c r="C1018" s="39" t="s">
        <v>485</v>
      </c>
      <c r="D1018" s="40" t="s">
        <v>486</v>
      </c>
      <c r="E1018" s="41">
        <v>6.16</v>
      </c>
      <c r="F1018" s="41">
        <f>ROUND(0.836,7)</f>
        <v>0.83599999999999997</v>
      </c>
      <c r="G1018" s="41">
        <f>SmtRes!CX213</f>
        <v>5.1497599999999997</v>
      </c>
      <c r="H1018" s="43">
        <f>SmtRes!CZ213</f>
        <v>828.16</v>
      </c>
      <c r="I1018" s="42">
        <f>SmtRes!AJ213</f>
        <v>1.36</v>
      </c>
      <c r="J1018" s="43">
        <f>ROUND(H1018*I1018, 2)</f>
        <v>1126.3</v>
      </c>
      <c r="K1018" s="42"/>
      <c r="L1018" s="43">
        <f>SmtRes!DG213</f>
        <v>5800.17</v>
      </c>
    </row>
    <row r="1019" spans="1:83" ht="14.4" x14ac:dyDescent="0.25">
      <c r="A1019" s="39"/>
      <c r="B1019" s="39" t="s">
        <v>487</v>
      </c>
      <c r="C1019" s="39" t="s">
        <v>606</v>
      </c>
      <c r="D1019" s="40" t="s">
        <v>469</v>
      </c>
      <c r="E1019" s="41">
        <f>SmtRes!DO213*SmtRes!AT213</f>
        <v>6.16</v>
      </c>
      <c r="F1019" s="41">
        <f>ROUND(0.836,7)</f>
        <v>0.83599999999999997</v>
      </c>
      <c r="G1019" s="41">
        <f>ROUND(E1019*G1015, 7)</f>
        <v>6.16</v>
      </c>
      <c r="H1019" s="43"/>
      <c r="I1019" s="42"/>
      <c r="J1019" s="43">
        <f>ROUND(SmtRes!AG213/SmtRes!DO213, 2)</f>
        <v>571.71</v>
      </c>
      <c r="K1019" s="42"/>
      <c r="L1019" s="43">
        <f>SmtRes!DH213</f>
        <v>2944.17</v>
      </c>
      <c r="CE1019">
        <v>1</v>
      </c>
    </row>
    <row r="1020" spans="1:83" ht="14.4" x14ac:dyDescent="0.25">
      <c r="A1020" s="39"/>
      <c r="B1020" s="39" t="s">
        <v>518</v>
      </c>
      <c r="C1020" s="47" t="s">
        <v>520</v>
      </c>
      <c r="D1020" s="48" t="s">
        <v>486</v>
      </c>
      <c r="E1020" s="49">
        <v>6.16</v>
      </c>
      <c r="F1020" s="49">
        <f>ROUND(0.836,7)</f>
        <v>0.83599999999999997</v>
      </c>
      <c r="G1020" s="49">
        <f>SmtRes!CX214</f>
        <v>5.1497599999999997</v>
      </c>
      <c r="H1020" s="50">
        <f>SmtRes!CZ214</f>
        <v>17.34</v>
      </c>
      <c r="I1020" s="51">
        <f>SmtRes!AJ214</f>
        <v>1.23</v>
      </c>
      <c r="J1020" s="50">
        <f>ROUND(H1020*I1020, 2)</f>
        <v>21.33</v>
      </c>
      <c r="K1020" s="51"/>
      <c r="L1020" s="50">
        <f>SmtRes!DG214</f>
        <v>109.84</v>
      </c>
    </row>
    <row r="1021" spans="1:83" ht="14.4" x14ac:dyDescent="0.25">
      <c r="A1021" s="39"/>
      <c r="B1021" s="39"/>
      <c r="C1021" s="53" t="s">
        <v>574</v>
      </c>
      <c r="D1021" s="40"/>
      <c r="E1021" s="41"/>
      <c r="F1021" s="41"/>
      <c r="G1021" s="41"/>
      <c r="H1021" s="43"/>
      <c r="I1021" s="42"/>
      <c r="J1021" s="43"/>
      <c r="K1021" s="42"/>
      <c r="L1021" s="43">
        <f>L1016+L1017</f>
        <v>8854.18</v>
      </c>
    </row>
    <row r="1022" spans="1:83" ht="14.4" x14ac:dyDescent="0.25">
      <c r="A1022" s="39"/>
      <c r="B1022" s="39"/>
      <c r="C1022" s="39" t="s">
        <v>575</v>
      </c>
      <c r="D1022" s="40"/>
      <c r="E1022" s="41"/>
      <c r="F1022" s="41"/>
      <c r="G1022" s="41"/>
      <c r="H1022" s="43"/>
      <c r="I1022" s="42"/>
      <c r="J1022" s="43"/>
      <c r="K1022" s="42"/>
      <c r="L1022" s="43">
        <f>SUM(AR1015:AR1025)+SUM(AS1015:AS1025)+SUM(AT1015:AT1025)+SUM(AU1015:AU1025)+SUM(AV1015:AV1025)</f>
        <v>2944.17</v>
      </c>
    </row>
    <row r="1023" spans="1:83" ht="27.6" x14ac:dyDescent="0.25">
      <c r="A1023" s="39"/>
      <c r="B1023" s="39" t="s">
        <v>253</v>
      </c>
      <c r="C1023" s="39" t="s">
        <v>663</v>
      </c>
      <c r="D1023" s="40" t="s">
        <v>577</v>
      </c>
      <c r="E1023" s="41">
        <f>Source!BZ836</f>
        <v>103</v>
      </c>
      <c r="F1023" s="41"/>
      <c r="G1023" s="41">
        <f>Source!AT836</f>
        <v>103</v>
      </c>
      <c r="H1023" s="43"/>
      <c r="I1023" s="42"/>
      <c r="J1023" s="43"/>
      <c r="K1023" s="42"/>
      <c r="L1023" s="43">
        <f>SUM(AZ1015:AZ1025)</f>
        <v>3032.5</v>
      </c>
    </row>
    <row r="1024" spans="1:83" ht="27.6" x14ac:dyDescent="0.25">
      <c r="A1024" s="47"/>
      <c r="B1024" s="47" t="s">
        <v>254</v>
      </c>
      <c r="C1024" s="47" t="s">
        <v>664</v>
      </c>
      <c r="D1024" s="48" t="s">
        <v>577</v>
      </c>
      <c r="E1024" s="49">
        <f>Source!CA836</f>
        <v>72</v>
      </c>
      <c r="F1024" s="49"/>
      <c r="G1024" s="49">
        <f>Source!AU836</f>
        <v>72</v>
      </c>
      <c r="H1024" s="50"/>
      <c r="I1024" s="51"/>
      <c r="J1024" s="50"/>
      <c r="K1024" s="51"/>
      <c r="L1024" s="50">
        <f>SUM(BA1015:BA1025)</f>
        <v>2119.8000000000002</v>
      </c>
    </row>
    <row r="1025" spans="1:95" ht="13.8" x14ac:dyDescent="0.25">
      <c r="C1025" s="79" t="s">
        <v>579</v>
      </c>
      <c r="D1025" s="79"/>
      <c r="E1025" s="79"/>
      <c r="F1025" s="79"/>
      <c r="G1025" s="79"/>
      <c r="H1025" s="79"/>
      <c r="I1025" s="80">
        <f>IF(E1015&lt;&gt;0,K1025/E1015, 0)</f>
        <v>14006.480000000001</v>
      </c>
      <c r="J1025" s="80"/>
      <c r="K1025" s="80">
        <f>L1016+L1023+L1024+L1017</f>
        <v>14006.480000000001</v>
      </c>
      <c r="L1025" s="80"/>
      <c r="AD1025">
        <f>ROUND((Source!AT836/100)*((ROUND(SUMIF(SmtRes!AQ212:'SmtRes'!AQ214,"=1",SmtRes!AD212:'SmtRes'!AD214)*Source!I836, 2)+ROUND(SUMIF(SmtRes!AQ212:'SmtRes'!AQ214,"=1",SmtRes!AC212:'SmtRes'!AC214)*Source!I836, 2))), 2)</f>
        <v>588.86</v>
      </c>
      <c r="AE1025">
        <f>ROUND((Source!AU836/100)*((ROUND(SUMIF(SmtRes!AQ212:'SmtRes'!AQ214,"=1",SmtRes!AD212:'SmtRes'!AD214)*Source!I836, 2)+ROUND(SUMIF(SmtRes!AQ212:'SmtRes'!AQ214,"=1",SmtRes!AC212:'SmtRes'!AC214)*Source!I836, 2))), 2)</f>
        <v>411.63</v>
      </c>
      <c r="AN1025" s="52">
        <f>L1016+L1023+L1024+L1017</f>
        <v>14006.480000000001</v>
      </c>
      <c r="AO1025" s="52">
        <f>L1016</f>
        <v>5910.01</v>
      </c>
      <c r="AQ1025" t="s">
        <v>580</v>
      </c>
      <c r="AR1025">
        <f>0</f>
        <v>0</v>
      </c>
      <c r="AT1025" s="52">
        <f>L1017</f>
        <v>2944.17</v>
      </c>
      <c r="AV1025" t="s">
        <v>580</v>
      </c>
      <c r="AW1025">
        <f>0</f>
        <v>0</v>
      </c>
      <c r="AZ1025">
        <f>Source!X836</f>
        <v>3032.5</v>
      </c>
      <c r="BA1025">
        <f>Source!Y836</f>
        <v>2119.8000000000002</v>
      </c>
      <c r="CD1025">
        <v>1</v>
      </c>
    </row>
    <row r="1027" spans="1:95" ht="16.8" x14ac:dyDescent="0.25">
      <c r="A1027" s="81" t="s">
        <v>690</v>
      </c>
      <c r="B1027" s="81"/>
      <c r="C1027" s="81"/>
      <c r="D1027" s="81"/>
      <c r="E1027" s="81"/>
      <c r="F1027" s="81"/>
      <c r="G1027" s="81"/>
      <c r="H1027" s="81"/>
      <c r="I1027" s="81"/>
      <c r="J1027" s="81"/>
      <c r="K1027" s="81"/>
      <c r="L1027" s="81"/>
      <c r="CQ1027" s="36" t="s">
        <v>690</v>
      </c>
    </row>
    <row r="1028" spans="1:95" ht="67.8" x14ac:dyDescent="0.25">
      <c r="A1028" s="37" t="s">
        <v>307</v>
      </c>
      <c r="B1028" s="39" t="s">
        <v>691</v>
      </c>
      <c r="C1028" s="39" t="s">
        <v>692</v>
      </c>
      <c r="D1028" s="40" t="str">
        <f>Source!H872</f>
        <v>100 м2</v>
      </c>
      <c r="E1028" s="41">
        <f>Source!K872</f>
        <v>0.01</v>
      </c>
      <c r="F1028" s="41"/>
      <c r="G1028" s="41">
        <f>Source!I872</f>
        <v>0.01</v>
      </c>
      <c r="H1028" s="43"/>
      <c r="I1028" s="42"/>
      <c r="J1028" s="43"/>
      <c r="K1028" s="42"/>
      <c r="L1028" s="43"/>
    </row>
    <row r="1029" spans="1:95" x14ac:dyDescent="0.25">
      <c r="C1029" s="44" t="str">
        <f>"Объем: "&amp;Source!I872&amp;"=1/"&amp;"100"</f>
        <v>Объем: 0,01=1/100</v>
      </c>
    </row>
    <row r="1030" spans="1:95" ht="14.4" x14ac:dyDescent="0.25">
      <c r="A1030" s="38"/>
      <c r="B1030" s="41">
        <v>1</v>
      </c>
      <c r="C1030" s="38" t="s">
        <v>572</v>
      </c>
      <c r="D1030" s="40" t="s">
        <v>469</v>
      </c>
      <c r="E1030" s="45"/>
      <c r="F1030" s="41"/>
      <c r="G1030" s="45">
        <f>Source!U872</f>
        <v>0.17269999999999999</v>
      </c>
      <c r="H1030" s="41"/>
      <c r="I1030" s="41"/>
      <c r="J1030" s="41"/>
      <c r="K1030" s="41"/>
      <c r="L1030" s="46">
        <f>SUM(L1031:L1031)-SUMIF(CE1031:CE1031, 1, L1031:L1031)</f>
        <v>69.88</v>
      </c>
    </row>
    <row r="1031" spans="1:95" ht="14.4" x14ac:dyDescent="0.25">
      <c r="A1031" s="39"/>
      <c r="B1031" s="39" t="s">
        <v>479</v>
      </c>
      <c r="C1031" s="47" t="s">
        <v>480</v>
      </c>
      <c r="D1031" s="48" t="s">
        <v>469</v>
      </c>
      <c r="E1031" s="49">
        <v>17.27</v>
      </c>
      <c r="F1031" s="49"/>
      <c r="G1031" s="49">
        <f>SmtRes!CX215</f>
        <v>0.17269999999999999</v>
      </c>
      <c r="H1031" s="50"/>
      <c r="I1031" s="51"/>
      <c r="J1031" s="50">
        <f>SmtRes!CZ215</f>
        <v>404.65</v>
      </c>
      <c r="K1031" s="51"/>
      <c r="L1031" s="50">
        <f>SmtRes!DI215</f>
        <v>69.88</v>
      </c>
    </row>
    <row r="1032" spans="1:95" ht="14.4" x14ac:dyDescent="0.25">
      <c r="A1032" s="39"/>
      <c r="B1032" s="39"/>
      <c r="C1032" s="53" t="s">
        <v>574</v>
      </c>
      <c r="D1032" s="40"/>
      <c r="E1032" s="41"/>
      <c r="F1032" s="41"/>
      <c r="G1032" s="41"/>
      <c r="H1032" s="43"/>
      <c r="I1032" s="42"/>
      <c r="J1032" s="43"/>
      <c r="K1032" s="42"/>
      <c r="L1032" s="43">
        <f>L1030</f>
        <v>69.88</v>
      </c>
    </row>
    <row r="1033" spans="1:95" ht="14.4" x14ac:dyDescent="0.25">
      <c r="A1033" s="39"/>
      <c r="B1033" s="39"/>
      <c r="C1033" s="39" t="s">
        <v>575</v>
      </c>
      <c r="D1033" s="40"/>
      <c r="E1033" s="41"/>
      <c r="F1033" s="41"/>
      <c r="G1033" s="41"/>
      <c r="H1033" s="43"/>
      <c r="I1033" s="42"/>
      <c r="J1033" s="43"/>
      <c r="K1033" s="42"/>
      <c r="L1033" s="43">
        <f>SUM(AR1028:AR1036)+SUM(AS1028:AS1036)+SUM(AT1028:AT1036)+SUM(AU1028:AU1036)+SUM(AV1028:AV1036)</f>
        <v>69.88</v>
      </c>
    </row>
    <row r="1034" spans="1:95" ht="27.6" x14ac:dyDescent="0.25">
      <c r="A1034" s="39"/>
      <c r="B1034" s="39" t="s">
        <v>253</v>
      </c>
      <c r="C1034" s="39" t="s">
        <v>663</v>
      </c>
      <c r="D1034" s="40" t="s">
        <v>577</v>
      </c>
      <c r="E1034" s="41">
        <f>Source!BZ872</f>
        <v>103</v>
      </c>
      <c r="F1034" s="41"/>
      <c r="G1034" s="41">
        <f>Source!AT872</f>
        <v>103</v>
      </c>
      <c r="H1034" s="43"/>
      <c r="I1034" s="42"/>
      <c r="J1034" s="43"/>
      <c r="K1034" s="42"/>
      <c r="L1034" s="43">
        <f>SUM(AZ1028:AZ1036)</f>
        <v>71.98</v>
      </c>
    </row>
    <row r="1035" spans="1:95" ht="27.6" x14ac:dyDescent="0.25">
      <c r="A1035" s="47"/>
      <c r="B1035" s="47" t="s">
        <v>254</v>
      </c>
      <c r="C1035" s="47" t="s">
        <v>664</v>
      </c>
      <c r="D1035" s="48" t="s">
        <v>577</v>
      </c>
      <c r="E1035" s="49">
        <f>Source!CA872</f>
        <v>72</v>
      </c>
      <c r="F1035" s="49"/>
      <c r="G1035" s="49">
        <f>Source!AU872</f>
        <v>72</v>
      </c>
      <c r="H1035" s="50"/>
      <c r="I1035" s="51"/>
      <c r="J1035" s="50"/>
      <c r="K1035" s="51"/>
      <c r="L1035" s="50">
        <f>SUM(BA1028:BA1036)</f>
        <v>50.31</v>
      </c>
    </row>
    <row r="1036" spans="1:95" ht="13.8" x14ac:dyDescent="0.25">
      <c r="C1036" s="79" t="s">
        <v>579</v>
      </c>
      <c r="D1036" s="79"/>
      <c r="E1036" s="79"/>
      <c r="F1036" s="79"/>
      <c r="G1036" s="79"/>
      <c r="H1036" s="79"/>
      <c r="I1036" s="80">
        <f>IF(E1028&lt;&gt;0,K1036/E1028, 0)</f>
        <v>19217</v>
      </c>
      <c r="J1036" s="80"/>
      <c r="K1036" s="80">
        <f>L1030+L1034+L1035</f>
        <v>192.17000000000002</v>
      </c>
      <c r="L1036" s="80"/>
      <c r="AD1036">
        <f>ROUND((Source!AT872/100)*((ROUND(SUMIF(SmtRes!AQ215:'SmtRes'!AQ215,"=1",SmtRes!AD215:'SmtRes'!AD215)*Source!I872, 2)+ROUND(SUMIF(SmtRes!AQ215:'SmtRes'!AQ215,"=1",SmtRes!AC215:'SmtRes'!AC215)*Source!I872, 2))), 2)</f>
        <v>4.17</v>
      </c>
      <c r="AE1036">
        <f>ROUND((Source!AU872/100)*((ROUND(SUMIF(SmtRes!AQ215:'SmtRes'!AQ215,"=1",SmtRes!AD215:'SmtRes'!AD215)*Source!I872, 2)+ROUND(SUMIF(SmtRes!AQ215:'SmtRes'!AQ215,"=1",SmtRes!AC215:'SmtRes'!AC215)*Source!I872, 2))), 2)</f>
        <v>2.92</v>
      </c>
      <c r="AN1036" s="52">
        <f>L1030+L1034+L1035</f>
        <v>192.17000000000002</v>
      </c>
      <c r="AO1036">
        <f>0</f>
        <v>0</v>
      </c>
      <c r="AQ1036" t="s">
        <v>580</v>
      </c>
      <c r="AR1036" s="52">
        <f>L1030</f>
        <v>69.88</v>
      </c>
      <c r="AT1036">
        <f>0</f>
        <v>0</v>
      </c>
      <c r="AV1036" t="s">
        <v>580</v>
      </c>
      <c r="AW1036">
        <f>0</f>
        <v>0</v>
      </c>
      <c r="AZ1036">
        <f>Source!X872</f>
        <v>71.98</v>
      </c>
      <c r="BA1036">
        <f>Source!Y872</f>
        <v>50.31</v>
      </c>
      <c r="CD1036">
        <v>1</v>
      </c>
    </row>
    <row r="1037" spans="1:95" ht="54" x14ac:dyDescent="0.25">
      <c r="A1037" s="37" t="s">
        <v>312</v>
      </c>
      <c r="B1037" s="39" t="s">
        <v>693</v>
      </c>
      <c r="C1037" s="39" t="s">
        <v>694</v>
      </c>
      <c r="D1037" s="40" t="str">
        <f>Source!H873</f>
        <v>100 м2</v>
      </c>
      <c r="E1037" s="41">
        <f>Source!K873</f>
        <v>0.01</v>
      </c>
      <c r="F1037" s="41"/>
      <c r="G1037" s="41">
        <f>Source!I873</f>
        <v>0.01</v>
      </c>
      <c r="H1037" s="43"/>
      <c r="I1037" s="42"/>
      <c r="J1037" s="43"/>
      <c r="K1037" s="42"/>
      <c r="L1037" s="43"/>
    </row>
    <row r="1038" spans="1:95" x14ac:dyDescent="0.25">
      <c r="C1038" s="44" t="str">
        <f>"Объем: "&amp;Source!I873&amp;"=1/"&amp;"100"</f>
        <v>Объем: 0,01=1/100</v>
      </c>
    </row>
    <row r="1039" spans="1:95" ht="14.4" x14ac:dyDescent="0.25">
      <c r="A1039" s="38"/>
      <c r="B1039" s="41">
        <v>1</v>
      </c>
      <c r="C1039" s="38" t="s">
        <v>572</v>
      </c>
      <c r="D1039" s="40" t="s">
        <v>469</v>
      </c>
      <c r="E1039" s="45"/>
      <c r="F1039" s="41"/>
      <c r="G1039" s="45">
        <f>Source!U873</f>
        <v>5.67E-2</v>
      </c>
      <c r="H1039" s="41"/>
      <c r="I1039" s="41"/>
      <c r="J1039" s="41"/>
      <c r="K1039" s="41"/>
      <c r="L1039" s="46">
        <f>SUM(L1040:L1041)-SUMIF(CE1040:CE1041, 1, L1040:L1041)</f>
        <v>23.19</v>
      </c>
    </row>
    <row r="1040" spans="1:95" ht="14.4" x14ac:dyDescent="0.25">
      <c r="A1040" s="39"/>
      <c r="B1040" s="39" t="s">
        <v>521</v>
      </c>
      <c r="C1040" s="39" t="s">
        <v>522</v>
      </c>
      <c r="D1040" s="40" t="s">
        <v>498</v>
      </c>
      <c r="E1040" s="41">
        <v>5</v>
      </c>
      <c r="F1040" s="41"/>
      <c r="G1040" s="41">
        <f>SmtRes!CX216</f>
        <v>0.05</v>
      </c>
      <c r="H1040" s="43"/>
      <c r="I1040" s="42"/>
      <c r="J1040" s="43">
        <f>SmtRes!CZ216</f>
        <v>404.65</v>
      </c>
      <c r="K1040" s="42"/>
      <c r="L1040" s="43">
        <f>SmtRes!DI216</f>
        <v>20.23</v>
      </c>
    </row>
    <row r="1041" spans="1:83" ht="14.4" x14ac:dyDescent="0.25">
      <c r="A1041" s="39"/>
      <c r="B1041" s="39" t="s">
        <v>496</v>
      </c>
      <c r="C1041" s="39" t="s">
        <v>497</v>
      </c>
      <c r="D1041" s="40" t="s">
        <v>498</v>
      </c>
      <c r="E1041" s="41">
        <v>0.67</v>
      </c>
      <c r="F1041" s="41"/>
      <c r="G1041" s="41">
        <f>SmtRes!CX217</f>
        <v>6.7000000000000002E-3</v>
      </c>
      <c r="H1041" s="43"/>
      <c r="I1041" s="42"/>
      <c r="J1041" s="43">
        <f>SmtRes!CZ217</f>
        <v>441.78</v>
      </c>
      <c r="K1041" s="42"/>
      <c r="L1041" s="43">
        <f>SmtRes!DI217</f>
        <v>2.96</v>
      </c>
    </row>
    <row r="1042" spans="1:83" ht="14.4" x14ac:dyDescent="0.25">
      <c r="A1042" s="38"/>
      <c r="B1042" s="41">
        <v>2</v>
      </c>
      <c r="C1042" s="38" t="s">
        <v>605</v>
      </c>
      <c r="D1042" s="40"/>
      <c r="E1042" s="45"/>
      <c r="F1042" s="41"/>
      <c r="G1042" s="45"/>
      <c r="H1042" s="41"/>
      <c r="I1042" s="41"/>
      <c r="J1042" s="41"/>
      <c r="K1042" s="41"/>
      <c r="L1042" s="46">
        <f>SUM(L1043:L1045)-SUMIF(CE1043:CE1045, 1, L1043:L1045)</f>
        <v>16.68</v>
      </c>
    </row>
    <row r="1043" spans="1:83" ht="14.4" x14ac:dyDescent="0.25">
      <c r="A1043" s="38"/>
      <c r="B1043" s="41"/>
      <c r="C1043" s="38" t="s">
        <v>607</v>
      </c>
      <c r="D1043" s="40" t="s">
        <v>469</v>
      </c>
      <c r="E1043" s="45"/>
      <c r="F1043" s="41"/>
      <c r="G1043" s="45">
        <f>Source!V873</f>
        <v>1.2999999999999999E-2</v>
      </c>
      <c r="H1043" s="41"/>
      <c r="I1043" s="41"/>
      <c r="J1043" s="41"/>
      <c r="K1043" s="41"/>
      <c r="L1043" s="46">
        <f>SUMIF(CE1044:CE1045, 1, L1044:L1045)</f>
        <v>6.47</v>
      </c>
      <c r="CE1043">
        <v>1</v>
      </c>
    </row>
    <row r="1044" spans="1:83" ht="27.6" x14ac:dyDescent="0.25">
      <c r="A1044" s="39"/>
      <c r="B1044" s="39" t="s">
        <v>523</v>
      </c>
      <c r="C1044" s="39" t="s">
        <v>525</v>
      </c>
      <c r="D1044" s="40" t="s">
        <v>486</v>
      </c>
      <c r="E1044" s="41">
        <v>1.3</v>
      </c>
      <c r="F1044" s="41"/>
      <c r="G1044" s="41">
        <f>SmtRes!CX219</f>
        <v>1.2999999999999999E-2</v>
      </c>
      <c r="H1044" s="43">
        <f>SmtRes!CZ219</f>
        <v>1043.1400000000001</v>
      </c>
      <c r="I1044" s="42">
        <f>SmtRes!AJ219</f>
        <v>1.23</v>
      </c>
      <c r="J1044" s="43">
        <f>ROUND(H1044*I1044, 2)</f>
        <v>1283.06</v>
      </c>
      <c r="K1044" s="42"/>
      <c r="L1044" s="43">
        <f>SmtRes!DG219</f>
        <v>16.68</v>
      </c>
    </row>
    <row r="1045" spans="1:83" ht="14.4" x14ac:dyDescent="0.25">
      <c r="A1045" s="39"/>
      <c r="B1045" s="39" t="s">
        <v>526</v>
      </c>
      <c r="C1045" s="39" t="s">
        <v>695</v>
      </c>
      <c r="D1045" s="40" t="s">
        <v>469</v>
      </c>
      <c r="E1045" s="41">
        <f>SmtRes!DO219*SmtRes!AT219</f>
        <v>1.3</v>
      </c>
      <c r="F1045" s="41"/>
      <c r="G1045" s="41">
        <f>ROUND(E1045*G1037, 7)</f>
        <v>1.2999999999999999E-2</v>
      </c>
      <c r="H1045" s="43"/>
      <c r="I1045" s="42"/>
      <c r="J1045" s="43">
        <f>ROUND(SmtRes!AG219/SmtRes!DO219, 2)</f>
        <v>497.46</v>
      </c>
      <c r="K1045" s="42"/>
      <c r="L1045" s="43">
        <f>SmtRes!DH219</f>
        <v>6.47</v>
      </c>
      <c r="CE1045">
        <v>1</v>
      </c>
    </row>
    <row r="1046" spans="1:83" ht="14.4" hidden="1" x14ac:dyDescent="0.25">
      <c r="A1046" s="38"/>
      <c r="B1046" s="41">
        <v>4</v>
      </c>
      <c r="C1046" s="38" t="s">
        <v>573</v>
      </c>
      <c r="D1046" s="40"/>
      <c r="E1046" s="45"/>
      <c r="F1046" s="41"/>
      <c r="G1046" s="45"/>
      <c r="H1046" s="41"/>
      <c r="I1046" s="41"/>
      <c r="J1046" s="41"/>
      <c r="K1046" s="41"/>
      <c r="L1046" s="46">
        <f>SUM(L1047:L1047)-SUMIF(CE1047:CE1047, 1, L1047:L1047)</f>
        <v>0</v>
      </c>
    </row>
    <row r="1047" spans="1:83" ht="14.4" x14ac:dyDescent="0.25">
      <c r="A1047" s="39"/>
      <c r="B1047" s="39" t="s">
        <v>527</v>
      </c>
      <c r="C1047" s="39" t="s">
        <v>529</v>
      </c>
      <c r="D1047" s="40" t="s">
        <v>178</v>
      </c>
      <c r="E1047" s="41">
        <v>10</v>
      </c>
      <c r="F1047" s="41">
        <f>ROUND(0,7)</f>
        <v>0</v>
      </c>
      <c r="G1047" s="41">
        <f>SmtRes!CX220</f>
        <v>0</v>
      </c>
      <c r="H1047" s="43">
        <f>SmtRes!CZ220</f>
        <v>35.71</v>
      </c>
      <c r="I1047" s="42">
        <f>SmtRes!AI220</f>
        <v>0.95</v>
      </c>
      <c r="J1047" s="43">
        <f>ROUND(H1047*I1047, 2)</f>
        <v>33.92</v>
      </c>
      <c r="K1047" s="42"/>
      <c r="L1047" s="43">
        <f>SmtRes!DF220</f>
        <v>0</v>
      </c>
    </row>
    <row r="1048" spans="1:83" ht="14.4" x14ac:dyDescent="0.25">
      <c r="A1048" s="39"/>
      <c r="B1048" s="39" t="str">
        <f>EtalonRes!I221</f>
        <v>16.2.02.07</v>
      </c>
      <c r="C1048" s="47" t="str">
        <f>EtalonRes!K221</f>
        <v>Семена газонных трав</v>
      </c>
      <c r="D1048" s="48" t="str">
        <f>EtalonRes!O221</f>
        <v>кг</v>
      </c>
      <c r="E1048" s="49">
        <f>EtalonRes!X221</f>
        <v>2</v>
      </c>
      <c r="F1048" s="49">
        <f>ROUND(0,7)</f>
        <v>0</v>
      </c>
      <c r="G1048" s="49">
        <f>ROUND(EtalonRes!AG221*Source!I873, 7)</f>
        <v>0</v>
      </c>
      <c r="H1048" s="50"/>
      <c r="I1048" s="51"/>
      <c r="J1048" s="50"/>
      <c r="K1048" s="51"/>
      <c r="L1048" s="50"/>
    </row>
    <row r="1049" spans="1:83" ht="14.4" x14ac:dyDescent="0.25">
      <c r="A1049" s="39"/>
      <c r="B1049" s="39"/>
      <c r="C1049" s="53" t="s">
        <v>574</v>
      </c>
      <c r="D1049" s="40"/>
      <c r="E1049" s="41"/>
      <c r="F1049" s="41"/>
      <c r="G1049" s="41"/>
      <c r="H1049" s="43"/>
      <c r="I1049" s="42"/>
      <c r="J1049" s="43"/>
      <c r="K1049" s="42"/>
      <c r="L1049" s="43">
        <f>L1039+L1042+L1043+L1046</f>
        <v>46.34</v>
      </c>
    </row>
    <row r="1050" spans="1:83" ht="14.4" x14ac:dyDescent="0.25">
      <c r="A1050" s="39"/>
      <c r="B1050" s="39"/>
      <c r="C1050" s="39" t="s">
        <v>575</v>
      </c>
      <c r="D1050" s="40"/>
      <c r="E1050" s="41"/>
      <c r="F1050" s="41"/>
      <c r="G1050" s="41"/>
      <c r="H1050" s="43"/>
      <c r="I1050" s="42"/>
      <c r="J1050" s="43"/>
      <c r="K1050" s="42"/>
      <c r="L1050" s="43">
        <f>SUM(AR1037:AR1053)+SUM(AS1037:AS1053)+SUM(AT1037:AT1053)+SUM(AU1037:AU1053)+SUM(AV1037:AV1053)</f>
        <v>29.66</v>
      </c>
    </row>
    <row r="1051" spans="1:83" ht="27.6" x14ac:dyDescent="0.25">
      <c r="A1051" s="39"/>
      <c r="B1051" s="39" t="s">
        <v>253</v>
      </c>
      <c r="C1051" s="39" t="s">
        <v>663</v>
      </c>
      <c r="D1051" s="40" t="s">
        <v>577</v>
      </c>
      <c r="E1051" s="41">
        <f>Source!BZ873</f>
        <v>103</v>
      </c>
      <c r="F1051" s="41"/>
      <c r="G1051" s="41">
        <f>Source!AT873</f>
        <v>103</v>
      </c>
      <c r="H1051" s="43"/>
      <c r="I1051" s="42"/>
      <c r="J1051" s="43"/>
      <c r="K1051" s="42"/>
      <c r="L1051" s="43">
        <f>SUM(AZ1037:AZ1053)</f>
        <v>30.55</v>
      </c>
    </row>
    <row r="1052" spans="1:83" ht="27.6" x14ac:dyDescent="0.25">
      <c r="A1052" s="47"/>
      <c r="B1052" s="47" t="s">
        <v>254</v>
      </c>
      <c r="C1052" s="47" t="s">
        <v>664</v>
      </c>
      <c r="D1052" s="48" t="s">
        <v>577</v>
      </c>
      <c r="E1052" s="49">
        <f>Source!CA873</f>
        <v>72</v>
      </c>
      <c r="F1052" s="49"/>
      <c r="G1052" s="49">
        <f>Source!AU873</f>
        <v>72</v>
      </c>
      <c r="H1052" s="50"/>
      <c r="I1052" s="51"/>
      <c r="J1052" s="50"/>
      <c r="K1052" s="51"/>
      <c r="L1052" s="50">
        <f>SUM(BA1037:BA1053)</f>
        <v>21.36</v>
      </c>
    </row>
    <row r="1053" spans="1:83" ht="13.8" x14ac:dyDescent="0.25">
      <c r="C1053" s="79" t="s">
        <v>579</v>
      </c>
      <c r="D1053" s="79"/>
      <c r="E1053" s="79"/>
      <c r="F1053" s="79"/>
      <c r="G1053" s="79"/>
      <c r="H1053" s="79"/>
      <c r="I1053" s="80">
        <f>IF(E1037&lt;&gt;0,K1053/E1037, 0)</f>
        <v>9825</v>
      </c>
      <c r="J1053" s="80"/>
      <c r="K1053" s="80">
        <f>L1039+L1042+L1046+L1051+L1052+L1043</f>
        <v>98.25</v>
      </c>
      <c r="L1053" s="80"/>
      <c r="AD1053">
        <f>ROUND((Source!AT873/100)*((ROUND(SUMIF(SmtRes!AQ216:'SmtRes'!AQ221,"=1",SmtRes!AD216:'SmtRes'!AD221)*Source!I873, 2)+ROUND(SUMIF(SmtRes!AQ216:'SmtRes'!AQ221,"=1",SmtRes!AC216:'SmtRes'!AC221)*Source!I873, 2))), 2)</f>
        <v>13.83</v>
      </c>
      <c r="AE1053">
        <f>ROUND((Source!AU873/100)*((ROUND(SUMIF(SmtRes!AQ216:'SmtRes'!AQ221,"=1",SmtRes!AD216:'SmtRes'!AD221)*Source!I873, 2)+ROUND(SUMIF(SmtRes!AQ216:'SmtRes'!AQ221,"=1",SmtRes!AC216:'SmtRes'!AC221)*Source!I873, 2))), 2)</f>
        <v>9.67</v>
      </c>
      <c r="AN1053" s="52">
        <f>L1039+L1042+L1046+L1051+L1052+L1043</f>
        <v>98.25</v>
      </c>
      <c r="AO1053" s="52">
        <f>L1042</f>
        <v>16.68</v>
      </c>
      <c r="AQ1053" t="s">
        <v>580</v>
      </c>
      <c r="AR1053" s="52">
        <f>L1039</f>
        <v>23.19</v>
      </c>
      <c r="AT1053" s="52">
        <f>L1043</f>
        <v>6.47</v>
      </c>
      <c r="AV1053" t="s">
        <v>580</v>
      </c>
      <c r="AW1053" s="52">
        <f>L1046</f>
        <v>0</v>
      </c>
      <c r="AZ1053">
        <f>Source!X873</f>
        <v>30.55</v>
      </c>
      <c r="BA1053">
        <f>Source!Y873</f>
        <v>21.36</v>
      </c>
      <c r="CD1053">
        <v>1</v>
      </c>
    </row>
    <row r="1055" spans="1:83" ht="16.8" x14ac:dyDescent="0.25">
      <c r="A1055" s="81" t="s">
        <v>696</v>
      </c>
      <c r="B1055" s="81"/>
      <c r="C1055" s="81"/>
      <c r="D1055" s="81"/>
      <c r="E1055" s="81"/>
      <c r="F1055" s="81"/>
      <c r="G1055" s="81"/>
      <c r="H1055" s="81"/>
      <c r="I1055" s="81"/>
      <c r="J1055" s="81"/>
      <c r="K1055" s="81"/>
      <c r="L1055" s="81"/>
    </row>
    <row r="1056" spans="1:83" ht="67.8" x14ac:dyDescent="0.25">
      <c r="A1056" s="55" t="s">
        <v>318</v>
      </c>
      <c r="B1056" s="47" t="s">
        <v>319</v>
      </c>
      <c r="C1056" s="47" t="s">
        <v>697</v>
      </c>
      <c r="D1056" s="48" t="str">
        <f>Source!H909</f>
        <v>1т груза</v>
      </c>
      <c r="E1056" s="49">
        <f>Source!K909</f>
        <v>1</v>
      </c>
      <c r="F1056" s="49"/>
      <c r="G1056" s="49">
        <f>Source!I909</f>
        <v>1</v>
      </c>
      <c r="H1056" s="50"/>
      <c r="I1056" s="51"/>
      <c r="J1056" s="50">
        <f>Source!AK909</f>
        <v>76.59</v>
      </c>
      <c r="K1056" s="51">
        <f>ROUND(0.966,7)</f>
        <v>0.96599999999999997</v>
      </c>
      <c r="L1056" s="50">
        <f>Source!HD909</f>
        <v>73.989999999999995</v>
      </c>
    </row>
    <row r="1057" spans="1:82" ht="13.8" x14ac:dyDescent="0.25">
      <c r="C1057" s="79" t="s">
        <v>579</v>
      </c>
      <c r="D1057" s="79"/>
      <c r="E1057" s="79"/>
      <c r="F1057" s="79"/>
      <c r="G1057" s="79"/>
      <c r="H1057" s="79"/>
      <c r="I1057" s="80">
        <f>IF(E1056&lt;&gt;0,K1057/E1056, 0)</f>
        <v>73.989999999999995</v>
      </c>
      <c r="J1057" s="80"/>
      <c r="K1057" s="80">
        <f>L1056</f>
        <v>73.989999999999995</v>
      </c>
      <c r="L1057" s="80"/>
      <c r="AD1057">
        <f>ROUND((Source!AT909/100)*((ROUND(0*Source!I909, 2)+ROUND(0*Source!I909, 2))), 2)</f>
        <v>0</v>
      </c>
      <c r="AE1057">
        <f>ROUND((Source!AU909/100)*((ROUND(0*Source!I909, 2)+ROUND(0*Source!I909, 2))), 2)</f>
        <v>0</v>
      </c>
      <c r="AN1057" s="52">
        <f>L1056</f>
        <v>73.989999999999995</v>
      </c>
      <c r="AP1057">
        <f>0</f>
        <v>0</v>
      </c>
      <c r="AQ1057" t="s">
        <v>580</v>
      </c>
      <c r="AS1057">
        <f>0</f>
        <v>0</v>
      </c>
      <c r="AU1057">
        <f>0</f>
        <v>0</v>
      </c>
      <c r="AV1057" t="s">
        <v>580</v>
      </c>
      <c r="AZ1057">
        <f>Source!X909</f>
        <v>0</v>
      </c>
      <c r="BA1057">
        <f>Source!Y909</f>
        <v>0</v>
      </c>
      <c r="BB1057" s="52">
        <f>L1056</f>
        <v>73.989999999999995</v>
      </c>
      <c r="CD1057">
        <v>1</v>
      </c>
    </row>
    <row r="1058" spans="1:82" ht="27.6" x14ac:dyDescent="0.25">
      <c r="A1058" s="55" t="s">
        <v>327</v>
      </c>
      <c r="B1058" s="47" t="s">
        <v>328</v>
      </c>
      <c r="C1058" s="47" t="str">
        <f>Source!G910</f>
        <v>Погрузка в автотранспортное средство: лес круглый</v>
      </c>
      <c r="D1058" s="48" t="str">
        <f>Source!H910</f>
        <v>1т груза</v>
      </c>
      <c r="E1058" s="49">
        <f>Source!K910</f>
        <v>1</v>
      </c>
      <c r="F1058" s="49"/>
      <c r="G1058" s="49">
        <f>Source!I910</f>
        <v>1</v>
      </c>
      <c r="H1058" s="50"/>
      <c r="I1058" s="51"/>
      <c r="J1058" s="50">
        <f>Source!AK910</f>
        <v>447.56</v>
      </c>
      <c r="K1058" s="51"/>
      <c r="L1058" s="50">
        <f>Source!HD910</f>
        <v>447.56</v>
      </c>
    </row>
    <row r="1059" spans="1:82" ht="13.8" x14ac:dyDescent="0.25">
      <c r="C1059" s="79" t="s">
        <v>579</v>
      </c>
      <c r="D1059" s="79"/>
      <c r="E1059" s="79"/>
      <c r="F1059" s="79"/>
      <c r="G1059" s="79"/>
      <c r="H1059" s="79"/>
      <c r="I1059" s="80">
        <f>IF(E1058&lt;&gt;0,K1059/E1058, 0)</f>
        <v>447.56</v>
      </c>
      <c r="J1059" s="80"/>
      <c r="K1059" s="80">
        <f>L1058</f>
        <v>447.56</v>
      </c>
      <c r="L1059" s="80"/>
      <c r="AD1059">
        <f>ROUND((Source!AT910/100)*((ROUND(0*Source!I910, 2)+ROUND(0*Source!I910, 2))), 2)</f>
        <v>0</v>
      </c>
      <c r="AE1059">
        <f>ROUND((Source!AU910/100)*((ROUND(0*Source!I910, 2)+ROUND(0*Source!I910, 2))), 2)</f>
        <v>0</v>
      </c>
      <c r="AN1059" s="52">
        <f>L1058</f>
        <v>447.56</v>
      </c>
      <c r="AP1059">
        <f>0</f>
        <v>0</v>
      </c>
      <c r="AQ1059" t="s">
        <v>580</v>
      </c>
      <c r="AS1059">
        <f>0</f>
        <v>0</v>
      </c>
      <c r="AU1059">
        <f>0</f>
        <v>0</v>
      </c>
      <c r="AV1059" t="s">
        <v>580</v>
      </c>
      <c r="AZ1059">
        <f>Source!X910</f>
        <v>0</v>
      </c>
      <c r="BA1059">
        <f>Source!Y910</f>
        <v>0</v>
      </c>
      <c r="BB1059" s="52">
        <f>L1058</f>
        <v>447.56</v>
      </c>
      <c r="CD1059">
        <v>1</v>
      </c>
    </row>
    <row r="1060" spans="1:82" ht="27.6" x14ac:dyDescent="0.25">
      <c r="A1060" s="55" t="s">
        <v>330</v>
      </c>
      <c r="B1060" s="47" t="s">
        <v>331</v>
      </c>
      <c r="C1060" s="47" t="str">
        <f>Source!G911</f>
        <v>Разгрузка с автотранспортного средства: лес круглый</v>
      </c>
      <c r="D1060" s="48" t="str">
        <f>Source!H911</f>
        <v>1т груза</v>
      </c>
      <c r="E1060" s="49">
        <f>Source!K911</f>
        <v>1</v>
      </c>
      <c r="F1060" s="49"/>
      <c r="G1060" s="49">
        <f>Source!I911</f>
        <v>1</v>
      </c>
      <c r="H1060" s="50"/>
      <c r="I1060" s="51"/>
      <c r="J1060" s="50">
        <f>Source!AK911</f>
        <v>381.27</v>
      </c>
      <c r="K1060" s="51"/>
      <c r="L1060" s="50">
        <f>Source!HD911</f>
        <v>381.27</v>
      </c>
    </row>
    <row r="1061" spans="1:82" ht="13.8" x14ac:dyDescent="0.25">
      <c r="C1061" s="79" t="s">
        <v>579</v>
      </c>
      <c r="D1061" s="79"/>
      <c r="E1061" s="79"/>
      <c r="F1061" s="79"/>
      <c r="G1061" s="79"/>
      <c r="H1061" s="79"/>
      <c r="I1061" s="80">
        <f>IF(E1060&lt;&gt;0,K1061/E1060, 0)</f>
        <v>381.27</v>
      </c>
      <c r="J1061" s="80"/>
      <c r="K1061" s="80">
        <f>L1060</f>
        <v>381.27</v>
      </c>
      <c r="L1061" s="80"/>
      <c r="AD1061">
        <f>ROUND((Source!AT911/100)*((ROUND(0*Source!I911, 2)+ROUND(0*Source!I911, 2))), 2)</f>
        <v>0</v>
      </c>
      <c r="AE1061">
        <f>ROUND((Source!AU911/100)*((ROUND(0*Source!I911, 2)+ROUND(0*Source!I911, 2))), 2)</f>
        <v>0</v>
      </c>
      <c r="AN1061" s="52">
        <f>L1060</f>
        <v>381.27</v>
      </c>
      <c r="AP1061">
        <f>0</f>
        <v>0</v>
      </c>
      <c r="AQ1061" t="s">
        <v>580</v>
      </c>
      <c r="AS1061">
        <f>0</f>
        <v>0</v>
      </c>
      <c r="AU1061">
        <f>0</f>
        <v>0</v>
      </c>
      <c r="AV1061" t="s">
        <v>580</v>
      </c>
      <c r="AZ1061">
        <f>Source!X911</f>
        <v>0</v>
      </c>
      <c r="BA1061">
        <f>Source!Y911</f>
        <v>0</v>
      </c>
      <c r="BB1061" s="52">
        <f>L1060</f>
        <v>381.27</v>
      </c>
      <c r="CD1061">
        <v>1</v>
      </c>
    </row>
    <row r="1062" spans="1:82" ht="123" x14ac:dyDescent="0.25">
      <c r="A1062" s="55" t="s">
        <v>333</v>
      </c>
      <c r="B1062" s="47" t="s">
        <v>334</v>
      </c>
      <c r="C1062" s="47" t="s">
        <v>698</v>
      </c>
      <c r="D1062" s="48" t="str">
        <f>Source!H912</f>
        <v>1т груза</v>
      </c>
      <c r="E1062" s="49">
        <f>Source!K912</f>
        <v>1</v>
      </c>
      <c r="F1062" s="49"/>
      <c r="G1062" s="49">
        <f>Source!I912</f>
        <v>1</v>
      </c>
      <c r="H1062" s="50"/>
      <c r="I1062" s="51"/>
      <c r="J1062" s="50">
        <f>Source!AK912</f>
        <v>205.46</v>
      </c>
      <c r="K1062" s="51">
        <f>ROUND(0.9836,7)</f>
        <v>0.98360000000000003</v>
      </c>
      <c r="L1062" s="50">
        <f>Source!HD912</f>
        <v>202.09</v>
      </c>
    </row>
    <row r="1063" spans="1:82" ht="13.8" x14ac:dyDescent="0.25">
      <c r="C1063" s="79" t="s">
        <v>579</v>
      </c>
      <c r="D1063" s="79"/>
      <c r="E1063" s="79"/>
      <c r="F1063" s="79"/>
      <c r="G1063" s="79"/>
      <c r="H1063" s="79"/>
      <c r="I1063" s="80">
        <f>IF(E1062&lt;&gt;0,K1063/E1062, 0)</f>
        <v>202.09</v>
      </c>
      <c r="J1063" s="80"/>
      <c r="K1063" s="80">
        <f>L1062</f>
        <v>202.09</v>
      </c>
      <c r="L1063" s="80"/>
      <c r="AD1063">
        <f>ROUND((Source!AT912/100)*((ROUND(0*Source!I912, 2)+ROUND(0*Source!I912, 2))), 2)</f>
        <v>0</v>
      </c>
      <c r="AE1063">
        <f>ROUND((Source!AU912/100)*((ROUND(0*Source!I912, 2)+ROUND(0*Source!I912, 2))), 2)</f>
        <v>0</v>
      </c>
      <c r="AN1063" s="52">
        <f>L1062</f>
        <v>202.09</v>
      </c>
      <c r="AP1063">
        <f>0</f>
        <v>0</v>
      </c>
      <c r="AQ1063" t="s">
        <v>580</v>
      </c>
      <c r="AS1063">
        <f>0</f>
        <v>0</v>
      </c>
      <c r="AU1063">
        <f>0</f>
        <v>0</v>
      </c>
      <c r="AV1063" t="s">
        <v>580</v>
      </c>
      <c r="AZ1063">
        <f>Source!X912</f>
        <v>0</v>
      </c>
      <c r="BA1063">
        <f>Source!Y912</f>
        <v>0</v>
      </c>
      <c r="BB1063" s="52">
        <f>L1062</f>
        <v>202.09</v>
      </c>
      <c r="CD1063">
        <v>1</v>
      </c>
    </row>
    <row r="1064" spans="1:82" ht="123" x14ac:dyDescent="0.25">
      <c r="A1064" s="55" t="s">
        <v>343</v>
      </c>
      <c r="B1064" s="47" t="s">
        <v>344</v>
      </c>
      <c r="C1064" s="47" t="s">
        <v>699</v>
      </c>
      <c r="D1064" s="48" t="str">
        <f>Source!H913</f>
        <v>1т груза</v>
      </c>
      <c r="E1064" s="49">
        <f>Source!K913</f>
        <v>1</v>
      </c>
      <c r="F1064" s="49"/>
      <c r="G1064" s="49">
        <f>Source!I913</f>
        <v>1</v>
      </c>
      <c r="H1064" s="50"/>
      <c r="I1064" s="51"/>
      <c r="J1064" s="50">
        <f>Source!AK913</f>
        <v>258.60000000000002</v>
      </c>
      <c r="K1064" s="51">
        <f>ROUND(0.9836,7)</f>
        <v>0.98360000000000003</v>
      </c>
      <c r="L1064" s="50">
        <f>Source!HD913</f>
        <v>254.36</v>
      </c>
    </row>
    <row r="1065" spans="1:82" ht="13.8" x14ac:dyDescent="0.25">
      <c r="C1065" s="79" t="s">
        <v>579</v>
      </c>
      <c r="D1065" s="79"/>
      <c r="E1065" s="79"/>
      <c r="F1065" s="79"/>
      <c r="G1065" s="79"/>
      <c r="H1065" s="79"/>
      <c r="I1065" s="80">
        <f>IF(E1064&lt;&gt;0,K1065/E1064, 0)</f>
        <v>254.36</v>
      </c>
      <c r="J1065" s="80"/>
      <c r="K1065" s="80">
        <f>L1064</f>
        <v>254.36</v>
      </c>
      <c r="L1065" s="80"/>
      <c r="AD1065">
        <f>ROUND((Source!AT913/100)*((ROUND(0*Source!I913, 2)+ROUND(0*Source!I913, 2))), 2)</f>
        <v>0</v>
      </c>
      <c r="AE1065">
        <f>ROUND((Source!AU913/100)*((ROUND(0*Source!I913, 2)+ROUND(0*Source!I913, 2))), 2)</f>
        <v>0</v>
      </c>
      <c r="AN1065" s="52">
        <f>L1064</f>
        <v>254.36</v>
      </c>
      <c r="AP1065">
        <f>0</f>
        <v>0</v>
      </c>
      <c r="AQ1065" t="s">
        <v>580</v>
      </c>
      <c r="AS1065">
        <f>0</f>
        <v>0</v>
      </c>
      <c r="AU1065">
        <f>0</f>
        <v>0</v>
      </c>
      <c r="AV1065" t="s">
        <v>580</v>
      </c>
      <c r="AZ1065">
        <f>Source!X913</f>
        <v>0</v>
      </c>
      <c r="BA1065">
        <f>Source!Y913</f>
        <v>0</v>
      </c>
      <c r="BB1065" s="52">
        <f>L1064</f>
        <v>254.36</v>
      </c>
      <c r="CD1065">
        <v>1</v>
      </c>
    </row>
    <row r="1066" spans="1:82" ht="123" x14ac:dyDescent="0.25">
      <c r="A1066" s="55" t="s">
        <v>346</v>
      </c>
      <c r="B1066" s="47" t="s">
        <v>347</v>
      </c>
      <c r="C1066" s="47" t="s">
        <v>700</v>
      </c>
      <c r="D1066" s="48" t="str">
        <f>Source!H914</f>
        <v>1т груза</v>
      </c>
      <c r="E1066" s="49">
        <f>Source!K914</f>
        <v>1</v>
      </c>
      <c r="F1066" s="49"/>
      <c r="G1066" s="49">
        <f>Source!I914</f>
        <v>1</v>
      </c>
      <c r="H1066" s="50"/>
      <c r="I1066" s="51"/>
      <c r="J1066" s="50">
        <f>Source!AK914</f>
        <v>313.51</v>
      </c>
      <c r="K1066" s="51">
        <f>ROUND(0.9836,7)</f>
        <v>0.98360000000000003</v>
      </c>
      <c r="L1066" s="50">
        <f>Source!HD914</f>
        <v>308.37</v>
      </c>
    </row>
    <row r="1067" spans="1:82" ht="13.8" x14ac:dyDescent="0.25">
      <c r="C1067" s="79" t="s">
        <v>579</v>
      </c>
      <c r="D1067" s="79"/>
      <c r="E1067" s="79"/>
      <c r="F1067" s="79"/>
      <c r="G1067" s="79"/>
      <c r="H1067" s="79"/>
      <c r="I1067" s="80">
        <f>IF(E1066&lt;&gt;0,K1067/E1066, 0)</f>
        <v>308.37</v>
      </c>
      <c r="J1067" s="80"/>
      <c r="K1067" s="80">
        <f>L1066</f>
        <v>308.37</v>
      </c>
      <c r="L1067" s="80"/>
      <c r="AD1067">
        <f>ROUND((Source!AT914/100)*((ROUND(0*Source!I914, 2)+ROUND(0*Source!I914, 2))), 2)</f>
        <v>0</v>
      </c>
      <c r="AE1067">
        <f>ROUND((Source!AU914/100)*((ROUND(0*Source!I914, 2)+ROUND(0*Source!I914, 2))), 2)</f>
        <v>0</v>
      </c>
      <c r="AN1067" s="52">
        <f>L1066</f>
        <v>308.37</v>
      </c>
      <c r="AP1067">
        <f>0</f>
        <v>0</v>
      </c>
      <c r="AQ1067" t="s">
        <v>580</v>
      </c>
      <c r="AS1067">
        <f>0</f>
        <v>0</v>
      </c>
      <c r="AU1067">
        <f>0</f>
        <v>0</v>
      </c>
      <c r="AV1067" t="s">
        <v>580</v>
      </c>
      <c r="AZ1067">
        <f>Source!X914</f>
        <v>0</v>
      </c>
      <c r="BA1067">
        <f>Source!Y914</f>
        <v>0</v>
      </c>
      <c r="BB1067" s="52">
        <f>L1066</f>
        <v>308.37</v>
      </c>
      <c r="CD1067">
        <v>1</v>
      </c>
    </row>
    <row r="1068" spans="1:82" ht="123" x14ac:dyDescent="0.25">
      <c r="A1068" s="55" t="s">
        <v>349</v>
      </c>
      <c r="B1068" s="47" t="s">
        <v>350</v>
      </c>
      <c r="C1068" s="47" t="s">
        <v>701</v>
      </c>
      <c r="D1068" s="48" t="str">
        <f>Source!H915</f>
        <v>1т груза</v>
      </c>
      <c r="E1068" s="49">
        <f>Source!K915</f>
        <v>1</v>
      </c>
      <c r="F1068" s="49"/>
      <c r="G1068" s="49">
        <f>Source!I915</f>
        <v>1</v>
      </c>
      <c r="H1068" s="50"/>
      <c r="I1068" s="51"/>
      <c r="J1068" s="50">
        <f>Source!AK915</f>
        <v>368.42</v>
      </c>
      <c r="K1068" s="51">
        <f>ROUND(0.9836,7)</f>
        <v>0.98360000000000003</v>
      </c>
      <c r="L1068" s="50">
        <f>Source!HD915</f>
        <v>362.38</v>
      </c>
    </row>
    <row r="1069" spans="1:82" ht="13.8" x14ac:dyDescent="0.25">
      <c r="C1069" s="79" t="s">
        <v>579</v>
      </c>
      <c r="D1069" s="79"/>
      <c r="E1069" s="79"/>
      <c r="F1069" s="79"/>
      <c r="G1069" s="79"/>
      <c r="H1069" s="79"/>
      <c r="I1069" s="80">
        <f>IF(E1068&lt;&gt;0,K1069/E1068, 0)</f>
        <v>362.38</v>
      </c>
      <c r="J1069" s="80"/>
      <c r="K1069" s="80">
        <f>L1068</f>
        <v>362.38</v>
      </c>
      <c r="L1069" s="80"/>
      <c r="AD1069">
        <f>ROUND((Source!AT915/100)*((ROUND(0*Source!I915, 2)+ROUND(0*Source!I915, 2))), 2)</f>
        <v>0</v>
      </c>
      <c r="AE1069">
        <f>ROUND((Source!AU915/100)*((ROUND(0*Source!I915, 2)+ROUND(0*Source!I915, 2))), 2)</f>
        <v>0</v>
      </c>
      <c r="AN1069" s="52">
        <f>L1068</f>
        <v>362.38</v>
      </c>
      <c r="AP1069">
        <f>0</f>
        <v>0</v>
      </c>
      <c r="AQ1069" t="s">
        <v>580</v>
      </c>
      <c r="AS1069">
        <f>0</f>
        <v>0</v>
      </c>
      <c r="AU1069">
        <f>0</f>
        <v>0</v>
      </c>
      <c r="AV1069" t="s">
        <v>580</v>
      </c>
      <c r="AZ1069">
        <f>Source!X915</f>
        <v>0</v>
      </c>
      <c r="BA1069">
        <f>Source!Y915</f>
        <v>0</v>
      </c>
      <c r="BB1069" s="52">
        <f>L1068</f>
        <v>362.38</v>
      </c>
      <c r="CD1069">
        <v>1</v>
      </c>
    </row>
    <row r="1070" spans="1:82" ht="123" x14ac:dyDescent="0.25">
      <c r="A1070" s="55" t="s">
        <v>352</v>
      </c>
      <c r="B1070" s="47" t="s">
        <v>353</v>
      </c>
      <c r="C1070" s="47" t="s">
        <v>702</v>
      </c>
      <c r="D1070" s="48" t="str">
        <f>Source!H916</f>
        <v>1т груза</v>
      </c>
      <c r="E1070" s="49">
        <f>Source!K916</f>
        <v>1</v>
      </c>
      <c r="F1070" s="49"/>
      <c r="G1070" s="49">
        <f>Source!I916</f>
        <v>1</v>
      </c>
      <c r="H1070" s="50"/>
      <c r="I1070" s="51"/>
      <c r="J1070" s="50">
        <f>Source!AK916</f>
        <v>423.32</v>
      </c>
      <c r="K1070" s="51">
        <f>ROUND(0.9836,7)</f>
        <v>0.98360000000000003</v>
      </c>
      <c r="L1070" s="50">
        <f>Source!HD916</f>
        <v>416.38</v>
      </c>
    </row>
    <row r="1071" spans="1:82" ht="13.8" x14ac:dyDescent="0.25">
      <c r="C1071" s="79" t="s">
        <v>579</v>
      </c>
      <c r="D1071" s="79"/>
      <c r="E1071" s="79"/>
      <c r="F1071" s="79"/>
      <c r="G1071" s="79"/>
      <c r="H1071" s="79"/>
      <c r="I1071" s="80">
        <f>IF(E1070&lt;&gt;0,K1071/E1070, 0)</f>
        <v>416.38</v>
      </c>
      <c r="J1071" s="80"/>
      <c r="K1071" s="80">
        <f>L1070</f>
        <v>416.38</v>
      </c>
      <c r="L1071" s="80"/>
      <c r="AD1071">
        <f>ROUND((Source!AT916/100)*((ROUND(0*Source!I916, 2)+ROUND(0*Source!I916, 2))), 2)</f>
        <v>0</v>
      </c>
      <c r="AE1071">
        <f>ROUND((Source!AU916/100)*((ROUND(0*Source!I916, 2)+ROUND(0*Source!I916, 2))), 2)</f>
        <v>0</v>
      </c>
      <c r="AN1071" s="52">
        <f>L1070</f>
        <v>416.38</v>
      </c>
      <c r="AP1071">
        <f>0</f>
        <v>0</v>
      </c>
      <c r="AQ1071" t="s">
        <v>580</v>
      </c>
      <c r="AS1071">
        <f>0</f>
        <v>0</v>
      </c>
      <c r="AU1071">
        <f>0</f>
        <v>0</v>
      </c>
      <c r="AV1071" t="s">
        <v>580</v>
      </c>
      <c r="AZ1071">
        <f>Source!X916</f>
        <v>0</v>
      </c>
      <c r="BA1071">
        <f>Source!Y916</f>
        <v>0</v>
      </c>
      <c r="BB1071" s="52">
        <f>L1070</f>
        <v>416.38</v>
      </c>
      <c r="CD1071">
        <v>1</v>
      </c>
    </row>
    <row r="1072" spans="1:82" ht="96.6" x14ac:dyDescent="0.25">
      <c r="A1072" s="55" t="s">
        <v>355</v>
      </c>
      <c r="B1072" s="47" t="s">
        <v>356</v>
      </c>
      <c r="C1072" s="47" t="str">
        <f>Source!G917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1072" s="48" t="str">
        <f>Source!H917</f>
        <v>1т груза</v>
      </c>
      <c r="E1072" s="49">
        <f>Source!K917</f>
        <v>1</v>
      </c>
      <c r="F1072" s="49"/>
      <c r="G1072" s="49">
        <f>Source!I917</f>
        <v>1</v>
      </c>
      <c r="H1072" s="50"/>
      <c r="I1072" s="51"/>
      <c r="J1072" s="50">
        <f>Source!AK917</f>
        <v>383.98</v>
      </c>
      <c r="K1072" s="51"/>
      <c r="L1072" s="50">
        <f>Source!HD917</f>
        <v>383.98</v>
      </c>
    </row>
    <row r="1073" spans="1:82" ht="13.8" x14ac:dyDescent="0.25">
      <c r="C1073" s="79" t="s">
        <v>579</v>
      </c>
      <c r="D1073" s="79"/>
      <c r="E1073" s="79"/>
      <c r="F1073" s="79"/>
      <c r="G1073" s="79"/>
      <c r="H1073" s="79"/>
      <c r="I1073" s="80">
        <f>IF(E1072&lt;&gt;0,K1073/E1072, 0)</f>
        <v>383.98</v>
      </c>
      <c r="J1073" s="80"/>
      <c r="K1073" s="80">
        <f>L1072</f>
        <v>383.98</v>
      </c>
      <c r="L1073" s="80"/>
      <c r="AD1073">
        <f>ROUND((Source!AT917/100)*((ROUND(0*Source!I917, 2)+ROUND(0*Source!I917, 2))), 2)</f>
        <v>0</v>
      </c>
      <c r="AE1073">
        <f>ROUND((Source!AU917/100)*((ROUND(0*Source!I917, 2)+ROUND(0*Source!I917, 2))), 2)</f>
        <v>0</v>
      </c>
      <c r="AN1073" s="52">
        <f>L1072</f>
        <v>383.98</v>
      </c>
      <c r="AP1073">
        <f>0</f>
        <v>0</v>
      </c>
      <c r="AQ1073" t="s">
        <v>580</v>
      </c>
      <c r="AS1073">
        <f>0</f>
        <v>0</v>
      </c>
      <c r="AU1073">
        <f>0</f>
        <v>0</v>
      </c>
      <c r="AV1073" t="s">
        <v>580</v>
      </c>
      <c r="AZ1073">
        <f>Source!X917</f>
        <v>0</v>
      </c>
      <c r="BA1073">
        <f>Source!Y917</f>
        <v>0</v>
      </c>
      <c r="BB1073" s="52">
        <f>L1072</f>
        <v>383.98</v>
      </c>
      <c r="CD1073">
        <v>1</v>
      </c>
    </row>
    <row r="1074" spans="1:82" ht="96.6" x14ac:dyDescent="0.25">
      <c r="A1074" s="55" t="s">
        <v>358</v>
      </c>
      <c r="B1074" s="47" t="s">
        <v>359</v>
      </c>
      <c r="C1074" s="47" t="str">
        <f>Source!G918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1074" s="48" t="str">
        <f>Source!H918</f>
        <v>1т груза</v>
      </c>
      <c r="E1074" s="49">
        <f>Source!K918</f>
        <v>1</v>
      </c>
      <c r="F1074" s="49"/>
      <c r="G1074" s="49">
        <f>Source!I918</f>
        <v>1</v>
      </c>
      <c r="H1074" s="50"/>
      <c r="I1074" s="51"/>
      <c r="J1074" s="50">
        <f>Source!AK918</f>
        <v>428.56</v>
      </c>
      <c r="K1074" s="51"/>
      <c r="L1074" s="50">
        <f>Source!HD918</f>
        <v>428.56</v>
      </c>
    </row>
    <row r="1075" spans="1:82" ht="13.8" x14ac:dyDescent="0.25">
      <c r="C1075" s="79" t="s">
        <v>579</v>
      </c>
      <c r="D1075" s="79"/>
      <c r="E1075" s="79"/>
      <c r="F1075" s="79"/>
      <c r="G1075" s="79"/>
      <c r="H1075" s="79"/>
      <c r="I1075" s="80">
        <f>IF(E1074&lt;&gt;0,K1075/E1074, 0)</f>
        <v>428.56</v>
      </c>
      <c r="J1075" s="80"/>
      <c r="K1075" s="80">
        <f>L1074</f>
        <v>428.56</v>
      </c>
      <c r="L1075" s="80"/>
      <c r="AD1075">
        <f>ROUND((Source!AT918/100)*((ROUND(0*Source!I918, 2)+ROUND(0*Source!I918, 2))), 2)</f>
        <v>0</v>
      </c>
      <c r="AE1075">
        <f>ROUND((Source!AU918/100)*((ROUND(0*Source!I918, 2)+ROUND(0*Source!I918, 2))), 2)</f>
        <v>0</v>
      </c>
      <c r="AN1075" s="52">
        <f>L1074</f>
        <v>428.56</v>
      </c>
      <c r="AP1075">
        <f>0</f>
        <v>0</v>
      </c>
      <c r="AQ1075" t="s">
        <v>580</v>
      </c>
      <c r="AS1075">
        <f>0</f>
        <v>0</v>
      </c>
      <c r="AU1075">
        <f>0</f>
        <v>0</v>
      </c>
      <c r="AV1075" t="s">
        <v>580</v>
      </c>
      <c r="AZ1075">
        <f>Source!X918</f>
        <v>0</v>
      </c>
      <c r="BA1075">
        <f>Source!Y918</f>
        <v>0</v>
      </c>
      <c r="BB1075" s="52">
        <f>L1074</f>
        <v>428.56</v>
      </c>
      <c r="CD1075">
        <v>1</v>
      </c>
    </row>
    <row r="1076" spans="1:82" ht="96.6" x14ac:dyDescent="0.25">
      <c r="A1076" s="55" t="s">
        <v>361</v>
      </c>
      <c r="B1076" s="47" t="s">
        <v>362</v>
      </c>
      <c r="C1076" s="47" t="str">
        <f>Source!G919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1076" s="48" t="str">
        <f>Source!H919</f>
        <v>1т груза</v>
      </c>
      <c r="E1076" s="49">
        <f>Source!K919</f>
        <v>1</v>
      </c>
      <c r="F1076" s="49"/>
      <c r="G1076" s="49">
        <f>Source!I919</f>
        <v>1</v>
      </c>
      <c r="H1076" s="50"/>
      <c r="I1076" s="51"/>
      <c r="J1076" s="50">
        <f>Source!AK919</f>
        <v>473.14</v>
      </c>
      <c r="K1076" s="51"/>
      <c r="L1076" s="50">
        <f>Source!HD919</f>
        <v>473.14</v>
      </c>
    </row>
    <row r="1077" spans="1:82" ht="13.8" x14ac:dyDescent="0.25">
      <c r="C1077" s="79" t="s">
        <v>579</v>
      </c>
      <c r="D1077" s="79"/>
      <c r="E1077" s="79"/>
      <c r="F1077" s="79"/>
      <c r="G1077" s="79"/>
      <c r="H1077" s="79"/>
      <c r="I1077" s="80">
        <f>IF(E1076&lt;&gt;0,K1077/E1076, 0)</f>
        <v>473.14</v>
      </c>
      <c r="J1077" s="80"/>
      <c r="K1077" s="80">
        <f>L1076</f>
        <v>473.14</v>
      </c>
      <c r="L1077" s="80"/>
      <c r="AD1077">
        <f>ROUND((Source!AT919/100)*((ROUND(0*Source!I919, 2)+ROUND(0*Source!I919, 2))), 2)</f>
        <v>0</v>
      </c>
      <c r="AE1077">
        <f>ROUND((Source!AU919/100)*((ROUND(0*Source!I919, 2)+ROUND(0*Source!I919, 2))), 2)</f>
        <v>0</v>
      </c>
      <c r="AN1077" s="52">
        <f>L1076</f>
        <v>473.14</v>
      </c>
      <c r="AP1077">
        <f>0</f>
        <v>0</v>
      </c>
      <c r="AQ1077" t="s">
        <v>580</v>
      </c>
      <c r="AS1077">
        <f>0</f>
        <v>0</v>
      </c>
      <c r="AU1077">
        <f>0</f>
        <v>0</v>
      </c>
      <c r="AV1077" t="s">
        <v>580</v>
      </c>
      <c r="AZ1077">
        <f>Source!X919</f>
        <v>0</v>
      </c>
      <c r="BA1077">
        <f>Source!Y919</f>
        <v>0</v>
      </c>
      <c r="BB1077" s="52">
        <f>L1076</f>
        <v>473.14</v>
      </c>
      <c r="CD1077">
        <v>1</v>
      </c>
    </row>
    <row r="1078" spans="1:82" ht="96.6" x14ac:dyDescent="0.25">
      <c r="A1078" s="55" t="s">
        <v>364</v>
      </c>
      <c r="B1078" s="47" t="s">
        <v>365</v>
      </c>
      <c r="C1078" s="47" t="str">
        <f>Source!G920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1078" s="48" t="str">
        <f>Source!H920</f>
        <v>1т груза</v>
      </c>
      <c r="E1078" s="49">
        <f>Source!K920</f>
        <v>1</v>
      </c>
      <c r="F1078" s="49"/>
      <c r="G1078" s="49">
        <f>Source!I920</f>
        <v>1</v>
      </c>
      <c r="H1078" s="50"/>
      <c r="I1078" s="51"/>
      <c r="J1078" s="50">
        <f>Source!AK920</f>
        <v>517.72</v>
      </c>
      <c r="K1078" s="51"/>
      <c r="L1078" s="50">
        <f>Source!HD920</f>
        <v>517.72</v>
      </c>
    </row>
    <row r="1079" spans="1:82" ht="13.8" x14ac:dyDescent="0.25">
      <c r="C1079" s="79" t="s">
        <v>579</v>
      </c>
      <c r="D1079" s="79"/>
      <c r="E1079" s="79"/>
      <c r="F1079" s="79"/>
      <c r="G1079" s="79"/>
      <c r="H1079" s="79"/>
      <c r="I1079" s="80">
        <f>IF(E1078&lt;&gt;0,K1079/E1078, 0)</f>
        <v>517.72</v>
      </c>
      <c r="J1079" s="80"/>
      <c r="K1079" s="80">
        <f>L1078</f>
        <v>517.72</v>
      </c>
      <c r="L1079" s="80"/>
      <c r="AD1079">
        <f>ROUND((Source!AT920/100)*((ROUND(0*Source!I920, 2)+ROUND(0*Source!I920, 2))), 2)</f>
        <v>0</v>
      </c>
      <c r="AE1079">
        <f>ROUND((Source!AU920/100)*((ROUND(0*Source!I920, 2)+ROUND(0*Source!I920, 2))), 2)</f>
        <v>0</v>
      </c>
      <c r="AN1079" s="52">
        <f>L1078</f>
        <v>517.72</v>
      </c>
      <c r="AP1079">
        <f>0</f>
        <v>0</v>
      </c>
      <c r="AQ1079" t="s">
        <v>580</v>
      </c>
      <c r="AS1079">
        <f>0</f>
        <v>0</v>
      </c>
      <c r="AU1079">
        <f>0</f>
        <v>0</v>
      </c>
      <c r="AV1079" t="s">
        <v>580</v>
      </c>
      <c r="AZ1079">
        <f>Source!X920</f>
        <v>0</v>
      </c>
      <c r="BA1079">
        <f>Source!Y920</f>
        <v>0</v>
      </c>
      <c r="BB1079" s="52">
        <f>L1078</f>
        <v>517.72</v>
      </c>
      <c r="CD1079">
        <v>1</v>
      </c>
    </row>
    <row r="1080" spans="1:82" ht="96.6" x14ac:dyDescent="0.25">
      <c r="A1080" s="55" t="s">
        <v>367</v>
      </c>
      <c r="B1080" s="47" t="s">
        <v>368</v>
      </c>
      <c r="C1080" s="47" t="str">
        <f>Source!G921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1080" s="48" t="str">
        <f>Source!H921</f>
        <v>1т груза</v>
      </c>
      <c r="E1080" s="49">
        <f>Source!K921</f>
        <v>1</v>
      </c>
      <c r="F1080" s="49"/>
      <c r="G1080" s="49">
        <f>Source!I921</f>
        <v>1</v>
      </c>
      <c r="H1080" s="50"/>
      <c r="I1080" s="51"/>
      <c r="J1080" s="50">
        <f>Source!AK921</f>
        <v>562.30999999999995</v>
      </c>
      <c r="K1080" s="51"/>
      <c r="L1080" s="50">
        <f>Source!HD921</f>
        <v>562.30999999999995</v>
      </c>
    </row>
    <row r="1081" spans="1:82" ht="13.8" x14ac:dyDescent="0.25">
      <c r="C1081" s="79" t="s">
        <v>579</v>
      </c>
      <c r="D1081" s="79"/>
      <c r="E1081" s="79"/>
      <c r="F1081" s="79"/>
      <c r="G1081" s="79"/>
      <c r="H1081" s="79"/>
      <c r="I1081" s="80">
        <f>IF(E1080&lt;&gt;0,K1081/E1080, 0)</f>
        <v>562.30999999999995</v>
      </c>
      <c r="J1081" s="80"/>
      <c r="K1081" s="80">
        <f>L1080</f>
        <v>562.30999999999995</v>
      </c>
      <c r="L1081" s="80"/>
      <c r="AD1081">
        <f>ROUND((Source!AT921/100)*((ROUND(0*Source!I921, 2)+ROUND(0*Source!I921, 2))), 2)</f>
        <v>0</v>
      </c>
      <c r="AE1081">
        <f>ROUND((Source!AU921/100)*((ROUND(0*Source!I921, 2)+ROUND(0*Source!I921, 2))), 2)</f>
        <v>0</v>
      </c>
      <c r="AN1081" s="52">
        <f>L1080</f>
        <v>562.30999999999995</v>
      </c>
      <c r="AP1081">
        <f>0</f>
        <v>0</v>
      </c>
      <c r="AQ1081" t="s">
        <v>580</v>
      </c>
      <c r="AS1081">
        <f>0</f>
        <v>0</v>
      </c>
      <c r="AU1081">
        <f>0</f>
        <v>0</v>
      </c>
      <c r="AV1081" t="s">
        <v>580</v>
      </c>
      <c r="AZ1081">
        <f>Source!X921</f>
        <v>0</v>
      </c>
      <c r="BA1081">
        <f>Source!Y921</f>
        <v>0</v>
      </c>
      <c r="BB1081" s="52">
        <f>L1080</f>
        <v>562.30999999999995</v>
      </c>
      <c r="CD1081">
        <v>1</v>
      </c>
    </row>
    <row r="1084" spans="1:82" ht="13.8" customHeight="1" x14ac:dyDescent="0.25">
      <c r="A1084" s="56"/>
      <c r="B1084" s="57" t="s">
        <v>703</v>
      </c>
      <c r="C1084" s="59" t="str">
        <f>IF(Source!AC12&lt;&gt;"", Source!AC12," ")</f>
        <v xml:space="preserve"> </v>
      </c>
      <c r="D1084" s="28"/>
      <c r="E1084" s="28"/>
      <c r="F1084" s="28"/>
      <c r="G1084" s="28"/>
      <c r="H1084" s="58" t="str">
        <f>IF(Source!AB12&lt;&gt;"", Source!AB12," ")</f>
        <v xml:space="preserve"> </v>
      </c>
      <c r="I1084" s="21"/>
      <c r="J1084" s="21"/>
      <c r="K1084" s="32"/>
      <c r="L1084" s="32"/>
    </row>
    <row r="1085" spans="1:82" ht="13.8" customHeight="1" x14ac:dyDescent="0.25">
      <c r="A1085" s="56"/>
      <c r="B1085" s="60"/>
      <c r="C1085" s="82" t="s">
        <v>704</v>
      </c>
      <c r="D1085" s="82"/>
      <c r="E1085" s="82"/>
      <c r="F1085" s="82"/>
      <c r="G1085" s="82"/>
      <c r="H1085" s="21"/>
      <c r="I1085" s="21"/>
      <c r="J1085" s="21"/>
      <c r="K1085" s="32"/>
      <c r="L1085" s="32"/>
    </row>
    <row r="1086" spans="1:82" ht="13.8" customHeight="1" x14ac:dyDescent="0.25">
      <c r="A1086" s="56"/>
      <c r="B1086" s="60"/>
      <c r="C1086" s="17"/>
      <c r="D1086" s="17"/>
      <c r="E1086" s="17"/>
      <c r="F1086" s="17"/>
      <c r="G1086" s="17"/>
      <c r="H1086" s="21"/>
      <c r="I1086" s="21"/>
      <c r="J1086" s="21"/>
      <c r="K1086" s="32"/>
      <c r="L1086" s="32"/>
    </row>
    <row r="1087" spans="1:82" ht="13.8" customHeight="1" x14ac:dyDescent="0.25">
      <c r="A1087" s="56"/>
      <c r="B1087" s="57" t="s">
        <v>705</v>
      </c>
      <c r="C1087" s="59" t="str">
        <f>IF(Source!AE12&lt;&gt;"", Source!AE12," ")</f>
        <v xml:space="preserve"> </v>
      </c>
      <c r="D1087" s="28"/>
      <c r="E1087" s="28"/>
      <c r="F1087" s="28"/>
      <c r="G1087" s="28"/>
      <c r="H1087" s="58" t="str">
        <f>IF(Source!AD12&lt;&gt;"", Source!AD12," ")</f>
        <v xml:space="preserve"> </v>
      </c>
      <c r="I1087" s="21"/>
      <c r="J1087" s="21"/>
      <c r="K1087" s="32"/>
      <c r="L1087" s="32"/>
    </row>
    <row r="1088" spans="1:82" ht="13.8" customHeight="1" x14ac:dyDescent="0.25">
      <c r="A1088" s="17"/>
      <c r="B1088" s="17"/>
      <c r="C1088" s="82" t="s">
        <v>704</v>
      </c>
      <c r="D1088" s="82"/>
      <c r="E1088" s="82"/>
      <c r="F1088" s="82"/>
      <c r="G1088" s="82"/>
      <c r="H1088" s="21"/>
      <c r="I1088" s="21"/>
      <c r="J1088" s="21"/>
      <c r="K1088" s="32"/>
      <c r="L1088" s="32"/>
    </row>
  </sheetData>
  <mergeCells count="329">
    <mergeCell ref="C1081:H1081"/>
    <mergeCell ref="I1081:J1081"/>
    <mergeCell ref="K1081:L1081"/>
    <mergeCell ref="C1085:G1085"/>
    <mergeCell ref="C1088:G1088"/>
    <mergeCell ref="C1077:H1077"/>
    <mergeCell ref="I1077:J1077"/>
    <mergeCell ref="K1077:L1077"/>
    <mergeCell ref="C1079:H1079"/>
    <mergeCell ref="I1079:J1079"/>
    <mergeCell ref="K1079:L1079"/>
    <mergeCell ref="C1073:H1073"/>
    <mergeCell ref="I1073:J1073"/>
    <mergeCell ref="K1073:L1073"/>
    <mergeCell ref="C1075:H1075"/>
    <mergeCell ref="I1075:J1075"/>
    <mergeCell ref="K1075:L1075"/>
    <mergeCell ref="C1069:H1069"/>
    <mergeCell ref="I1069:J1069"/>
    <mergeCell ref="K1069:L1069"/>
    <mergeCell ref="C1071:H1071"/>
    <mergeCell ref="I1071:J1071"/>
    <mergeCell ref="K1071:L1071"/>
    <mergeCell ref="C1065:H1065"/>
    <mergeCell ref="I1065:J1065"/>
    <mergeCell ref="K1065:L1065"/>
    <mergeCell ref="C1067:H1067"/>
    <mergeCell ref="I1067:J1067"/>
    <mergeCell ref="K1067:L1067"/>
    <mergeCell ref="C1061:H1061"/>
    <mergeCell ref="I1061:J1061"/>
    <mergeCell ref="K1061:L1061"/>
    <mergeCell ref="C1063:H1063"/>
    <mergeCell ref="I1063:J1063"/>
    <mergeCell ref="K1063:L1063"/>
    <mergeCell ref="A1055:L1055"/>
    <mergeCell ref="C1057:H1057"/>
    <mergeCell ref="I1057:J1057"/>
    <mergeCell ref="K1057:L1057"/>
    <mergeCell ref="C1059:H1059"/>
    <mergeCell ref="I1059:J1059"/>
    <mergeCell ref="K1059:L1059"/>
    <mergeCell ref="A1027:L1027"/>
    <mergeCell ref="C1036:H1036"/>
    <mergeCell ref="I1036:J1036"/>
    <mergeCell ref="K1036:L1036"/>
    <mergeCell ref="C1053:H1053"/>
    <mergeCell ref="I1053:J1053"/>
    <mergeCell ref="K1053:L1053"/>
    <mergeCell ref="C1012:H1012"/>
    <mergeCell ref="I1012:J1012"/>
    <mergeCell ref="K1012:L1012"/>
    <mergeCell ref="A1014:L1014"/>
    <mergeCell ref="C1025:H1025"/>
    <mergeCell ref="I1025:J1025"/>
    <mergeCell ref="K1025:L1025"/>
    <mergeCell ref="C994:H994"/>
    <mergeCell ref="I994:J994"/>
    <mergeCell ref="K994:L994"/>
    <mergeCell ref="A996:L996"/>
    <mergeCell ref="C1004:H1004"/>
    <mergeCell ref="I1004:J1004"/>
    <mergeCell ref="K1004:L1004"/>
    <mergeCell ref="C958:H958"/>
    <mergeCell ref="I958:J958"/>
    <mergeCell ref="K958:L958"/>
    <mergeCell ref="A960:L960"/>
    <mergeCell ref="C977:H977"/>
    <mergeCell ref="I977:J977"/>
    <mergeCell ref="K977:L977"/>
    <mergeCell ref="C938:H938"/>
    <mergeCell ref="I938:J938"/>
    <mergeCell ref="K938:L938"/>
    <mergeCell ref="C948:H948"/>
    <mergeCell ref="I948:J948"/>
    <mergeCell ref="K948:L948"/>
    <mergeCell ref="A908:L908"/>
    <mergeCell ref="C918:H918"/>
    <mergeCell ref="I918:J918"/>
    <mergeCell ref="K918:L918"/>
    <mergeCell ref="C928:H928"/>
    <mergeCell ref="I928:J928"/>
    <mergeCell ref="K928:L928"/>
    <mergeCell ref="C892:H892"/>
    <mergeCell ref="I892:J892"/>
    <mergeCell ref="K892:L892"/>
    <mergeCell ref="C906:H906"/>
    <mergeCell ref="I906:J906"/>
    <mergeCell ref="K906:L906"/>
    <mergeCell ref="C864:H864"/>
    <mergeCell ref="I864:J864"/>
    <mergeCell ref="K864:L864"/>
    <mergeCell ref="C878:H878"/>
    <mergeCell ref="I878:J878"/>
    <mergeCell ref="K878:L878"/>
    <mergeCell ref="C832:H832"/>
    <mergeCell ref="I832:J832"/>
    <mergeCell ref="K832:L832"/>
    <mergeCell ref="A834:L834"/>
    <mergeCell ref="A836:L836"/>
    <mergeCell ref="C850:H850"/>
    <mergeCell ref="I850:J850"/>
    <mergeCell ref="K850:L850"/>
    <mergeCell ref="C804:H804"/>
    <mergeCell ref="I804:J804"/>
    <mergeCell ref="K804:L804"/>
    <mergeCell ref="C818:H818"/>
    <mergeCell ref="I818:J818"/>
    <mergeCell ref="K818:L818"/>
    <mergeCell ref="C776:H776"/>
    <mergeCell ref="I776:J776"/>
    <mergeCell ref="K776:L776"/>
    <mergeCell ref="C790:H790"/>
    <mergeCell ref="I790:J790"/>
    <mergeCell ref="K790:L790"/>
    <mergeCell ref="C746:H746"/>
    <mergeCell ref="I746:J746"/>
    <mergeCell ref="K746:L746"/>
    <mergeCell ref="A748:L748"/>
    <mergeCell ref="C762:H762"/>
    <mergeCell ref="I762:J762"/>
    <mergeCell ref="K762:L762"/>
    <mergeCell ref="C720:H720"/>
    <mergeCell ref="I720:J720"/>
    <mergeCell ref="K720:L720"/>
    <mergeCell ref="C733:H733"/>
    <mergeCell ref="I733:J733"/>
    <mergeCell ref="K733:L733"/>
    <mergeCell ref="C694:H694"/>
    <mergeCell ref="I694:J694"/>
    <mergeCell ref="K694:L694"/>
    <mergeCell ref="C707:H707"/>
    <mergeCell ref="I707:J707"/>
    <mergeCell ref="K707:L707"/>
    <mergeCell ref="C666:H666"/>
    <mergeCell ref="I666:J666"/>
    <mergeCell ref="K666:L666"/>
    <mergeCell ref="A668:L668"/>
    <mergeCell ref="C681:H681"/>
    <mergeCell ref="I681:J681"/>
    <mergeCell ref="K681:L681"/>
    <mergeCell ref="C642:H642"/>
    <mergeCell ref="I642:J642"/>
    <mergeCell ref="K642:L642"/>
    <mergeCell ref="C654:H654"/>
    <mergeCell ref="I654:J654"/>
    <mergeCell ref="K654:L654"/>
    <mergeCell ref="A606:L606"/>
    <mergeCell ref="C618:H618"/>
    <mergeCell ref="I618:J618"/>
    <mergeCell ref="K618:L618"/>
    <mergeCell ref="C630:H630"/>
    <mergeCell ref="I630:J630"/>
    <mergeCell ref="K630:L630"/>
    <mergeCell ref="C593:H593"/>
    <mergeCell ref="I593:J593"/>
    <mergeCell ref="K593:L593"/>
    <mergeCell ref="C604:H604"/>
    <mergeCell ref="I604:J604"/>
    <mergeCell ref="K604:L604"/>
    <mergeCell ref="C571:H571"/>
    <mergeCell ref="I571:J571"/>
    <mergeCell ref="K571:L571"/>
    <mergeCell ref="C582:H582"/>
    <mergeCell ref="I582:J582"/>
    <mergeCell ref="K582:L582"/>
    <mergeCell ref="A536:L536"/>
    <mergeCell ref="A538:L538"/>
    <mergeCell ref="C549:H549"/>
    <mergeCell ref="I549:J549"/>
    <mergeCell ref="K549:L549"/>
    <mergeCell ref="C560:H560"/>
    <mergeCell ref="I560:J560"/>
    <mergeCell ref="K560:L560"/>
    <mergeCell ref="C521:H521"/>
    <mergeCell ref="I521:J521"/>
    <mergeCell ref="K521:L521"/>
    <mergeCell ref="A523:L523"/>
    <mergeCell ref="C534:H534"/>
    <mergeCell ref="I534:J534"/>
    <mergeCell ref="K534:L534"/>
    <mergeCell ref="C503:H503"/>
    <mergeCell ref="I503:J503"/>
    <mergeCell ref="K503:L503"/>
    <mergeCell ref="A505:L505"/>
    <mergeCell ref="C513:H513"/>
    <mergeCell ref="I513:J513"/>
    <mergeCell ref="K513:L513"/>
    <mergeCell ref="C467:H467"/>
    <mergeCell ref="I467:J467"/>
    <mergeCell ref="K467:L467"/>
    <mergeCell ref="A469:L469"/>
    <mergeCell ref="C486:H486"/>
    <mergeCell ref="I486:J486"/>
    <mergeCell ref="K486:L486"/>
    <mergeCell ref="C447:H447"/>
    <mergeCell ref="I447:J447"/>
    <mergeCell ref="K447:L447"/>
    <mergeCell ref="C457:H457"/>
    <mergeCell ref="I457:J457"/>
    <mergeCell ref="K457:L457"/>
    <mergeCell ref="A417:L417"/>
    <mergeCell ref="C427:H427"/>
    <mergeCell ref="I427:J427"/>
    <mergeCell ref="K427:L427"/>
    <mergeCell ref="C437:H437"/>
    <mergeCell ref="I437:J437"/>
    <mergeCell ref="K437:L437"/>
    <mergeCell ref="C401:H401"/>
    <mergeCell ref="I401:J401"/>
    <mergeCell ref="K401:L401"/>
    <mergeCell ref="C415:H415"/>
    <mergeCell ref="I415:J415"/>
    <mergeCell ref="K415:L415"/>
    <mergeCell ref="C373:H373"/>
    <mergeCell ref="I373:J373"/>
    <mergeCell ref="K373:L373"/>
    <mergeCell ref="C387:H387"/>
    <mergeCell ref="I387:J387"/>
    <mergeCell ref="K387:L387"/>
    <mergeCell ref="C341:H341"/>
    <mergeCell ref="I341:J341"/>
    <mergeCell ref="K341:L341"/>
    <mergeCell ref="A343:L343"/>
    <mergeCell ref="A345:L345"/>
    <mergeCell ref="C359:H359"/>
    <mergeCell ref="I359:J359"/>
    <mergeCell ref="K359:L359"/>
    <mergeCell ref="C313:H313"/>
    <mergeCell ref="I313:J313"/>
    <mergeCell ref="K313:L313"/>
    <mergeCell ref="C327:H327"/>
    <mergeCell ref="I327:J327"/>
    <mergeCell ref="K327:L327"/>
    <mergeCell ref="C285:H285"/>
    <mergeCell ref="I285:J285"/>
    <mergeCell ref="K285:L285"/>
    <mergeCell ref="C299:H299"/>
    <mergeCell ref="I299:J299"/>
    <mergeCell ref="K299:L299"/>
    <mergeCell ref="C255:H255"/>
    <mergeCell ref="I255:J255"/>
    <mergeCell ref="K255:L255"/>
    <mergeCell ref="A257:L257"/>
    <mergeCell ref="C271:H271"/>
    <mergeCell ref="I271:J271"/>
    <mergeCell ref="K271:L271"/>
    <mergeCell ref="C229:H229"/>
    <mergeCell ref="I229:J229"/>
    <mergeCell ref="K229:L229"/>
    <mergeCell ref="C242:H242"/>
    <mergeCell ref="I242:J242"/>
    <mergeCell ref="K242:L242"/>
    <mergeCell ref="C203:H203"/>
    <mergeCell ref="I203:J203"/>
    <mergeCell ref="K203:L203"/>
    <mergeCell ref="C216:H216"/>
    <mergeCell ref="I216:J216"/>
    <mergeCell ref="K216:L216"/>
    <mergeCell ref="C175:H175"/>
    <mergeCell ref="I175:J175"/>
    <mergeCell ref="K175:L175"/>
    <mergeCell ref="A177:L177"/>
    <mergeCell ref="C190:H190"/>
    <mergeCell ref="I190:J190"/>
    <mergeCell ref="K190:L190"/>
    <mergeCell ref="C151:H151"/>
    <mergeCell ref="I151:J151"/>
    <mergeCell ref="K151:L151"/>
    <mergeCell ref="C163:H163"/>
    <mergeCell ref="I163:J163"/>
    <mergeCell ref="K163:L163"/>
    <mergeCell ref="A115:L115"/>
    <mergeCell ref="C127:H127"/>
    <mergeCell ref="I127:J127"/>
    <mergeCell ref="K127:L127"/>
    <mergeCell ref="C139:H139"/>
    <mergeCell ref="I139:J139"/>
    <mergeCell ref="K139:L139"/>
    <mergeCell ref="C102:H102"/>
    <mergeCell ref="I102:J102"/>
    <mergeCell ref="K102:L102"/>
    <mergeCell ref="C113:H113"/>
    <mergeCell ref="I113:J113"/>
    <mergeCell ref="K113:L113"/>
    <mergeCell ref="C91:H91"/>
    <mergeCell ref="I91:J91"/>
    <mergeCell ref="K91:L91"/>
    <mergeCell ref="A45:L45"/>
    <mergeCell ref="A47:L47"/>
    <mergeCell ref="C58:H58"/>
    <mergeCell ref="I58:J58"/>
    <mergeCell ref="K58:L58"/>
    <mergeCell ref="C69:H69"/>
    <mergeCell ref="I69:J69"/>
    <mergeCell ref="K69:L69"/>
    <mergeCell ref="A37:A41"/>
    <mergeCell ref="B37:B41"/>
    <mergeCell ref="C37:C41"/>
    <mergeCell ref="D37:D41"/>
    <mergeCell ref="E37:G40"/>
    <mergeCell ref="H37:L40"/>
    <mergeCell ref="C33:L33"/>
    <mergeCell ref="C80:H80"/>
    <mergeCell ref="I80:J80"/>
    <mergeCell ref="K80:L80"/>
    <mergeCell ref="A22:L22"/>
    <mergeCell ref="A23:L23"/>
    <mergeCell ref="A26:L26"/>
    <mergeCell ref="A27:L27"/>
    <mergeCell ref="C32:L32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061"/>
  <sheetViews>
    <sheetView workbookViewId="0">
      <selection activeCell="A1057" sqref="A1057:AX1057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1055</v>
      </c>
      <c r="C12" s="1">
        <v>0</v>
      </c>
      <c r="D12" s="1">
        <f>ROW(A983)</f>
        <v>983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533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B983</f>
        <v>1055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+№14 Альбом на расчистку просек от ДКР 2026 МО ФСНБ-2022_(новая версия)</v>
      </c>
      <c r="H18" s="2"/>
      <c r="I18" s="2"/>
      <c r="J18" s="2"/>
      <c r="K18" s="2"/>
      <c r="L18" s="2"/>
      <c r="M18" s="2"/>
      <c r="N18" s="2"/>
      <c r="O18" s="2">
        <f t="shared" ref="O18:AT18" si="1">O983</f>
        <v>55578.98</v>
      </c>
      <c r="P18" s="2">
        <f t="shared" si="1"/>
        <v>0</v>
      </c>
      <c r="Q18" s="2">
        <f t="shared" si="1"/>
        <v>22651.51</v>
      </c>
      <c r="R18" s="2">
        <f t="shared" si="1"/>
        <v>11643.91</v>
      </c>
      <c r="S18" s="2">
        <f t="shared" si="1"/>
        <v>21283.56</v>
      </c>
      <c r="T18" s="2">
        <f t="shared" si="1"/>
        <v>0</v>
      </c>
      <c r="U18" s="2">
        <f t="shared" si="1"/>
        <v>56.164862999999997</v>
      </c>
      <c r="V18" s="2">
        <f t="shared" si="1"/>
        <v>20.368531600000001</v>
      </c>
      <c r="W18" s="2">
        <f t="shared" si="1"/>
        <v>0</v>
      </c>
      <c r="X18" s="2">
        <f t="shared" si="1"/>
        <v>33173.980000000003</v>
      </c>
      <c r="Y18" s="2">
        <f t="shared" si="1"/>
        <v>18386.759999999998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111951.83</v>
      </c>
      <c r="AS18" s="2">
        <f t="shared" si="1"/>
        <v>111951.83</v>
      </c>
      <c r="AT18" s="2">
        <f t="shared" si="1"/>
        <v>0</v>
      </c>
      <c r="AU18" s="2">
        <f t="shared" ref="AU18:BZ18" si="2">AU983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4812.1099999999997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CA983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DG983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EM983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FS983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ROW(A953)</f>
        <v>953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B953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O953</f>
        <v>55578.98</v>
      </c>
      <c r="P22" s="2">
        <f t="shared" si="8"/>
        <v>0</v>
      </c>
      <c r="Q22" s="2">
        <f t="shared" si="8"/>
        <v>22651.51</v>
      </c>
      <c r="R22" s="2">
        <f t="shared" si="8"/>
        <v>11643.91</v>
      </c>
      <c r="S22" s="2">
        <f t="shared" si="8"/>
        <v>21283.56</v>
      </c>
      <c r="T22" s="2">
        <f t="shared" si="8"/>
        <v>0</v>
      </c>
      <c r="U22" s="2">
        <f t="shared" si="8"/>
        <v>56.164862999999997</v>
      </c>
      <c r="V22" s="2">
        <f t="shared" si="8"/>
        <v>20.368531600000001</v>
      </c>
      <c r="W22" s="2">
        <f t="shared" si="8"/>
        <v>0</v>
      </c>
      <c r="X22" s="2">
        <f t="shared" si="8"/>
        <v>33173.980000000003</v>
      </c>
      <c r="Y22" s="2">
        <f t="shared" si="8"/>
        <v>18386.759999999998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111951.83</v>
      </c>
      <c r="AS22" s="2">
        <f t="shared" si="8"/>
        <v>111951.83</v>
      </c>
      <c r="AT22" s="2">
        <f t="shared" si="8"/>
        <v>0</v>
      </c>
      <c r="AU22" s="2">
        <f t="shared" ref="AU22:BZ22" si="9">AU953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4812.1099999999997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CA953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DG953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EM953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FS953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5">
      <c r="A26" s="1">
        <v>4</v>
      </c>
      <c r="B26" s="1">
        <v>1</v>
      </c>
      <c r="C26" s="1"/>
      <c r="D26" s="1">
        <f>ROW(A111)</f>
        <v>111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14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14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5">
      <c r="A28" s="2">
        <v>52</v>
      </c>
      <c r="B28" s="2">
        <f t="shared" ref="B28:G28" si="14">B111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3. Валка, разделка деревьев в  зоне ВЛ 0,4-10 кВ, не угрожающих падением на провода, в рамках приведения трассы в надлежащее состояние.</v>
      </c>
      <c r="H28" s="2"/>
      <c r="I28" s="2"/>
      <c r="J28" s="2"/>
      <c r="K28" s="2"/>
      <c r="L28" s="2"/>
      <c r="M28" s="2"/>
      <c r="N28" s="2"/>
      <c r="O28" s="2">
        <f t="shared" ref="O28:AT28" si="15">O111</f>
        <v>711.56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711.56</v>
      </c>
      <c r="T28" s="2">
        <f t="shared" si="15"/>
        <v>0</v>
      </c>
      <c r="U28" s="2">
        <f t="shared" si="15"/>
        <v>2.3712599000000001</v>
      </c>
      <c r="V28" s="2">
        <f t="shared" si="15"/>
        <v>0</v>
      </c>
      <c r="W28" s="2">
        <f t="shared" si="15"/>
        <v>0</v>
      </c>
      <c r="X28" s="2">
        <f t="shared" si="15"/>
        <v>633.29</v>
      </c>
      <c r="Y28" s="2">
        <f t="shared" si="15"/>
        <v>291.74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1636.59</v>
      </c>
      <c r="AS28" s="2">
        <f t="shared" si="15"/>
        <v>1636.59</v>
      </c>
      <c r="AT28" s="2">
        <f t="shared" si="15"/>
        <v>0</v>
      </c>
      <c r="AU28" s="2">
        <f t="shared" ref="AU28:BZ28" si="16">AU111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CA111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DG111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EM111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FS111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5">
      <c r="A30" s="1">
        <v>5</v>
      </c>
      <c r="B30" s="1">
        <v>1</v>
      </c>
      <c r="C30" s="1"/>
      <c r="D30" s="1">
        <f>ROW(A41)</f>
        <v>41</v>
      </c>
      <c r="E30" s="1"/>
      <c r="F30" s="1" t="s">
        <v>18</v>
      </c>
      <c r="G30" s="1" t="s">
        <v>19</v>
      </c>
      <c r="H30" s="1" t="s">
        <v>3</v>
      </c>
      <c r="I30" s="1">
        <v>0</v>
      </c>
      <c r="J30" s="1"/>
      <c r="K30" s="1">
        <v>-1</v>
      </c>
      <c r="L30" s="1"/>
      <c r="M30" s="1" t="s">
        <v>3</v>
      </c>
      <c r="N30" s="1"/>
      <c r="O30" s="1"/>
      <c r="P30" s="1"/>
      <c r="Q30" s="1"/>
      <c r="R30" s="1"/>
      <c r="S30" s="1">
        <v>0</v>
      </c>
      <c r="T30" s="1"/>
      <c r="U30" s="1" t="s">
        <v>3</v>
      </c>
      <c r="V30" s="1">
        <v>0</v>
      </c>
      <c r="W30" s="1"/>
      <c r="X30" s="1"/>
      <c r="Y30" s="1"/>
      <c r="Z30" s="1"/>
      <c r="AA30" s="1"/>
      <c r="AB30" s="1" t="s">
        <v>3</v>
      </c>
      <c r="AC30" s="1" t="s">
        <v>3</v>
      </c>
      <c r="AD30" s="1" t="s">
        <v>3</v>
      </c>
      <c r="AE30" s="1" t="s">
        <v>3</v>
      </c>
      <c r="AF30" s="1" t="s">
        <v>3</v>
      </c>
      <c r="AG30" s="1" t="s">
        <v>3</v>
      </c>
      <c r="AH30" s="1"/>
      <c r="AI30" s="1"/>
      <c r="AJ30" s="1"/>
      <c r="AK30" s="1"/>
      <c r="AL30" s="1"/>
      <c r="AM30" s="1"/>
      <c r="AN30" s="1"/>
      <c r="AO30" s="1"/>
      <c r="AP30" s="1" t="s">
        <v>3</v>
      </c>
      <c r="AQ30" s="1" t="s">
        <v>3</v>
      </c>
      <c r="AR30" s="1" t="s">
        <v>3</v>
      </c>
      <c r="AS30" s="1"/>
      <c r="AT30" s="1"/>
      <c r="AU30" s="1"/>
      <c r="AV30" s="1"/>
      <c r="AW30" s="1"/>
      <c r="AX30" s="1"/>
      <c r="AY30" s="1"/>
      <c r="AZ30" s="1" t="s">
        <v>3</v>
      </c>
      <c r="BA30" s="1"/>
      <c r="BB30" s="1" t="s">
        <v>3</v>
      </c>
      <c r="BC30" s="1" t="s">
        <v>14</v>
      </c>
      <c r="BD30" s="1" t="s">
        <v>3</v>
      </c>
      <c r="BE30" s="1" t="s">
        <v>3</v>
      </c>
      <c r="BF30" s="1" t="s">
        <v>3</v>
      </c>
      <c r="BG30" s="1" t="s">
        <v>3</v>
      </c>
      <c r="BH30" s="1" t="s">
        <v>3</v>
      </c>
      <c r="BI30" s="1" t="s">
        <v>3</v>
      </c>
      <c r="BJ30" s="1" t="s">
        <v>3</v>
      </c>
      <c r="BK30" s="1" t="s">
        <v>3</v>
      </c>
      <c r="BL30" s="1" t="s">
        <v>3</v>
      </c>
      <c r="BM30" s="1" t="s">
        <v>14</v>
      </c>
      <c r="BN30" s="1" t="s">
        <v>3</v>
      </c>
      <c r="BO30" s="1" t="s">
        <v>3</v>
      </c>
      <c r="BP30" s="1" t="s">
        <v>3</v>
      </c>
      <c r="BQ30" s="1"/>
      <c r="BR30" s="1"/>
      <c r="BS30" s="1"/>
      <c r="BT30" s="1"/>
      <c r="BU30" s="1"/>
      <c r="BV30" s="1"/>
      <c r="BW30" s="1"/>
      <c r="BX30" s="1">
        <v>0</v>
      </c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>
        <v>0</v>
      </c>
    </row>
    <row r="32" spans="1:245" x14ac:dyDescent="0.25">
      <c r="A32" s="2">
        <v>52</v>
      </c>
      <c r="B32" s="2">
        <f t="shared" ref="B32:G32" si="21">B41</f>
        <v>1</v>
      </c>
      <c r="C32" s="2">
        <f t="shared" si="21"/>
        <v>5</v>
      </c>
      <c r="D32" s="2">
        <f t="shared" si="21"/>
        <v>30</v>
      </c>
      <c r="E32" s="2">
        <f t="shared" si="21"/>
        <v>0</v>
      </c>
      <c r="F32" s="2" t="str">
        <f t="shared" si="21"/>
        <v>Новый подраздел</v>
      </c>
      <c r="G32" s="2" t="str">
        <f t="shared" si="21"/>
        <v>3.1 Валка деревьев  ВЛ 0,4-10 кВ</v>
      </c>
      <c r="H32" s="2"/>
      <c r="I32" s="2"/>
      <c r="J32" s="2"/>
      <c r="K32" s="2"/>
      <c r="L32" s="2"/>
      <c r="M32" s="2"/>
      <c r="N32" s="2"/>
      <c r="O32" s="2">
        <f t="shared" ref="O32:AT32" si="22">O41</f>
        <v>224.45</v>
      </c>
      <c r="P32" s="2">
        <f t="shared" si="22"/>
        <v>0</v>
      </c>
      <c r="Q32" s="2">
        <f t="shared" si="22"/>
        <v>0</v>
      </c>
      <c r="R32" s="2">
        <f t="shared" si="22"/>
        <v>0</v>
      </c>
      <c r="S32" s="2">
        <f t="shared" si="22"/>
        <v>224.45</v>
      </c>
      <c r="T32" s="2">
        <f t="shared" si="22"/>
        <v>0</v>
      </c>
      <c r="U32" s="2">
        <f t="shared" si="22"/>
        <v>0.62725989999999998</v>
      </c>
      <c r="V32" s="2">
        <f t="shared" si="22"/>
        <v>0</v>
      </c>
      <c r="W32" s="2">
        <f t="shared" si="22"/>
        <v>0</v>
      </c>
      <c r="X32" s="2">
        <f t="shared" si="22"/>
        <v>199.77</v>
      </c>
      <c r="Y32" s="2">
        <f t="shared" si="22"/>
        <v>92.03</v>
      </c>
      <c r="Z32" s="2">
        <f t="shared" si="22"/>
        <v>0</v>
      </c>
      <c r="AA32" s="2">
        <f t="shared" si="22"/>
        <v>0</v>
      </c>
      <c r="AB32" s="2">
        <f t="shared" si="22"/>
        <v>224.45</v>
      </c>
      <c r="AC32" s="2">
        <f t="shared" si="22"/>
        <v>0</v>
      </c>
      <c r="AD32" s="2">
        <f t="shared" si="22"/>
        <v>0</v>
      </c>
      <c r="AE32" s="2">
        <f t="shared" si="22"/>
        <v>0</v>
      </c>
      <c r="AF32" s="2">
        <f t="shared" si="22"/>
        <v>224.45</v>
      </c>
      <c r="AG32" s="2">
        <f t="shared" si="22"/>
        <v>0</v>
      </c>
      <c r="AH32" s="2">
        <f t="shared" si="22"/>
        <v>0.62725989999999998</v>
      </c>
      <c r="AI32" s="2">
        <f t="shared" si="22"/>
        <v>0</v>
      </c>
      <c r="AJ32" s="2">
        <f t="shared" si="22"/>
        <v>0</v>
      </c>
      <c r="AK32" s="2">
        <f t="shared" si="22"/>
        <v>199.77</v>
      </c>
      <c r="AL32" s="2">
        <f t="shared" si="22"/>
        <v>92.03</v>
      </c>
      <c r="AM32" s="2">
        <f t="shared" si="22"/>
        <v>0</v>
      </c>
      <c r="AN32" s="2">
        <f t="shared" si="22"/>
        <v>0</v>
      </c>
      <c r="AO32" s="2">
        <f t="shared" si="22"/>
        <v>0</v>
      </c>
      <c r="AP32" s="2">
        <f t="shared" si="22"/>
        <v>0</v>
      </c>
      <c r="AQ32" s="2">
        <f t="shared" si="22"/>
        <v>0</v>
      </c>
      <c r="AR32" s="2">
        <f t="shared" si="22"/>
        <v>516.25</v>
      </c>
      <c r="AS32" s="2">
        <f t="shared" si="22"/>
        <v>516.25</v>
      </c>
      <c r="AT32" s="2">
        <f t="shared" si="22"/>
        <v>0</v>
      </c>
      <c r="AU32" s="2">
        <f t="shared" ref="AU32:BZ32" si="23">AU41</f>
        <v>0</v>
      </c>
      <c r="AV32" s="2">
        <f t="shared" si="23"/>
        <v>0</v>
      </c>
      <c r="AW32" s="2">
        <f t="shared" si="23"/>
        <v>0</v>
      </c>
      <c r="AX32" s="2">
        <f t="shared" si="23"/>
        <v>0</v>
      </c>
      <c r="AY32" s="2">
        <f t="shared" si="23"/>
        <v>0</v>
      </c>
      <c r="AZ32" s="2">
        <f t="shared" si="23"/>
        <v>0</v>
      </c>
      <c r="BA32" s="2">
        <f t="shared" si="23"/>
        <v>0</v>
      </c>
      <c r="BB32" s="2">
        <f t="shared" si="23"/>
        <v>0</v>
      </c>
      <c r="BC32" s="2">
        <f t="shared" si="23"/>
        <v>0</v>
      </c>
      <c r="BD32" s="2">
        <f t="shared" si="23"/>
        <v>0</v>
      </c>
      <c r="BE32" s="2">
        <f t="shared" si="23"/>
        <v>0</v>
      </c>
      <c r="BF32" s="2">
        <f t="shared" si="23"/>
        <v>0</v>
      </c>
      <c r="BG32" s="2">
        <f t="shared" si="23"/>
        <v>0</v>
      </c>
      <c r="BH32" s="2">
        <f t="shared" si="23"/>
        <v>0</v>
      </c>
      <c r="BI32" s="2">
        <f t="shared" si="23"/>
        <v>0</v>
      </c>
      <c r="BJ32" s="2">
        <f t="shared" si="23"/>
        <v>0</v>
      </c>
      <c r="BK32" s="2">
        <f t="shared" si="23"/>
        <v>0</v>
      </c>
      <c r="BL32" s="2">
        <f t="shared" si="23"/>
        <v>0</v>
      </c>
      <c r="BM32" s="2">
        <f t="shared" si="23"/>
        <v>0</v>
      </c>
      <c r="BN32" s="2">
        <f t="shared" si="23"/>
        <v>0</v>
      </c>
      <c r="BO32" s="2">
        <f t="shared" si="23"/>
        <v>0</v>
      </c>
      <c r="BP32" s="2">
        <f t="shared" si="23"/>
        <v>0</v>
      </c>
      <c r="BQ32" s="2">
        <f t="shared" si="23"/>
        <v>0</v>
      </c>
      <c r="BR32" s="2">
        <f t="shared" si="23"/>
        <v>0</v>
      </c>
      <c r="BS32" s="2">
        <f t="shared" si="23"/>
        <v>0</v>
      </c>
      <c r="BT32" s="2">
        <f t="shared" si="23"/>
        <v>0</v>
      </c>
      <c r="BU32" s="2">
        <f t="shared" si="23"/>
        <v>0</v>
      </c>
      <c r="BV32" s="2">
        <f t="shared" si="23"/>
        <v>0</v>
      </c>
      <c r="BW32" s="2">
        <f t="shared" si="23"/>
        <v>0</v>
      </c>
      <c r="BX32" s="2">
        <f t="shared" si="23"/>
        <v>0</v>
      </c>
      <c r="BY32" s="2">
        <f t="shared" si="23"/>
        <v>0</v>
      </c>
      <c r="BZ32" s="2">
        <f t="shared" si="23"/>
        <v>0</v>
      </c>
      <c r="CA32" s="2">
        <f t="shared" ref="CA32:DF32" si="24">CA41</f>
        <v>516.25</v>
      </c>
      <c r="CB32" s="2">
        <f t="shared" si="24"/>
        <v>516.25</v>
      </c>
      <c r="CC32" s="2">
        <f t="shared" si="24"/>
        <v>0</v>
      </c>
      <c r="CD32" s="2">
        <f t="shared" si="24"/>
        <v>0</v>
      </c>
      <c r="CE32" s="2">
        <f t="shared" si="24"/>
        <v>0</v>
      </c>
      <c r="CF32" s="2">
        <f t="shared" si="24"/>
        <v>0</v>
      </c>
      <c r="CG32" s="2">
        <f t="shared" si="24"/>
        <v>0</v>
      </c>
      <c r="CH32" s="2">
        <f t="shared" si="24"/>
        <v>0</v>
      </c>
      <c r="CI32" s="2">
        <f t="shared" si="24"/>
        <v>0</v>
      </c>
      <c r="CJ32" s="2">
        <f t="shared" si="24"/>
        <v>0</v>
      </c>
      <c r="CK32" s="2">
        <f t="shared" si="24"/>
        <v>0</v>
      </c>
      <c r="CL32" s="2">
        <f t="shared" si="24"/>
        <v>0</v>
      </c>
      <c r="CM32" s="2">
        <f t="shared" si="24"/>
        <v>0</v>
      </c>
      <c r="CN32" s="2">
        <f t="shared" si="24"/>
        <v>0</v>
      </c>
      <c r="CO32" s="2">
        <f t="shared" si="24"/>
        <v>0</v>
      </c>
      <c r="CP32" s="2">
        <f t="shared" si="24"/>
        <v>0</v>
      </c>
      <c r="CQ32" s="2">
        <f t="shared" si="24"/>
        <v>0</v>
      </c>
      <c r="CR32" s="2">
        <f t="shared" si="24"/>
        <v>0</v>
      </c>
      <c r="CS32" s="2">
        <f t="shared" si="24"/>
        <v>0</v>
      </c>
      <c r="CT32" s="2">
        <f t="shared" si="24"/>
        <v>0</v>
      </c>
      <c r="CU32" s="2">
        <f t="shared" si="24"/>
        <v>0</v>
      </c>
      <c r="CV32" s="2">
        <f t="shared" si="24"/>
        <v>0</v>
      </c>
      <c r="CW32" s="2">
        <f t="shared" si="24"/>
        <v>0</v>
      </c>
      <c r="CX32" s="2">
        <f t="shared" si="24"/>
        <v>0</v>
      </c>
      <c r="CY32" s="2">
        <f t="shared" si="24"/>
        <v>0</v>
      </c>
      <c r="CZ32" s="2">
        <f t="shared" si="24"/>
        <v>0</v>
      </c>
      <c r="DA32" s="2">
        <f t="shared" si="24"/>
        <v>0</v>
      </c>
      <c r="DB32" s="2">
        <f t="shared" si="24"/>
        <v>0</v>
      </c>
      <c r="DC32" s="2">
        <f t="shared" si="24"/>
        <v>0</v>
      </c>
      <c r="DD32" s="2">
        <f t="shared" si="24"/>
        <v>0</v>
      </c>
      <c r="DE32" s="2">
        <f t="shared" si="24"/>
        <v>0</v>
      </c>
      <c r="DF32" s="2">
        <f t="shared" si="24"/>
        <v>0</v>
      </c>
      <c r="DG32" s="3">
        <f t="shared" ref="DG32:EL32" si="25">DG41</f>
        <v>0</v>
      </c>
      <c r="DH32" s="3">
        <f t="shared" si="25"/>
        <v>0</v>
      </c>
      <c r="DI32" s="3">
        <f t="shared" si="25"/>
        <v>0</v>
      </c>
      <c r="DJ32" s="3">
        <f t="shared" si="25"/>
        <v>0</v>
      </c>
      <c r="DK32" s="3">
        <f t="shared" si="25"/>
        <v>0</v>
      </c>
      <c r="DL32" s="3">
        <f t="shared" si="25"/>
        <v>0</v>
      </c>
      <c r="DM32" s="3">
        <f t="shared" si="25"/>
        <v>0</v>
      </c>
      <c r="DN32" s="3">
        <f t="shared" si="25"/>
        <v>0</v>
      </c>
      <c r="DO32" s="3">
        <f t="shared" si="25"/>
        <v>0</v>
      </c>
      <c r="DP32" s="3">
        <f t="shared" si="25"/>
        <v>0</v>
      </c>
      <c r="DQ32" s="3">
        <f t="shared" si="25"/>
        <v>0</v>
      </c>
      <c r="DR32" s="3">
        <f t="shared" si="25"/>
        <v>0</v>
      </c>
      <c r="DS32" s="3">
        <f t="shared" si="25"/>
        <v>0</v>
      </c>
      <c r="DT32" s="3">
        <f t="shared" si="25"/>
        <v>0</v>
      </c>
      <c r="DU32" s="3">
        <f t="shared" si="25"/>
        <v>0</v>
      </c>
      <c r="DV32" s="3">
        <f t="shared" si="25"/>
        <v>0</v>
      </c>
      <c r="DW32" s="3">
        <f t="shared" si="25"/>
        <v>0</v>
      </c>
      <c r="DX32" s="3">
        <f t="shared" si="25"/>
        <v>0</v>
      </c>
      <c r="DY32" s="3">
        <f t="shared" si="25"/>
        <v>0</v>
      </c>
      <c r="DZ32" s="3">
        <f t="shared" si="25"/>
        <v>0</v>
      </c>
      <c r="EA32" s="3">
        <f t="shared" si="25"/>
        <v>0</v>
      </c>
      <c r="EB32" s="3">
        <f t="shared" si="25"/>
        <v>0</v>
      </c>
      <c r="EC32" s="3">
        <f t="shared" si="25"/>
        <v>0</v>
      </c>
      <c r="ED32" s="3">
        <f t="shared" si="25"/>
        <v>0</v>
      </c>
      <c r="EE32" s="3">
        <f t="shared" si="25"/>
        <v>0</v>
      </c>
      <c r="EF32" s="3">
        <f t="shared" si="25"/>
        <v>0</v>
      </c>
      <c r="EG32" s="3">
        <f t="shared" si="25"/>
        <v>0</v>
      </c>
      <c r="EH32" s="3">
        <f t="shared" si="25"/>
        <v>0</v>
      </c>
      <c r="EI32" s="3">
        <f t="shared" si="25"/>
        <v>0</v>
      </c>
      <c r="EJ32" s="3">
        <f t="shared" si="25"/>
        <v>0</v>
      </c>
      <c r="EK32" s="3">
        <f t="shared" si="25"/>
        <v>0</v>
      </c>
      <c r="EL32" s="3">
        <f t="shared" si="25"/>
        <v>0</v>
      </c>
      <c r="EM32" s="3">
        <f t="shared" ref="EM32:FR32" si="26">EM41</f>
        <v>0</v>
      </c>
      <c r="EN32" s="3">
        <f t="shared" si="26"/>
        <v>0</v>
      </c>
      <c r="EO32" s="3">
        <f t="shared" si="26"/>
        <v>0</v>
      </c>
      <c r="EP32" s="3">
        <f t="shared" si="26"/>
        <v>0</v>
      </c>
      <c r="EQ32" s="3">
        <f t="shared" si="26"/>
        <v>0</v>
      </c>
      <c r="ER32" s="3">
        <f t="shared" si="26"/>
        <v>0</v>
      </c>
      <c r="ES32" s="3">
        <f t="shared" si="26"/>
        <v>0</v>
      </c>
      <c r="ET32" s="3">
        <f t="shared" si="26"/>
        <v>0</v>
      </c>
      <c r="EU32" s="3">
        <f t="shared" si="26"/>
        <v>0</v>
      </c>
      <c r="EV32" s="3">
        <f t="shared" si="26"/>
        <v>0</v>
      </c>
      <c r="EW32" s="3">
        <f t="shared" si="26"/>
        <v>0</v>
      </c>
      <c r="EX32" s="3">
        <f t="shared" si="26"/>
        <v>0</v>
      </c>
      <c r="EY32" s="3">
        <f t="shared" si="26"/>
        <v>0</v>
      </c>
      <c r="EZ32" s="3">
        <f t="shared" si="26"/>
        <v>0</v>
      </c>
      <c r="FA32" s="3">
        <f t="shared" si="26"/>
        <v>0</v>
      </c>
      <c r="FB32" s="3">
        <f t="shared" si="26"/>
        <v>0</v>
      </c>
      <c r="FC32" s="3">
        <f t="shared" si="26"/>
        <v>0</v>
      </c>
      <c r="FD32" s="3">
        <f t="shared" si="26"/>
        <v>0</v>
      </c>
      <c r="FE32" s="3">
        <f t="shared" si="26"/>
        <v>0</v>
      </c>
      <c r="FF32" s="3">
        <f t="shared" si="26"/>
        <v>0</v>
      </c>
      <c r="FG32" s="3">
        <f t="shared" si="26"/>
        <v>0</v>
      </c>
      <c r="FH32" s="3">
        <f t="shared" si="26"/>
        <v>0</v>
      </c>
      <c r="FI32" s="3">
        <f t="shared" si="26"/>
        <v>0</v>
      </c>
      <c r="FJ32" s="3">
        <f t="shared" si="26"/>
        <v>0</v>
      </c>
      <c r="FK32" s="3">
        <f t="shared" si="26"/>
        <v>0</v>
      </c>
      <c r="FL32" s="3">
        <f t="shared" si="26"/>
        <v>0</v>
      </c>
      <c r="FM32" s="3">
        <f t="shared" si="26"/>
        <v>0</v>
      </c>
      <c r="FN32" s="3">
        <f t="shared" si="26"/>
        <v>0</v>
      </c>
      <c r="FO32" s="3">
        <f t="shared" si="26"/>
        <v>0</v>
      </c>
      <c r="FP32" s="3">
        <f t="shared" si="26"/>
        <v>0</v>
      </c>
      <c r="FQ32" s="3">
        <f t="shared" si="26"/>
        <v>0</v>
      </c>
      <c r="FR32" s="3">
        <f t="shared" si="26"/>
        <v>0</v>
      </c>
      <c r="FS32" s="3">
        <f t="shared" ref="FS32:GX32" si="27">FS41</f>
        <v>0</v>
      </c>
      <c r="FT32" s="3">
        <f t="shared" si="27"/>
        <v>0</v>
      </c>
      <c r="FU32" s="3">
        <f t="shared" si="27"/>
        <v>0</v>
      </c>
      <c r="FV32" s="3">
        <f t="shared" si="27"/>
        <v>0</v>
      </c>
      <c r="FW32" s="3">
        <f t="shared" si="27"/>
        <v>0</v>
      </c>
      <c r="FX32" s="3">
        <f t="shared" si="27"/>
        <v>0</v>
      </c>
      <c r="FY32" s="3">
        <f t="shared" si="27"/>
        <v>0</v>
      </c>
      <c r="FZ32" s="3">
        <f t="shared" si="27"/>
        <v>0</v>
      </c>
      <c r="GA32" s="3">
        <f t="shared" si="27"/>
        <v>0</v>
      </c>
      <c r="GB32" s="3">
        <f t="shared" si="27"/>
        <v>0</v>
      </c>
      <c r="GC32" s="3">
        <f t="shared" si="27"/>
        <v>0</v>
      </c>
      <c r="GD32" s="3">
        <f t="shared" si="27"/>
        <v>0</v>
      </c>
      <c r="GE32" s="3">
        <f t="shared" si="27"/>
        <v>0</v>
      </c>
      <c r="GF32" s="3">
        <f t="shared" si="27"/>
        <v>0</v>
      </c>
      <c r="GG32" s="3">
        <f t="shared" si="27"/>
        <v>0</v>
      </c>
      <c r="GH32" s="3">
        <f t="shared" si="27"/>
        <v>0</v>
      </c>
      <c r="GI32" s="3">
        <f t="shared" si="27"/>
        <v>0</v>
      </c>
      <c r="GJ32" s="3">
        <f t="shared" si="27"/>
        <v>0</v>
      </c>
      <c r="GK32" s="3">
        <f t="shared" si="27"/>
        <v>0</v>
      </c>
      <c r="GL32" s="3">
        <f t="shared" si="27"/>
        <v>0</v>
      </c>
      <c r="GM32" s="3">
        <f t="shared" si="27"/>
        <v>0</v>
      </c>
      <c r="GN32" s="3">
        <f t="shared" si="27"/>
        <v>0</v>
      </c>
      <c r="GO32" s="3">
        <f t="shared" si="27"/>
        <v>0</v>
      </c>
      <c r="GP32" s="3">
        <f t="shared" si="27"/>
        <v>0</v>
      </c>
      <c r="GQ32" s="3">
        <f t="shared" si="27"/>
        <v>0</v>
      </c>
      <c r="GR32" s="3">
        <f t="shared" si="27"/>
        <v>0</v>
      </c>
      <c r="GS32" s="3">
        <f t="shared" si="27"/>
        <v>0</v>
      </c>
      <c r="GT32" s="3">
        <f t="shared" si="27"/>
        <v>0</v>
      </c>
      <c r="GU32" s="3">
        <f t="shared" si="27"/>
        <v>0</v>
      </c>
      <c r="GV32" s="3">
        <f t="shared" si="27"/>
        <v>0</v>
      </c>
      <c r="GW32" s="3">
        <f t="shared" si="27"/>
        <v>0</v>
      </c>
      <c r="GX32" s="3">
        <f t="shared" si="27"/>
        <v>0</v>
      </c>
    </row>
    <row r="34" spans="1:245" x14ac:dyDescent="0.25">
      <c r="A34">
        <v>17</v>
      </c>
      <c r="B34">
        <v>1</v>
      </c>
      <c r="C34">
        <f>ROW(SmtRes!A2)</f>
        <v>2</v>
      </c>
      <c r="D34">
        <f>ROW(EtalonRes!A2)</f>
        <v>2</v>
      </c>
      <c r="E34" t="s">
        <v>20</v>
      </c>
      <c r="F34" t="s">
        <v>21</v>
      </c>
      <c r="G34" t="s">
        <v>22</v>
      </c>
      <c r="H34" t="s">
        <v>23</v>
      </c>
      <c r="I34">
        <f t="shared" ref="I34:I39" si="28">ROUND(1/100,7)</f>
        <v>0.01</v>
      </c>
      <c r="J34">
        <v>0</v>
      </c>
      <c r="K34">
        <f t="shared" ref="K34:K39" si="29">ROUND(1/100,7)</f>
        <v>0.01</v>
      </c>
      <c r="O34">
        <f t="shared" ref="O34:O39" si="30">ROUND(CP34,2)</f>
        <v>18.22</v>
      </c>
      <c r="P34">
        <f>SUMIF(SmtRes!AQ1:'SmtRes'!AQ2,"=1",SmtRes!DF1:'SmtRes'!DF2)</f>
        <v>0</v>
      </c>
      <c r="Q34">
        <f>SUMIF(SmtRes!AQ1:'SmtRes'!AQ2,"=1",SmtRes!DG1:'SmtRes'!DG2)</f>
        <v>0</v>
      </c>
      <c r="R34">
        <f>SUMIF(SmtRes!AQ1:'SmtRes'!AQ2,"=1",SmtRes!DH1:'SmtRes'!DH2)</f>
        <v>0</v>
      </c>
      <c r="S34">
        <f>SUMIF(SmtRes!AQ1:'SmtRes'!AQ2,"=1",SmtRes!DI1:'SmtRes'!DI2)</f>
        <v>18.22</v>
      </c>
      <c r="T34">
        <f t="shared" ref="T34:T39" si="31">ROUND(CU34*I34,2)</f>
        <v>0</v>
      </c>
      <c r="U34">
        <f>SUMIF(SmtRes!AQ1:'SmtRes'!AQ2,"=1",SmtRes!CV1:'SmtRes'!CV2)</f>
        <v>3.7459899999999997E-2</v>
      </c>
      <c r="V34">
        <f>SUMIF(SmtRes!AQ1:'SmtRes'!AQ2,"=1",SmtRes!CW1:'SmtRes'!CW2)</f>
        <v>0</v>
      </c>
      <c r="W34">
        <f t="shared" ref="W34:W39" si="32">ROUND(CX34*I34,2)</f>
        <v>0</v>
      </c>
      <c r="X34">
        <f t="shared" ref="X34:Y39" si="33">ROUND(CY34,2)</f>
        <v>16.22</v>
      </c>
      <c r="Y34">
        <f t="shared" si="33"/>
        <v>7.47</v>
      </c>
      <c r="AA34">
        <v>380754737</v>
      </c>
      <c r="AB34">
        <f t="shared" ref="AB34:AB39" si="34">ROUND((AC34+AD34+AF34),6)</f>
        <v>1821.749857</v>
      </c>
      <c r="AC34">
        <f t="shared" ref="AC34:AC39" si="35">ROUND((0),6)</f>
        <v>0</v>
      </c>
      <c r="AD34">
        <f t="shared" ref="AD34:AD39" si="36">ROUND((((0)-(0))+AE34),6)</f>
        <v>0</v>
      </c>
      <c r="AE34">
        <f t="shared" ref="AE34:AE39" si="37">ROUND((0),6)</f>
        <v>0</v>
      </c>
      <c r="AF34">
        <f>ROUND((SUM(SmtRes!BT1:'SmtRes'!BT2)),6)</f>
        <v>1821.749857</v>
      </c>
      <c r="AG34">
        <f t="shared" ref="AG34:AG39" si="38">ROUND((AP34),6)</f>
        <v>0</v>
      </c>
      <c r="AH34">
        <f>(SUM(SmtRes!BU1:'SmtRes'!BU2))</f>
        <v>3.7459899999999999</v>
      </c>
      <c r="AI34">
        <f>(0)</f>
        <v>0</v>
      </c>
      <c r="AJ34">
        <f t="shared" ref="AJ34:AJ39" si="39">(AS34)</f>
        <v>0</v>
      </c>
      <c r="AK34">
        <v>2574.6892977999996</v>
      </c>
      <c r="AL34">
        <v>40.962097800000002</v>
      </c>
      <c r="AM34">
        <v>0</v>
      </c>
      <c r="AN34">
        <v>0</v>
      </c>
      <c r="AO34">
        <v>2533.7271999999998</v>
      </c>
      <c r="AP34">
        <v>0</v>
      </c>
      <c r="AQ34">
        <v>5.21</v>
      </c>
      <c r="AR34">
        <v>0</v>
      </c>
      <c r="AS34">
        <v>0</v>
      </c>
      <c r="AT34">
        <v>89</v>
      </c>
      <c r="AU34">
        <v>41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24</v>
      </c>
      <c r="BM34">
        <v>1007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ref="CP34:CP39" si="40">(P34+Q34+S34+R34)</f>
        <v>18.22</v>
      </c>
      <c r="CQ34">
        <f>SUMIF(SmtRes!AQ1:'SmtRes'!AQ2,"=1",SmtRes!AA1:'SmtRes'!AA2)</f>
        <v>52515.51</v>
      </c>
      <c r="CR34">
        <f>SUMIF(SmtRes!AQ1:'SmtRes'!AQ2,"=1",SmtRes!AB1:'SmtRes'!AB2)</f>
        <v>0</v>
      </c>
      <c r="CS34">
        <f>SUMIF(SmtRes!AQ1:'SmtRes'!AQ2,"=1",SmtRes!AC1:'SmtRes'!AC2)</f>
        <v>0</v>
      </c>
      <c r="CT34">
        <f>SUMIF(SmtRes!AQ1:'SmtRes'!AQ2,"=1",SmtRes!AD1:'SmtRes'!AD2)</f>
        <v>486.32</v>
      </c>
      <c r="CU34">
        <f t="shared" ref="CU34:CU39" si="41">AG34</f>
        <v>0</v>
      </c>
      <c r="CV34">
        <f>SUMIF(SmtRes!AQ1:'SmtRes'!AQ2,"=1",SmtRes!BU1:'SmtRes'!BU2)</f>
        <v>3.7459899999999999</v>
      </c>
      <c r="CW34">
        <f>SUMIF(SmtRes!AQ1:'SmtRes'!AQ2,"=1",SmtRes!BV1:'SmtRes'!BV2)</f>
        <v>0</v>
      </c>
      <c r="CX34">
        <f t="shared" ref="CX34:CX39" si="42">AJ34</f>
        <v>0</v>
      </c>
      <c r="CY34">
        <f t="shared" ref="CY34:CY39" si="43">(((S34+R34)*AT34)/100)</f>
        <v>16.215799999999998</v>
      </c>
      <c r="CZ34">
        <f t="shared" ref="CZ34:CZ39" si="44">(((S34+R34)*AU34)/100)</f>
        <v>7.4702000000000002</v>
      </c>
      <c r="DC34" t="s">
        <v>3</v>
      </c>
      <c r="DD34" t="s">
        <v>25</v>
      </c>
      <c r="DE34" t="s">
        <v>26</v>
      </c>
      <c r="DF34" t="s">
        <v>26</v>
      </c>
      <c r="DG34" t="s">
        <v>26</v>
      </c>
      <c r="DH34" t="s">
        <v>3</v>
      </c>
      <c r="DI34" t="s">
        <v>26</v>
      </c>
      <c r="DJ34" t="s">
        <v>26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342529040</v>
      </c>
      <c r="EF34">
        <v>2</v>
      </c>
      <c r="EG34" t="s">
        <v>27</v>
      </c>
      <c r="EH34">
        <v>1</v>
      </c>
      <c r="EI34" t="s">
        <v>28</v>
      </c>
      <c r="EJ34">
        <v>1</v>
      </c>
      <c r="EK34">
        <v>1007</v>
      </c>
      <c r="EL34" t="s">
        <v>29</v>
      </c>
      <c r="EM34" t="s">
        <v>30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5.21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41</v>
      </c>
      <c r="GA34" t="s">
        <v>3</v>
      </c>
      <c r="GD34">
        <v>1</v>
      </c>
      <c r="GF34">
        <v>-1943229321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ref="GL34:GL39" si="45">ROUND(IF(AND(BH34=3,BI34=3,FS34&lt;&gt;0),P34,0),2)</f>
        <v>0</v>
      </c>
      <c r="GM34">
        <f t="shared" ref="GM34:GM39" si="46">ROUND(O34+X34+Y34,2)+GX34</f>
        <v>41.91</v>
      </c>
      <c r="GN34">
        <f t="shared" ref="GN34:GN39" si="47">IF(OR(BI34=0,BI34=1),GM34-GX34,0)</f>
        <v>41.91</v>
      </c>
      <c r="GO34">
        <f t="shared" ref="GO34:GO39" si="48">IF(BI34=2,GM34-GX34,0)</f>
        <v>0</v>
      </c>
      <c r="GP34">
        <f t="shared" ref="GP34:GP39" si="49">IF(BI34=4,GM34-GX34,0)</f>
        <v>0</v>
      </c>
      <c r="GR34">
        <v>0</v>
      </c>
      <c r="GS34">
        <v>3</v>
      </c>
      <c r="GT34">
        <v>0</v>
      </c>
      <c r="GU34" t="s">
        <v>3</v>
      </c>
      <c r="GV34">
        <f t="shared" ref="GV34:GV39" si="50">ROUND((GT34),6)</f>
        <v>0</v>
      </c>
      <c r="GW34">
        <v>1</v>
      </c>
      <c r="GX34">
        <f t="shared" ref="GX34:GX39" si="51">ROUND(HC34*I34,2)</f>
        <v>0</v>
      </c>
      <c r="HA34">
        <v>0</v>
      </c>
      <c r="HB34">
        <v>0</v>
      </c>
      <c r="HC34">
        <f t="shared" ref="HC34:HC39" si="52">GV34*GW34</f>
        <v>0</v>
      </c>
      <c r="HE34" t="s">
        <v>3</v>
      </c>
      <c r="HF34" t="s">
        <v>3</v>
      </c>
      <c r="HM34" t="s">
        <v>3</v>
      </c>
      <c r="HN34" t="s">
        <v>31</v>
      </c>
      <c r="HO34" t="s">
        <v>32</v>
      </c>
      <c r="HP34" t="s">
        <v>33</v>
      </c>
      <c r="HQ34" t="s">
        <v>33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ROW(SmtRes!A4)</f>
        <v>4</v>
      </c>
      <c r="D35">
        <f>ROW(EtalonRes!A4)</f>
        <v>4</v>
      </c>
      <c r="E35" t="s">
        <v>34</v>
      </c>
      <c r="F35" t="s">
        <v>35</v>
      </c>
      <c r="G35" t="s">
        <v>36</v>
      </c>
      <c r="H35" t="s">
        <v>23</v>
      </c>
      <c r="I35">
        <f t="shared" si="28"/>
        <v>0.01</v>
      </c>
      <c r="J35">
        <v>0</v>
      </c>
      <c r="K35">
        <f t="shared" si="29"/>
        <v>0.01</v>
      </c>
      <c r="O35">
        <f t="shared" si="30"/>
        <v>22.8</v>
      </c>
      <c r="P35">
        <f>SUMIF(SmtRes!AQ3:'SmtRes'!AQ4,"=1",SmtRes!DF3:'SmtRes'!DF4)</f>
        <v>0</v>
      </c>
      <c r="Q35">
        <f>SUMIF(SmtRes!AQ3:'SmtRes'!AQ4,"=1",SmtRes!DG3:'SmtRes'!DG4)</f>
        <v>0</v>
      </c>
      <c r="R35">
        <f>SUMIF(SmtRes!AQ3:'SmtRes'!AQ4,"=1",SmtRes!DH3:'SmtRes'!DH4)</f>
        <v>0</v>
      </c>
      <c r="S35">
        <f>SUMIF(SmtRes!AQ3:'SmtRes'!AQ4,"=1",SmtRes!DI3:'SmtRes'!DI4)</f>
        <v>22.8</v>
      </c>
      <c r="T35">
        <f t="shared" si="31"/>
        <v>0</v>
      </c>
      <c r="U35">
        <f>SUMIF(SmtRes!AQ3:'SmtRes'!AQ4,"=1",SmtRes!CV3:'SmtRes'!CV4)</f>
        <v>6.5199999999999994E-2</v>
      </c>
      <c r="V35">
        <f>SUMIF(SmtRes!AQ3:'SmtRes'!AQ4,"=1",SmtRes!CW3:'SmtRes'!CW4)</f>
        <v>0</v>
      </c>
      <c r="W35">
        <f t="shared" si="32"/>
        <v>0</v>
      </c>
      <c r="X35">
        <f t="shared" si="33"/>
        <v>20.29</v>
      </c>
      <c r="Y35">
        <f t="shared" si="33"/>
        <v>9.35</v>
      </c>
      <c r="AA35">
        <v>380754737</v>
      </c>
      <c r="AB35">
        <f t="shared" si="34"/>
        <v>3170.8063999999999</v>
      </c>
      <c r="AC35">
        <f t="shared" si="35"/>
        <v>0</v>
      </c>
      <c r="AD35">
        <f t="shared" si="36"/>
        <v>0</v>
      </c>
      <c r="AE35">
        <f t="shared" si="37"/>
        <v>0</v>
      </c>
      <c r="AF35">
        <f>ROUND((SUM(SmtRes!BT3:'SmtRes'!BT4)),6)</f>
        <v>3170.8063999999999</v>
      </c>
      <c r="AG35">
        <f t="shared" si="38"/>
        <v>0</v>
      </c>
      <c r="AH35">
        <f>(SUM(SmtRes!BU3:'SmtRes'!BU4))</f>
        <v>6.52</v>
      </c>
      <c r="AI35">
        <f>(0)</f>
        <v>0</v>
      </c>
      <c r="AJ35">
        <f t="shared" si="39"/>
        <v>0</v>
      </c>
      <c r="AK35">
        <v>3222.2715997999999</v>
      </c>
      <c r="AL35">
        <v>51.465199800000001</v>
      </c>
      <c r="AM35">
        <v>0</v>
      </c>
      <c r="AN35">
        <v>0</v>
      </c>
      <c r="AO35">
        <v>3170.8063999999999</v>
      </c>
      <c r="AP35">
        <v>0</v>
      </c>
      <c r="AQ35">
        <v>6.52</v>
      </c>
      <c r="AR35">
        <v>0</v>
      </c>
      <c r="AS35">
        <v>0</v>
      </c>
      <c r="AT35">
        <v>89</v>
      </c>
      <c r="AU35">
        <v>41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37</v>
      </c>
      <c r="BM35">
        <v>1007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0"/>
        <v>22.8</v>
      </c>
      <c r="CQ35">
        <f>SUMIF(SmtRes!AQ3:'SmtRes'!AQ4,"=1",SmtRes!AA3:'SmtRes'!AA4)</f>
        <v>52515.51</v>
      </c>
      <c r="CR35">
        <f>SUMIF(SmtRes!AQ3:'SmtRes'!AQ4,"=1",SmtRes!AB3:'SmtRes'!AB4)</f>
        <v>0</v>
      </c>
      <c r="CS35">
        <f>SUMIF(SmtRes!AQ3:'SmtRes'!AQ4,"=1",SmtRes!AC3:'SmtRes'!AC4)</f>
        <v>0</v>
      </c>
      <c r="CT35">
        <f>SUMIF(SmtRes!AQ3:'SmtRes'!AQ4,"=1",SmtRes!AD3:'SmtRes'!AD4)</f>
        <v>486.32</v>
      </c>
      <c r="CU35">
        <f t="shared" si="41"/>
        <v>0</v>
      </c>
      <c r="CV35">
        <f>SUMIF(SmtRes!AQ3:'SmtRes'!AQ4,"=1",SmtRes!BU3:'SmtRes'!BU4)</f>
        <v>6.52</v>
      </c>
      <c r="CW35">
        <f>SUMIF(SmtRes!AQ3:'SmtRes'!AQ4,"=1",SmtRes!BV3:'SmtRes'!BV4)</f>
        <v>0</v>
      </c>
      <c r="CX35">
        <f t="shared" si="42"/>
        <v>0</v>
      </c>
      <c r="CY35">
        <f t="shared" si="43"/>
        <v>20.292000000000002</v>
      </c>
      <c r="CZ35">
        <f t="shared" si="44"/>
        <v>9.3480000000000008</v>
      </c>
      <c r="DC35" t="s">
        <v>3</v>
      </c>
      <c r="DD35" t="s">
        <v>25</v>
      </c>
      <c r="DE35" t="s">
        <v>38</v>
      </c>
      <c r="DF35" t="s">
        <v>38</v>
      </c>
      <c r="DG35" t="s">
        <v>38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342529040</v>
      </c>
      <c r="EF35">
        <v>2</v>
      </c>
      <c r="EG35" t="s">
        <v>27</v>
      </c>
      <c r="EH35">
        <v>1</v>
      </c>
      <c r="EI35" t="s">
        <v>28</v>
      </c>
      <c r="EJ35">
        <v>1</v>
      </c>
      <c r="EK35">
        <v>1007</v>
      </c>
      <c r="EL35" t="s">
        <v>29</v>
      </c>
      <c r="EM35" t="s">
        <v>30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6.52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41</v>
      </c>
      <c r="GA35" t="s">
        <v>3</v>
      </c>
      <c r="GD35">
        <v>1</v>
      </c>
      <c r="GF35">
        <v>2121781624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5"/>
        <v>0</v>
      </c>
      <c r="GM35">
        <f t="shared" si="46"/>
        <v>52.44</v>
      </c>
      <c r="GN35">
        <f t="shared" si="47"/>
        <v>52.44</v>
      </c>
      <c r="GO35">
        <f t="shared" si="48"/>
        <v>0</v>
      </c>
      <c r="GP35">
        <f t="shared" si="49"/>
        <v>0</v>
      </c>
      <c r="GR35">
        <v>0</v>
      </c>
      <c r="GS35">
        <v>3</v>
      </c>
      <c r="GT35">
        <v>0</v>
      </c>
      <c r="GU35" t="s">
        <v>3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3</v>
      </c>
      <c r="HF35" t="s">
        <v>3</v>
      </c>
      <c r="HM35" t="s">
        <v>3</v>
      </c>
      <c r="HN35" t="s">
        <v>31</v>
      </c>
      <c r="HO35" t="s">
        <v>32</v>
      </c>
      <c r="HP35" t="s">
        <v>33</v>
      </c>
      <c r="HQ35" t="s">
        <v>33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ROW(SmtRes!A6)</f>
        <v>6</v>
      </c>
      <c r="D36">
        <f>ROW(EtalonRes!A6)</f>
        <v>6</v>
      </c>
      <c r="E36" t="s">
        <v>39</v>
      </c>
      <c r="F36" t="s">
        <v>40</v>
      </c>
      <c r="G36" t="s">
        <v>41</v>
      </c>
      <c r="H36" t="s">
        <v>23</v>
      </c>
      <c r="I36">
        <f t="shared" si="28"/>
        <v>0.01</v>
      </c>
      <c r="J36">
        <v>0</v>
      </c>
      <c r="K36">
        <f t="shared" si="29"/>
        <v>0.01</v>
      </c>
      <c r="O36">
        <f t="shared" si="30"/>
        <v>29.58</v>
      </c>
      <c r="P36">
        <f>SUMIF(SmtRes!AQ5:'SmtRes'!AQ6,"=1",SmtRes!DF5:'SmtRes'!DF6)</f>
        <v>0</v>
      </c>
      <c r="Q36">
        <f>SUMIF(SmtRes!AQ5:'SmtRes'!AQ6,"=1",SmtRes!DG5:'SmtRes'!DG6)</f>
        <v>0</v>
      </c>
      <c r="R36">
        <f>SUMIF(SmtRes!AQ5:'SmtRes'!AQ6,"=1",SmtRes!DH5:'SmtRes'!DH6)</f>
        <v>0</v>
      </c>
      <c r="S36">
        <f>SUMIF(SmtRes!AQ5:'SmtRes'!AQ6,"=1",SmtRes!DI5:'SmtRes'!DI6)</f>
        <v>29.58</v>
      </c>
      <c r="T36">
        <f t="shared" si="31"/>
        <v>0</v>
      </c>
      <c r="U36">
        <f>SUMIF(SmtRes!AQ5:'SmtRes'!AQ6,"=1",SmtRes!CV5:'SmtRes'!CV6)</f>
        <v>8.4599999999999995E-2</v>
      </c>
      <c r="V36">
        <f>SUMIF(SmtRes!AQ5:'SmtRes'!AQ6,"=1",SmtRes!CW5:'SmtRes'!CW6)</f>
        <v>0</v>
      </c>
      <c r="W36">
        <f t="shared" si="32"/>
        <v>0</v>
      </c>
      <c r="X36">
        <f t="shared" si="33"/>
        <v>26.33</v>
      </c>
      <c r="Y36">
        <f t="shared" si="33"/>
        <v>12.13</v>
      </c>
      <c r="AA36">
        <v>380754737</v>
      </c>
      <c r="AB36">
        <f t="shared" si="34"/>
        <v>4114.2672000000002</v>
      </c>
      <c r="AC36">
        <f t="shared" si="35"/>
        <v>0</v>
      </c>
      <c r="AD36">
        <f t="shared" si="36"/>
        <v>0</v>
      </c>
      <c r="AE36">
        <f t="shared" si="37"/>
        <v>0</v>
      </c>
      <c r="AF36">
        <f>ROUND((SUM(SmtRes!BT5:'SmtRes'!BT6)),6)</f>
        <v>4114.2672000000002</v>
      </c>
      <c r="AG36">
        <f t="shared" si="38"/>
        <v>0</v>
      </c>
      <c r="AH36">
        <f>(SUM(SmtRes!BU5:'SmtRes'!BU6))</f>
        <v>8.4600000000000009</v>
      </c>
      <c r="AI36">
        <f>(0)</f>
        <v>0</v>
      </c>
      <c r="AJ36">
        <f t="shared" si="39"/>
        <v>0</v>
      </c>
      <c r="AK36">
        <v>4180.9618977</v>
      </c>
      <c r="AL36">
        <v>66.694697700000006</v>
      </c>
      <c r="AM36">
        <v>0</v>
      </c>
      <c r="AN36">
        <v>0</v>
      </c>
      <c r="AO36">
        <v>4114.2672000000002</v>
      </c>
      <c r="AP36">
        <v>0</v>
      </c>
      <c r="AQ36">
        <v>8.4600000000000009</v>
      </c>
      <c r="AR36">
        <v>0</v>
      </c>
      <c r="AS36">
        <v>0</v>
      </c>
      <c r="AT36">
        <v>89</v>
      </c>
      <c r="AU36">
        <v>41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42</v>
      </c>
      <c r="BM36">
        <v>1007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0"/>
        <v>29.58</v>
      </c>
      <c r="CQ36">
        <f>SUMIF(SmtRes!AQ5:'SmtRes'!AQ6,"=1",SmtRes!AA5:'SmtRes'!AA6)</f>
        <v>52515.51</v>
      </c>
      <c r="CR36">
        <f>SUMIF(SmtRes!AQ5:'SmtRes'!AQ6,"=1",SmtRes!AB5:'SmtRes'!AB6)</f>
        <v>0</v>
      </c>
      <c r="CS36">
        <f>SUMIF(SmtRes!AQ5:'SmtRes'!AQ6,"=1",SmtRes!AC5:'SmtRes'!AC6)</f>
        <v>0</v>
      </c>
      <c r="CT36">
        <f>SUMIF(SmtRes!AQ5:'SmtRes'!AQ6,"=1",SmtRes!AD5:'SmtRes'!AD6)</f>
        <v>486.32</v>
      </c>
      <c r="CU36">
        <f t="shared" si="41"/>
        <v>0</v>
      </c>
      <c r="CV36">
        <f>SUMIF(SmtRes!AQ5:'SmtRes'!AQ6,"=1",SmtRes!BU5:'SmtRes'!BU6)</f>
        <v>8.4600000000000009</v>
      </c>
      <c r="CW36">
        <f>SUMIF(SmtRes!AQ5:'SmtRes'!AQ6,"=1",SmtRes!BV5:'SmtRes'!BV6)</f>
        <v>0</v>
      </c>
      <c r="CX36">
        <f t="shared" si="42"/>
        <v>0</v>
      </c>
      <c r="CY36">
        <f t="shared" si="43"/>
        <v>26.3262</v>
      </c>
      <c r="CZ36">
        <f t="shared" si="44"/>
        <v>12.127800000000001</v>
      </c>
      <c r="DC36" t="s">
        <v>3</v>
      </c>
      <c r="DD36" t="s">
        <v>25</v>
      </c>
      <c r="DE36" t="s">
        <v>38</v>
      </c>
      <c r="DF36" t="s">
        <v>38</v>
      </c>
      <c r="DG36" t="s">
        <v>38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23</v>
      </c>
      <c r="DW36" t="s">
        <v>23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342529040</v>
      </c>
      <c r="EF36">
        <v>2</v>
      </c>
      <c r="EG36" t="s">
        <v>27</v>
      </c>
      <c r="EH36">
        <v>1</v>
      </c>
      <c r="EI36" t="s">
        <v>28</v>
      </c>
      <c r="EJ36">
        <v>1</v>
      </c>
      <c r="EK36">
        <v>1007</v>
      </c>
      <c r="EL36" t="s">
        <v>29</v>
      </c>
      <c r="EM36" t="s">
        <v>30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8.4600000000000009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41</v>
      </c>
      <c r="GA36" t="s">
        <v>3</v>
      </c>
      <c r="GD36">
        <v>1</v>
      </c>
      <c r="GF36">
        <v>1718550595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5"/>
        <v>0</v>
      </c>
      <c r="GM36">
        <f t="shared" si="46"/>
        <v>68.040000000000006</v>
      </c>
      <c r="GN36">
        <f t="shared" si="47"/>
        <v>68.040000000000006</v>
      </c>
      <c r="GO36">
        <f t="shared" si="48"/>
        <v>0</v>
      </c>
      <c r="GP36">
        <f t="shared" si="49"/>
        <v>0</v>
      </c>
      <c r="GR36">
        <v>0</v>
      </c>
      <c r="GS36">
        <v>3</v>
      </c>
      <c r="GT36">
        <v>0</v>
      </c>
      <c r="GU36" t="s">
        <v>3</v>
      </c>
      <c r="GV36">
        <f t="shared" si="50"/>
        <v>0</v>
      </c>
      <c r="GW36">
        <v>1</v>
      </c>
      <c r="GX36">
        <f t="shared" si="51"/>
        <v>0</v>
      </c>
      <c r="HA36">
        <v>0</v>
      </c>
      <c r="HB36">
        <v>0</v>
      </c>
      <c r="HC36">
        <f t="shared" si="52"/>
        <v>0</v>
      </c>
      <c r="HE36" t="s">
        <v>3</v>
      </c>
      <c r="HF36" t="s">
        <v>3</v>
      </c>
      <c r="HM36" t="s">
        <v>3</v>
      </c>
      <c r="HN36" t="s">
        <v>31</v>
      </c>
      <c r="HO36" t="s">
        <v>32</v>
      </c>
      <c r="HP36" t="s">
        <v>33</v>
      </c>
      <c r="HQ36" t="s">
        <v>33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ROW(SmtRes!A8)</f>
        <v>8</v>
      </c>
      <c r="D37">
        <f>ROW(EtalonRes!A8)</f>
        <v>8</v>
      </c>
      <c r="E37" t="s">
        <v>43</v>
      </c>
      <c r="F37" t="s">
        <v>44</v>
      </c>
      <c r="G37" t="s">
        <v>45</v>
      </c>
      <c r="H37" t="s">
        <v>23</v>
      </c>
      <c r="I37">
        <f t="shared" si="28"/>
        <v>0.01</v>
      </c>
      <c r="J37">
        <v>0</v>
      </c>
      <c r="K37">
        <f t="shared" si="29"/>
        <v>0.01</v>
      </c>
      <c r="O37">
        <f t="shared" si="30"/>
        <v>35.32</v>
      </c>
      <c r="P37">
        <f>SUMIF(SmtRes!AQ7:'SmtRes'!AQ8,"=1",SmtRes!DF7:'SmtRes'!DF8)</f>
        <v>0</v>
      </c>
      <c r="Q37">
        <f>SUMIF(SmtRes!AQ7:'SmtRes'!AQ8,"=1",SmtRes!DG7:'SmtRes'!DG8)</f>
        <v>0</v>
      </c>
      <c r="R37">
        <f>SUMIF(SmtRes!AQ7:'SmtRes'!AQ8,"=1",SmtRes!DH7:'SmtRes'!DH8)</f>
        <v>0</v>
      </c>
      <c r="S37">
        <f>SUMIF(SmtRes!AQ7:'SmtRes'!AQ8,"=1",SmtRes!DI7:'SmtRes'!DI8)</f>
        <v>35.32</v>
      </c>
      <c r="T37">
        <f t="shared" si="31"/>
        <v>0</v>
      </c>
      <c r="U37">
        <f>SUMIF(SmtRes!AQ7:'SmtRes'!AQ8,"=1",SmtRes!CV7:'SmtRes'!CV8)</f>
        <v>0.10100000000000001</v>
      </c>
      <c r="V37">
        <f>SUMIF(SmtRes!AQ7:'SmtRes'!AQ8,"=1",SmtRes!CW7:'SmtRes'!CW8)</f>
        <v>0</v>
      </c>
      <c r="W37">
        <f t="shared" si="32"/>
        <v>0</v>
      </c>
      <c r="X37">
        <f t="shared" si="33"/>
        <v>31.43</v>
      </c>
      <c r="Y37">
        <f t="shared" si="33"/>
        <v>14.48</v>
      </c>
      <c r="AA37">
        <v>380754737</v>
      </c>
      <c r="AB37">
        <f t="shared" si="34"/>
        <v>4911.8320000000003</v>
      </c>
      <c r="AC37">
        <f t="shared" si="35"/>
        <v>0</v>
      </c>
      <c r="AD37">
        <f t="shared" si="36"/>
        <v>0</v>
      </c>
      <c r="AE37">
        <f t="shared" si="37"/>
        <v>0</v>
      </c>
      <c r="AF37">
        <f>ROUND((SUM(SmtRes!BT7:'SmtRes'!BT8)),6)</f>
        <v>4911.8320000000003</v>
      </c>
      <c r="AG37">
        <f t="shared" si="38"/>
        <v>0</v>
      </c>
      <c r="AH37">
        <f>(SUM(SmtRes!BU7:'SmtRes'!BU8))</f>
        <v>10.1</v>
      </c>
      <c r="AI37">
        <f>(0)</f>
        <v>0</v>
      </c>
      <c r="AJ37">
        <f t="shared" si="39"/>
        <v>0</v>
      </c>
      <c r="AK37">
        <v>4991.6555751999995</v>
      </c>
      <c r="AL37">
        <v>79.823575200000008</v>
      </c>
      <c r="AM37">
        <v>0</v>
      </c>
      <c r="AN37">
        <v>0</v>
      </c>
      <c r="AO37">
        <v>4911.8319999999994</v>
      </c>
      <c r="AP37">
        <v>0</v>
      </c>
      <c r="AQ37">
        <v>10.1</v>
      </c>
      <c r="AR37">
        <v>0</v>
      </c>
      <c r="AS37">
        <v>0</v>
      </c>
      <c r="AT37">
        <v>89</v>
      </c>
      <c r="AU37">
        <v>41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46</v>
      </c>
      <c r="BM37">
        <v>1007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0"/>
        <v>35.32</v>
      </c>
      <c r="CQ37">
        <f>SUMIF(SmtRes!AQ7:'SmtRes'!AQ8,"=1",SmtRes!AA7:'SmtRes'!AA8)</f>
        <v>52515.51</v>
      </c>
      <c r="CR37">
        <f>SUMIF(SmtRes!AQ7:'SmtRes'!AQ8,"=1",SmtRes!AB7:'SmtRes'!AB8)</f>
        <v>0</v>
      </c>
      <c r="CS37">
        <f>SUMIF(SmtRes!AQ7:'SmtRes'!AQ8,"=1",SmtRes!AC7:'SmtRes'!AC8)</f>
        <v>0</v>
      </c>
      <c r="CT37">
        <f>SUMIF(SmtRes!AQ7:'SmtRes'!AQ8,"=1",SmtRes!AD7:'SmtRes'!AD8)</f>
        <v>486.32</v>
      </c>
      <c r="CU37">
        <f t="shared" si="41"/>
        <v>0</v>
      </c>
      <c r="CV37">
        <f>SUMIF(SmtRes!AQ7:'SmtRes'!AQ8,"=1",SmtRes!BU7:'SmtRes'!BU8)</f>
        <v>10.1</v>
      </c>
      <c r="CW37">
        <f>SUMIF(SmtRes!AQ7:'SmtRes'!AQ8,"=1",SmtRes!BV7:'SmtRes'!BV8)</f>
        <v>0</v>
      </c>
      <c r="CX37">
        <f t="shared" si="42"/>
        <v>0</v>
      </c>
      <c r="CY37">
        <f t="shared" si="43"/>
        <v>31.434799999999999</v>
      </c>
      <c r="CZ37">
        <f t="shared" si="44"/>
        <v>14.481200000000001</v>
      </c>
      <c r="DC37" t="s">
        <v>3</v>
      </c>
      <c r="DD37" t="s">
        <v>25</v>
      </c>
      <c r="DE37" t="s">
        <v>38</v>
      </c>
      <c r="DF37" t="s">
        <v>38</v>
      </c>
      <c r="DG37" t="s">
        <v>38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342529040</v>
      </c>
      <c r="EF37">
        <v>2</v>
      </c>
      <c r="EG37" t="s">
        <v>27</v>
      </c>
      <c r="EH37">
        <v>1</v>
      </c>
      <c r="EI37" t="s">
        <v>28</v>
      </c>
      <c r="EJ37">
        <v>1</v>
      </c>
      <c r="EK37">
        <v>1007</v>
      </c>
      <c r="EL37" t="s">
        <v>29</v>
      </c>
      <c r="EM37" t="s">
        <v>30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10.1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41</v>
      </c>
      <c r="GA37" t="s">
        <v>3</v>
      </c>
      <c r="GD37">
        <v>1</v>
      </c>
      <c r="GF37">
        <v>-1838502475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5"/>
        <v>0</v>
      </c>
      <c r="GM37">
        <f t="shared" si="46"/>
        <v>81.23</v>
      </c>
      <c r="GN37">
        <f t="shared" si="47"/>
        <v>81.23</v>
      </c>
      <c r="GO37">
        <f t="shared" si="48"/>
        <v>0</v>
      </c>
      <c r="GP37">
        <f t="shared" si="49"/>
        <v>0</v>
      </c>
      <c r="GR37">
        <v>0</v>
      </c>
      <c r="GS37">
        <v>3</v>
      </c>
      <c r="GT37">
        <v>0</v>
      </c>
      <c r="GU37" t="s">
        <v>3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3</v>
      </c>
      <c r="HF37" t="s">
        <v>3</v>
      </c>
      <c r="HM37" t="s">
        <v>3</v>
      </c>
      <c r="HN37" t="s">
        <v>31</v>
      </c>
      <c r="HO37" t="s">
        <v>32</v>
      </c>
      <c r="HP37" t="s">
        <v>33</v>
      </c>
      <c r="HQ37" t="s">
        <v>33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C38">
        <f>ROW(SmtRes!A10)</f>
        <v>10</v>
      </c>
      <c r="D38">
        <f>ROW(EtalonRes!A10)</f>
        <v>10</v>
      </c>
      <c r="E38" t="s">
        <v>47</v>
      </c>
      <c r="F38" t="s">
        <v>48</v>
      </c>
      <c r="G38" t="s">
        <v>49</v>
      </c>
      <c r="H38" t="s">
        <v>23</v>
      </c>
      <c r="I38">
        <f t="shared" si="28"/>
        <v>0.01</v>
      </c>
      <c r="J38">
        <v>0</v>
      </c>
      <c r="K38">
        <f t="shared" si="29"/>
        <v>0.01</v>
      </c>
      <c r="O38">
        <f t="shared" si="30"/>
        <v>46.85</v>
      </c>
      <c r="P38">
        <f>SUMIF(SmtRes!AQ9:'SmtRes'!AQ10,"=1",SmtRes!DF9:'SmtRes'!DF10)</f>
        <v>0</v>
      </c>
      <c r="Q38">
        <f>SUMIF(SmtRes!AQ9:'SmtRes'!AQ10,"=1",SmtRes!DG9:'SmtRes'!DG10)</f>
        <v>0</v>
      </c>
      <c r="R38">
        <f>SUMIF(SmtRes!AQ9:'SmtRes'!AQ10,"=1",SmtRes!DH9:'SmtRes'!DH10)</f>
        <v>0</v>
      </c>
      <c r="S38">
        <f>SUMIF(SmtRes!AQ9:'SmtRes'!AQ10,"=1",SmtRes!DI9:'SmtRes'!DI10)</f>
        <v>46.85</v>
      </c>
      <c r="T38">
        <f t="shared" si="31"/>
        <v>0</v>
      </c>
      <c r="U38">
        <f>SUMIF(SmtRes!AQ9:'SmtRes'!AQ10,"=1",SmtRes!CV9:'SmtRes'!CV10)</f>
        <v>0.13400000000000001</v>
      </c>
      <c r="V38">
        <f>SUMIF(SmtRes!AQ9:'SmtRes'!AQ10,"=1",SmtRes!CW9:'SmtRes'!CW10)</f>
        <v>0</v>
      </c>
      <c r="W38">
        <f t="shared" si="32"/>
        <v>0</v>
      </c>
      <c r="X38">
        <f t="shared" si="33"/>
        <v>41.7</v>
      </c>
      <c r="Y38">
        <f t="shared" si="33"/>
        <v>19.21</v>
      </c>
      <c r="AA38">
        <v>380754737</v>
      </c>
      <c r="AB38">
        <f t="shared" si="34"/>
        <v>6516.6880000000001</v>
      </c>
      <c r="AC38">
        <f t="shared" si="35"/>
        <v>0</v>
      </c>
      <c r="AD38">
        <f t="shared" si="36"/>
        <v>0</v>
      </c>
      <c r="AE38">
        <f t="shared" si="37"/>
        <v>0</v>
      </c>
      <c r="AF38">
        <f>ROUND((SUM(SmtRes!BT9:'SmtRes'!BT10)),6)</f>
        <v>6516.6880000000001</v>
      </c>
      <c r="AG38">
        <f t="shared" si="38"/>
        <v>0</v>
      </c>
      <c r="AH38">
        <f>(SUM(SmtRes!BU9:'SmtRes'!BU10))</f>
        <v>13.4</v>
      </c>
      <c r="AI38">
        <f>(0)</f>
        <v>0</v>
      </c>
      <c r="AJ38">
        <f t="shared" si="39"/>
        <v>0</v>
      </c>
      <c r="AK38">
        <v>6626.9705709999998</v>
      </c>
      <c r="AL38">
        <v>110.282571</v>
      </c>
      <c r="AM38">
        <v>0</v>
      </c>
      <c r="AN38">
        <v>0</v>
      </c>
      <c r="AO38">
        <v>6516.6880000000001</v>
      </c>
      <c r="AP38">
        <v>0</v>
      </c>
      <c r="AQ38">
        <v>13.4</v>
      </c>
      <c r="AR38">
        <v>0</v>
      </c>
      <c r="AS38">
        <v>0</v>
      </c>
      <c r="AT38">
        <v>89</v>
      </c>
      <c r="AU38">
        <v>41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50</v>
      </c>
      <c r="BM38">
        <v>1007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89</v>
      </c>
      <c r="CA38">
        <v>41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0"/>
        <v>46.85</v>
      </c>
      <c r="CQ38">
        <f>SUMIF(SmtRes!AQ9:'SmtRes'!AQ10,"=1",SmtRes!AA9:'SmtRes'!AA10)</f>
        <v>52515.51</v>
      </c>
      <c r="CR38">
        <f>SUMIF(SmtRes!AQ9:'SmtRes'!AQ10,"=1",SmtRes!AB9:'SmtRes'!AB10)</f>
        <v>0</v>
      </c>
      <c r="CS38">
        <f>SUMIF(SmtRes!AQ9:'SmtRes'!AQ10,"=1",SmtRes!AC9:'SmtRes'!AC10)</f>
        <v>0</v>
      </c>
      <c r="CT38">
        <f>SUMIF(SmtRes!AQ9:'SmtRes'!AQ10,"=1",SmtRes!AD9:'SmtRes'!AD10)</f>
        <v>486.32</v>
      </c>
      <c r="CU38">
        <f t="shared" si="41"/>
        <v>0</v>
      </c>
      <c r="CV38">
        <f>SUMIF(SmtRes!AQ9:'SmtRes'!AQ10,"=1",SmtRes!BU9:'SmtRes'!BU10)</f>
        <v>13.4</v>
      </c>
      <c r="CW38">
        <f>SUMIF(SmtRes!AQ9:'SmtRes'!AQ10,"=1",SmtRes!BV9:'SmtRes'!BV10)</f>
        <v>0</v>
      </c>
      <c r="CX38">
        <f t="shared" si="42"/>
        <v>0</v>
      </c>
      <c r="CY38">
        <f t="shared" si="43"/>
        <v>41.696500000000007</v>
      </c>
      <c r="CZ38">
        <f t="shared" si="44"/>
        <v>19.208500000000001</v>
      </c>
      <c r="DC38" t="s">
        <v>3</v>
      </c>
      <c r="DD38" t="s">
        <v>25</v>
      </c>
      <c r="DE38" t="s">
        <v>38</v>
      </c>
      <c r="DF38" t="s">
        <v>38</v>
      </c>
      <c r="DG38" t="s">
        <v>38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23</v>
      </c>
      <c r="DW38" t="s">
        <v>23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342529040</v>
      </c>
      <c r="EF38">
        <v>2</v>
      </c>
      <c r="EG38" t="s">
        <v>27</v>
      </c>
      <c r="EH38">
        <v>1</v>
      </c>
      <c r="EI38" t="s">
        <v>28</v>
      </c>
      <c r="EJ38">
        <v>1</v>
      </c>
      <c r="EK38">
        <v>1007</v>
      </c>
      <c r="EL38" t="s">
        <v>29</v>
      </c>
      <c r="EM38" t="s">
        <v>30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13.4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89</v>
      </c>
      <c r="FY38">
        <v>41</v>
      </c>
      <c r="GA38" t="s">
        <v>3</v>
      </c>
      <c r="GD38">
        <v>1</v>
      </c>
      <c r="GF38">
        <v>-275973187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5"/>
        <v>0</v>
      </c>
      <c r="GM38">
        <f t="shared" si="46"/>
        <v>107.76</v>
      </c>
      <c r="GN38">
        <f t="shared" si="47"/>
        <v>107.76</v>
      </c>
      <c r="GO38">
        <f t="shared" si="48"/>
        <v>0</v>
      </c>
      <c r="GP38">
        <f t="shared" si="49"/>
        <v>0</v>
      </c>
      <c r="GR38">
        <v>0</v>
      </c>
      <c r="GS38">
        <v>3</v>
      </c>
      <c r="GT38">
        <v>0</v>
      </c>
      <c r="GU38" t="s">
        <v>3</v>
      </c>
      <c r="GV38">
        <f t="shared" si="50"/>
        <v>0</v>
      </c>
      <c r="GW38">
        <v>1</v>
      </c>
      <c r="GX38">
        <f t="shared" si="51"/>
        <v>0</v>
      </c>
      <c r="HA38">
        <v>0</v>
      </c>
      <c r="HB38">
        <v>0</v>
      </c>
      <c r="HC38">
        <f t="shared" si="52"/>
        <v>0</v>
      </c>
      <c r="HE38" t="s">
        <v>3</v>
      </c>
      <c r="HF38" t="s">
        <v>3</v>
      </c>
      <c r="HM38" t="s">
        <v>3</v>
      </c>
      <c r="HN38" t="s">
        <v>31</v>
      </c>
      <c r="HO38" t="s">
        <v>32</v>
      </c>
      <c r="HP38" t="s">
        <v>33</v>
      </c>
      <c r="HQ38" t="s">
        <v>33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51</v>
      </c>
      <c r="F39" t="s">
        <v>52</v>
      </c>
      <c r="G39" t="s">
        <v>53</v>
      </c>
      <c r="H39" t="s">
        <v>23</v>
      </c>
      <c r="I39">
        <f t="shared" si="28"/>
        <v>0.01</v>
      </c>
      <c r="J39">
        <v>0</v>
      </c>
      <c r="K39">
        <f t="shared" si="29"/>
        <v>0.01</v>
      </c>
      <c r="O39">
        <f t="shared" si="30"/>
        <v>71.680000000000007</v>
      </c>
      <c r="P39">
        <f>SUMIF(SmtRes!AQ11:'SmtRes'!AQ12,"=1",SmtRes!DF11:'SmtRes'!DF12)</f>
        <v>0</v>
      </c>
      <c r="Q39">
        <f>SUMIF(SmtRes!AQ11:'SmtRes'!AQ12,"=1",SmtRes!DG11:'SmtRes'!DG12)</f>
        <v>0</v>
      </c>
      <c r="R39">
        <f>SUMIF(SmtRes!AQ11:'SmtRes'!AQ12,"=1",SmtRes!DH11:'SmtRes'!DH12)</f>
        <v>0</v>
      </c>
      <c r="S39">
        <f>SUMIF(SmtRes!AQ11:'SmtRes'!AQ12,"=1",SmtRes!DI11:'SmtRes'!DI12)</f>
        <v>71.680000000000007</v>
      </c>
      <c r="T39">
        <f t="shared" si="31"/>
        <v>0</v>
      </c>
      <c r="U39">
        <f>SUMIF(SmtRes!AQ11:'SmtRes'!AQ12,"=1",SmtRes!CV11:'SmtRes'!CV12)</f>
        <v>0.20499999999999999</v>
      </c>
      <c r="V39">
        <f>SUMIF(SmtRes!AQ11:'SmtRes'!AQ12,"=1",SmtRes!CW11:'SmtRes'!CW12)</f>
        <v>0</v>
      </c>
      <c r="W39">
        <f t="shared" si="32"/>
        <v>0</v>
      </c>
      <c r="X39">
        <f t="shared" si="33"/>
        <v>63.8</v>
      </c>
      <c r="Y39">
        <f t="shared" si="33"/>
        <v>29.39</v>
      </c>
      <c r="AA39">
        <v>380754737</v>
      </c>
      <c r="AB39">
        <f t="shared" si="34"/>
        <v>9969.56</v>
      </c>
      <c r="AC39">
        <f t="shared" si="35"/>
        <v>0</v>
      </c>
      <c r="AD39">
        <f t="shared" si="36"/>
        <v>0</v>
      </c>
      <c r="AE39">
        <f t="shared" si="37"/>
        <v>0</v>
      </c>
      <c r="AF39">
        <f>ROUND((SUM(SmtRes!BT11:'SmtRes'!BT12)),6)</f>
        <v>9969.56</v>
      </c>
      <c r="AG39">
        <f t="shared" si="38"/>
        <v>0</v>
      </c>
      <c r="AH39">
        <f>(SUM(SmtRes!BU11:'SmtRes'!BU12))</f>
        <v>20.5</v>
      </c>
      <c r="AI39">
        <f>(0)</f>
        <v>0</v>
      </c>
      <c r="AJ39">
        <f t="shared" si="39"/>
        <v>0</v>
      </c>
      <c r="AK39">
        <v>10130.7826157</v>
      </c>
      <c r="AL39">
        <v>161.22261570000001</v>
      </c>
      <c r="AM39">
        <v>0</v>
      </c>
      <c r="AN39">
        <v>0</v>
      </c>
      <c r="AO39">
        <v>9969.56</v>
      </c>
      <c r="AP39">
        <v>0</v>
      </c>
      <c r="AQ39">
        <v>20.5</v>
      </c>
      <c r="AR39">
        <v>0</v>
      </c>
      <c r="AS39">
        <v>0</v>
      </c>
      <c r="AT39">
        <v>89</v>
      </c>
      <c r="AU39">
        <v>41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54</v>
      </c>
      <c r="BM39">
        <v>1007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89</v>
      </c>
      <c r="CA39">
        <v>41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0"/>
        <v>71.680000000000007</v>
      </c>
      <c r="CQ39">
        <f>SUMIF(SmtRes!AQ11:'SmtRes'!AQ12,"=1",SmtRes!AA11:'SmtRes'!AA12)</f>
        <v>52515.51</v>
      </c>
      <c r="CR39">
        <f>SUMIF(SmtRes!AQ11:'SmtRes'!AQ12,"=1",SmtRes!AB11:'SmtRes'!AB12)</f>
        <v>0</v>
      </c>
      <c r="CS39">
        <f>SUMIF(SmtRes!AQ11:'SmtRes'!AQ12,"=1",SmtRes!AC11:'SmtRes'!AC12)</f>
        <v>0</v>
      </c>
      <c r="CT39">
        <f>SUMIF(SmtRes!AQ11:'SmtRes'!AQ12,"=1",SmtRes!AD11:'SmtRes'!AD12)</f>
        <v>486.32</v>
      </c>
      <c r="CU39">
        <f t="shared" si="41"/>
        <v>0</v>
      </c>
      <c r="CV39">
        <f>SUMIF(SmtRes!AQ11:'SmtRes'!AQ12,"=1",SmtRes!BU11:'SmtRes'!BU12)</f>
        <v>20.5</v>
      </c>
      <c r="CW39">
        <f>SUMIF(SmtRes!AQ11:'SmtRes'!AQ12,"=1",SmtRes!BV11:'SmtRes'!BV12)</f>
        <v>0</v>
      </c>
      <c r="CX39">
        <f t="shared" si="42"/>
        <v>0</v>
      </c>
      <c r="CY39">
        <f t="shared" si="43"/>
        <v>63.795200000000001</v>
      </c>
      <c r="CZ39">
        <f t="shared" si="44"/>
        <v>29.3888</v>
      </c>
      <c r="DC39" t="s">
        <v>3</v>
      </c>
      <c r="DD39" t="s">
        <v>25</v>
      </c>
      <c r="DE39" t="s">
        <v>38</v>
      </c>
      <c r="DF39" t="s">
        <v>38</v>
      </c>
      <c r="DG39" t="s">
        <v>38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342529040</v>
      </c>
      <c r="EF39">
        <v>2</v>
      </c>
      <c r="EG39" t="s">
        <v>27</v>
      </c>
      <c r="EH39">
        <v>1</v>
      </c>
      <c r="EI39" t="s">
        <v>28</v>
      </c>
      <c r="EJ39">
        <v>1</v>
      </c>
      <c r="EK39">
        <v>1007</v>
      </c>
      <c r="EL39" t="s">
        <v>29</v>
      </c>
      <c r="EM39" t="s">
        <v>30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20.5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89</v>
      </c>
      <c r="FY39">
        <v>41</v>
      </c>
      <c r="GA39" t="s">
        <v>3</v>
      </c>
      <c r="GD39">
        <v>1</v>
      </c>
      <c r="GF39">
        <v>-1466154215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5"/>
        <v>0</v>
      </c>
      <c r="GM39">
        <f t="shared" si="46"/>
        <v>164.87</v>
      </c>
      <c r="GN39">
        <f t="shared" si="47"/>
        <v>164.87</v>
      </c>
      <c r="GO39">
        <f t="shared" si="48"/>
        <v>0</v>
      </c>
      <c r="GP39">
        <f t="shared" si="49"/>
        <v>0</v>
      </c>
      <c r="GR39">
        <v>0</v>
      </c>
      <c r="GS39">
        <v>3</v>
      </c>
      <c r="GT39">
        <v>0</v>
      </c>
      <c r="GU39" t="s">
        <v>3</v>
      </c>
      <c r="GV39">
        <f t="shared" si="50"/>
        <v>0</v>
      </c>
      <c r="GW39">
        <v>1</v>
      </c>
      <c r="GX39">
        <f t="shared" si="51"/>
        <v>0</v>
      </c>
      <c r="HA39">
        <v>0</v>
      </c>
      <c r="HB39">
        <v>0</v>
      </c>
      <c r="HC39">
        <f t="shared" si="52"/>
        <v>0</v>
      </c>
      <c r="HE39" t="s">
        <v>3</v>
      </c>
      <c r="HF39" t="s">
        <v>3</v>
      </c>
      <c r="HM39" t="s">
        <v>3</v>
      </c>
      <c r="HN39" t="s">
        <v>31</v>
      </c>
      <c r="HO39" t="s">
        <v>32</v>
      </c>
      <c r="HP39" t="s">
        <v>33</v>
      </c>
      <c r="HQ39" t="s">
        <v>33</v>
      </c>
      <c r="HS39">
        <v>0</v>
      </c>
      <c r="IK39">
        <v>0</v>
      </c>
    </row>
    <row r="41" spans="1:245" x14ac:dyDescent="0.25">
      <c r="A41" s="2">
        <v>51</v>
      </c>
      <c r="B41" s="2">
        <f>B30</f>
        <v>1</v>
      </c>
      <c r="C41" s="2">
        <f>A30</f>
        <v>5</v>
      </c>
      <c r="D41" s="2">
        <f>ROW(A30)</f>
        <v>30</v>
      </c>
      <c r="E41" s="2"/>
      <c r="F41" s="2" t="str">
        <f>IF(F30&lt;&gt;"",F30,"")</f>
        <v>Новый подраздел</v>
      </c>
      <c r="G41" s="2" t="str">
        <f>IF(G30&lt;&gt;"",G30,"")</f>
        <v>3.1 Валка деревьев  ВЛ 0,4-10 кВ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53">ROUND(AB41,2)</f>
        <v>224.45</v>
      </c>
      <c r="P41" s="2">
        <f t="shared" si="53"/>
        <v>0</v>
      </c>
      <c r="Q41" s="2">
        <f t="shared" si="53"/>
        <v>0</v>
      </c>
      <c r="R41" s="2">
        <f t="shared" si="53"/>
        <v>0</v>
      </c>
      <c r="S41" s="2">
        <f t="shared" si="53"/>
        <v>224.45</v>
      </c>
      <c r="T41" s="2">
        <f t="shared" si="53"/>
        <v>0</v>
      </c>
      <c r="U41" s="2">
        <f>AH41</f>
        <v>0.62725989999999998</v>
      </c>
      <c r="V41" s="2">
        <f>AI41</f>
        <v>0</v>
      </c>
      <c r="W41" s="2">
        <f>ROUND(AJ41,2)</f>
        <v>0</v>
      </c>
      <c r="X41" s="2">
        <f>ROUND(AK41,2)</f>
        <v>199.77</v>
      </c>
      <c r="Y41" s="2">
        <f>ROUND(AL41,2)</f>
        <v>92.03</v>
      </c>
      <c r="Z41" s="2"/>
      <c r="AA41" s="2"/>
      <c r="AB41" s="2">
        <f>ROUND(SUMIF(AA34:AA39,"=380754737",O34:O39),2)</f>
        <v>224.45</v>
      </c>
      <c r="AC41" s="2">
        <f>ROUND(SUMIF(AA34:AA39,"=380754737",P34:P39),2)</f>
        <v>0</v>
      </c>
      <c r="AD41" s="2">
        <f>ROUND(SUMIF(AA34:AA39,"=380754737",Q34:Q39),2)</f>
        <v>0</v>
      </c>
      <c r="AE41" s="2">
        <f>ROUND(SUMIF(AA34:AA39,"=380754737",R34:R39),2)</f>
        <v>0</v>
      </c>
      <c r="AF41" s="2">
        <f>ROUND(SUMIF(AA34:AA39,"=380754737",S34:S39),2)</f>
        <v>224.45</v>
      </c>
      <c r="AG41" s="2">
        <f>ROUND(SUMIF(AA34:AA39,"=380754737",T34:T39),2)</f>
        <v>0</v>
      </c>
      <c r="AH41" s="2">
        <f>SUMIF(AA34:AA39,"=380754737",U34:U39)</f>
        <v>0.62725989999999998</v>
      </c>
      <c r="AI41" s="2">
        <f>SUMIF(AA34:AA39,"=380754737",V34:V39)</f>
        <v>0</v>
      </c>
      <c r="AJ41" s="2">
        <f>ROUND(SUMIF(AA34:AA39,"=380754737",W34:W39),2)</f>
        <v>0</v>
      </c>
      <c r="AK41" s="2">
        <f>ROUND(SUMIF(AA34:AA39,"=380754737",X34:X39),2)</f>
        <v>199.77</v>
      </c>
      <c r="AL41" s="2">
        <f>ROUND(SUMIF(AA34:AA39,"=380754737",Y34:Y39),2)</f>
        <v>92.03</v>
      </c>
      <c r="AM41" s="2"/>
      <c r="AN41" s="2"/>
      <c r="AO41" s="2">
        <f t="shared" ref="AO41:BD41" si="54">ROUND(BX41,2)</f>
        <v>0</v>
      </c>
      <c r="AP41" s="2">
        <f t="shared" si="54"/>
        <v>0</v>
      </c>
      <c r="AQ41" s="2">
        <f t="shared" si="54"/>
        <v>0</v>
      </c>
      <c r="AR41" s="2">
        <f t="shared" si="54"/>
        <v>516.25</v>
      </c>
      <c r="AS41" s="2">
        <f t="shared" si="54"/>
        <v>516.25</v>
      </c>
      <c r="AT41" s="2">
        <f t="shared" si="54"/>
        <v>0</v>
      </c>
      <c r="AU41" s="2">
        <f t="shared" si="54"/>
        <v>0</v>
      </c>
      <c r="AV41" s="2">
        <f t="shared" si="54"/>
        <v>0</v>
      </c>
      <c r="AW41" s="2">
        <f t="shared" si="54"/>
        <v>0</v>
      </c>
      <c r="AX41" s="2">
        <f t="shared" si="54"/>
        <v>0</v>
      </c>
      <c r="AY41" s="2">
        <f t="shared" si="54"/>
        <v>0</v>
      </c>
      <c r="AZ41" s="2">
        <f t="shared" si="54"/>
        <v>0</v>
      </c>
      <c r="BA41" s="2">
        <f t="shared" si="54"/>
        <v>0</v>
      </c>
      <c r="BB41" s="2">
        <f t="shared" si="54"/>
        <v>0</v>
      </c>
      <c r="BC41" s="2">
        <f t="shared" si="54"/>
        <v>0</v>
      </c>
      <c r="BD41" s="2">
        <f t="shared" si="54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ROUND(SUMIF(AA34:AA39,"=380754737",FQ34:FQ39),2)</f>
        <v>0</v>
      </c>
      <c r="BY41" s="2">
        <f>ROUND(SUMIF(AA34:AA39,"=380754737",FR34:FR39),2)</f>
        <v>0</v>
      </c>
      <c r="BZ41" s="2">
        <f>ROUND(SUMIF(AA34:AA39,"=380754737",GL34:GL39),2)</f>
        <v>0</v>
      </c>
      <c r="CA41" s="2">
        <f>ROUND(SUMIF(AA34:AA39,"=380754737",GM34:GM39),2)</f>
        <v>516.25</v>
      </c>
      <c r="CB41" s="2">
        <f>ROUND(SUMIF(AA34:AA39,"=380754737",GN34:GN39),2)</f>
        <v>516.25</v>
      </c>
      <c r="CC41" s="2">
        <f>ROUND(SUMIF(AA34:AA39,"=380754737",GO34:GO39),2)</f>
        <v>0</v>
      </c>
      <c r="CD41" s="2">
        <f>ROUND(SUMIF(AA34:AA39,"=380754737",GP34:GP39),2)</f>
        <v>0</v>
      </c>
      <c r="CE41" s="2">
        <f>AC41-BX41</f>
        <v>0</v>
      </c>
      <c r="CF41" s="2">
        <f>AC41-BY41</f>
        <v>0</v>
      </c>
      <c r="CG41" s="2">
        <f>BX41-BZ41</f>
        <v>0</v>
      </c>
      <c r="CH41" s="2">
        <f>AC41-BX41-BY41+BZ41</f>
        <v>0</v>
      </c>
      <c r="CI41" s="2">
        <f>BY41-BZ41</f>
        <v>0</v>
      </c>
      <c r="CJ41" s="2">
        <f>ROUND(SUMIF(AA34:AA39,"=380754737",GX34:GX39),2)</f>
        <v>0</v>
      </c>
      <c r="CK41" s="2">
        <f>ROUND(SUMIF(AA34:AA39,"=380754737",GY34:GY39),2)</f>
        <v>0</v>
      </c>
      <c r="CL41" s="2">
        <f>ROUND(SUMIF(AA34:AA39,"=380754737",GZ34:GZ39),2)</f>
        <v>0</v>
      </c>
      <c r="CM41" s="2">
        <f>ROUND(SUMIF(AA34:AA39,"=380754737",HD34:HD39),2)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224.45</v>
      </c>
      <c r="G43" s="4" t="s">
        <v>55</v>
      </c>
      <c r="H43" s="4" t="s">
        <v>56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224.45</v>
      </c>
      <c r="X43" s="4">
        <v>1</v>
      </c>
      <c r="Y43" s="4">
        <v>224.45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0</v>
      </c>
      <c r="G44" s="4" t="s">
        <v>57</v>
      </c>
      <c r="H44" s="4" t="s">
        <v>58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59</v>
      </c>
      <c r="H45" s="4" t="s">
        <v>60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0</v>
      </c>
      <c r="G46" s="4" t="s">
        <v>61</v>
      </c>
      <c r="H46" s="4" t="s">
        <v>62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0</v>
      </c>
      <c r="G47" s="4" t="s">
        <v>63</v>
      </c>
      <c r="H47" s="4" t="s">
        <v>64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65</v>
      </c>
      <c r="H48" s="4" t="s">
        <v>66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0</v>
      </c>
      <c r="G49" s="4" t="s">
        <v>67</v>
      </c>
      <c r="H49" s="4" t="s">
        <v>68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69</v>
      </c>
      <c r="H50" s="4" t="s">
        <v>70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71</v>
      </c>
      <c r="H51" s="4" t="s">
        <v>72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73</v>
      </c>
      <c r="H52" s="4" t="s">
        <v>74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0</v>
      </c>
      <c r="G53" s="4" t="s">
        <v>75</v>
      </c>
      <c r="H53" s="4" t="s">
        <v>76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77</v>
      </c>
      <c r="H54" s="4" t="s">
        <v>78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0</v>
      </c>
      <c r="G55" s="4" t="s">
        <v>79</v>
      </c>
      <c r="H55" s="4" t="s">
        <v>80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224.45</v>
      </c>
      <c r="G56" s="4" t="s">
        <v>81</v>
      </c>
      <c r="H56" s="4" t="s">
        <v>82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224.45</v>
      </c>
      <c r="X56" s="4">
        <v>1</v>
      </c>
      <c r="Y56" s="4">
        <v>224.45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83</v>
      </c>
      <c r="H57" s="4" t="s">
        <v>84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516.25</v>
      </c>
      <c r="G58" s="4" t="s">
        <v>85</v>
      </c>
      <c r="H58" s="4" t="s">
        <v>86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516.25</v>
      </c>
      <c r="X58" s="4">
        <v>1</v>
      </c>
      <c r="Y58" s="4">
        <v>516.25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0</v>
      </c>
      <c r="G59" s="4" t="s">
        <v>87</v>
      </c>
      <c r="H59" s="4" t="s">
        <v>88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0</v>
      </c>
      <c r="G60" s="4" t="s">
        <v>89</v>
      </c>
      <c r="H60" s="4" t="s">
        <v>90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91</v>
      </c>
      <c r="H61" s="4" t="s">
        <v>92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93</v>
      </c>
      <c r="H62" s="4" t="s">
        <v>94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ROUND(Source!U41,O63)</f>
        <v>0.62725989999999998</v>
      </c>
      <c r="G63" s="4" t="s">
        <v>95</v>
      </c>
      <c r="H63" s="4" t="s">
        <v>96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0.62725989999999998</v>
      </c>
      <c r="X63" s="4">
        <v>1</v>
      </c>
      <c r="Y63" s="4">
        <v>0.62725989999999998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ROUND(Source!V41,O64)</f>
        <v>0</v>
      </c>
      <c r="G64" s="4" t="s">
        <v>97</v>
      </c>
      <c r="H64" s="4" t="s">
        <v>98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7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99</v>
      </c>
      <c r="H65" s="4" t="s">
        <v>100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101</v>
      </c>
      <c r="H66" s="4" t="s">
        <v>102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199.77</v>
      </c>
      <c r="G67" s="4" t="s">
        <v>103</v>
      </c>
      <c r="H67" s="4" t="s">
        <v>104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199.77</v>
      </c>
      <c r="X67" s="4">
        <v>1</v>
      </c>
      <c r="Y67" s="4">
        <v>199.77</v>
      </c>
      <c r="Z67" s="4"/>
      <c r="AA67" s="4"/>
      <c r="AB67" s="4"/>
    </row>
    <row r="68" spans="1:245" x14ac:dyDescent="0.25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92.03</v>
      </c>
      <c r="G68" s="4" t="s">
        <v>105</v>
      </c>
      <c r="H68" s="4" t="s">
        <v>106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92.03</v>
      </c>
      <c r="X68" s="4">
        <v>1</v>
      </c>
      <c r="Y68" s="4">
        <v>92.03</v>
      </c>
      <c r="Z68" s="4"/>
      <c r="AA68" s="4"/>
      <c r="AB68" s="4"/>
    </row>
    <row r="69" spans="1:245" x14ac:dyDescent="0.25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516.25</v>
      </c>
      <c r="G69" s="4" t="s">
        <v>107</v>
      </c>
      <c r="H69" s="4" t="s">
        <v>108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516.25</v>
      </c>
      <c r="X69" s="4">
        <v>1</v>
      </c>
      <c r="Y69" s="4">
        <v>516.25</v>
      </c>
      <c r="Z69" s="4"/>
      <c r="AA69" s="4"/>
      <c r="AB69" s="4"/>
    </row>
    <row r="71" spans="1:245" x14ac:dyDescent="0.25">
      <c r="A71" s="1">
        <v>5</v>
      </c>
      <c r="B71" s="1">
        <v>1</v>
      </c>
      <c r="C71" s="1"/>
      <c r="D71" s="1">
        <f>ROW(A81)</f>
        <v>81</v>
      </c>
      <c r="E71" s="1"/>
      <c r="F71" s="1" t="s">
        <v>18</v>
      </c>
      <c r="G71" s="1" t="s">
        <v>109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/>
      <c r="U71" s="1" t="s">
        <v>3</v>
      </c>
      <c r="V71" s="1">
        <v>0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14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14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45" x14ac:dyDescent="0.25">
      <c r="A73" s="2">
        <v>52</v>
      </c>
      <c r="B73" s="2">
        <f t="shared" ref="B73:G73" si="55">B81</f>
        <v>1</v>
      </c>
      <c r="C73" s="2">
        <f t="shared" si="55"/>
        <v>5</v>
      </c>
      <c r="D73" s="2">
        <f t="shared" si="55"/>
        <v>71</v>
      </c>
      <c r="E73" s="2">
        <f t="shared" si="55"/>
        <v>0</v>
      </c>
      <c r="F73" s="2" t="str">
        <f t="shared" si="55"/>
        <v>Новый подраздел</v>
      </c>
      <c r="G73" s="2" t="str">
        <f t="shared" si="55"/>
        <v>3.2 Разделка древесины без заготовки дров ВЛ 0,4-10 кВ</v>
      </c>
      <c r="H73" s="2"/>
      <c r="I73" s="2"/>
      <c r="J73" s="2"/>
      <c r="K73" s="2"/>
      <c r="L73" s="2"/>
      <c r="M73" s="2"/>
      <c r="N73" s="2"/>
      <c r="O73" s="2">
        <f t="shared" ref="O73:AT73" si="56">O81</f>
        <v>487.11</v>
      </c>
      <c r="P73" s="2">
        <f t="shared" si="56"/>
        <v>0</v>
      </c>
      <c r="Q73" s="2">
        <f t="shared" si="56"/>
        <v>0</v>
      </c>
      <c r="R73" s="2">
        <f t="shared" si="56"/>
        <v>0</v>
      </c>
      <c r="S73" s="2">
        <f t="shared" si="56"/>
        <v>487.11</v>
      </c>
      <c r="T73" s="2">
        <f t="shared" si="56"/>
        <v>0</v>
      </c>
      <c r="U73" s="2">
        <f t="shared" si="56"/>
        <v>1.7440000000000002</v>
      </c>
      <c r="V73" s="2">
        <f t="shared" si="56"/>
        <v>0</v>
      </c>
      <c r="W73" s="2">
        <f t="shared" si="56"/>
        <v>0</v>
      </c>
      <c r="X73" s="2">
        <f t="shared" si="56"/>
        <v>433.52</v>
      </c>
      <c r="Y73" s="2">
        <f t="shared" si="56"/>
        <v>199.71</v>
      </c>
      <c r="Z73" s="2">
        <f t="shared" si="56"/>
        <v>0</v>
      </c>
      <c r="AA73" s="2">
        <f t="shared" si="56"/>
        <v>0</v>
      </c>
      <c r="AB73" s="2">
        <f t="shared" si="56"/>
        <v>487.11</v>
      </c>
      <c r="AC73" s="2">
        <f t="shared" si="56"/>
        <v>0</v>
      </c>
      <c r="AD73" s="2">
        <f t="shared" si="56"/>
        <v>0</v>
      </c>
      <c r="AE73" s="2">
        <f t="shared" si="56"/>
        <v>0</v>
      </c>
      <c r="AF73" s="2">
        <f t="shared" si="56"/>
        <v>487.11</v>
      </c>
      <c r="AG73" s="2">
        <f t="shared" si="56"/>
        <v>0</v>
      </c>
      <c r="AH73" s="2">
        <f t="shared" si="56"/>
        <v>1.7440000000000002</v>
      </c>
      <c r="AI73" s="2">
        <f t="shared" si="56"/>
        <v>0</v>
      </c>
      <c r="AJ73" s="2">
        <f t="shared" si="56"/>
        <v>0</v>
      </c>
      <c r="AK73" s="2">
        <f t="shared" si="56"/>
        <v>433.52</v>
      </c>
      <c r="AL73" s="2">
        <f t="shared" si="56"/>
        <v>199.71</v>
      </c>
      <c r="AM73" s="2">
        <f t="shared" si="56"/>
        <v>0</v>
      </c>
      <c r="AN73" s="2">
        <f t="shared" si="56"/>
        <v>0</v>
      </c>
      <c r="AO73" s="2">
        <f t="shared" si="56"/>
        <v>0</v>
      </c>
      <c r="AP73" s="2">
        <f t="shared" si="56"/>
        <v>0</v>
      </c>
      <c r="AQ73" s="2">
        <f t="shared" si="56"/>
        <v>0</v>
      </c>
      <c r="AR73" s="2">
        <f t="shared" si="56"/>
        <v>1120.3399999999999</v>
      </c>
      <c r="AS73" s="2">
        <f t="shared" si="56"/>
        <v>1120.3399999999999</v>
      </c>
      <c r="AT73" s="2">
        <f t="shared" si="56"/>
        <v>0</v>
      </c>
      <c r="AU73" s="2">
        <f t="shared" ref="AU73:BZ73" si="57">AU81</f>
        <v>0</v>
      </c>
      <c r="AV73" s="2">
        <f t="shared" si="57"/>
        <v>0</v>
      </c>
      <c r="AW73" s="2">
        <f t="shared" si="57"/>
        <v>0</v>
      </c>
      <c r="AX73" s="2">
        <f t="shared" si="57"/>
        <v>0</v>
      </c>
      <c r="AY73" s="2">
        <f t="shared" si="57"/>
        <v>0</v>
      </c>
      <c r="AZ73" s="2">
        <f t="shared" si="57"/>
        <v>0</v>
      </c>
      <c r="BA73" s="2">
        <f t="shared" si="57"/>
        <v>0</v>
      </c>
      <c r="BB73" s="2">
        <f t="shared" si="57"/>
        <v>0</v>
      </c>
      <c r="BC73" s="2">
        <f t="shared" si="57"/>
        <v>0</v>
      </c>
      <c r="BD73" s="2">
        <f t="shared" si="57"/>
        <v>0</v>
      </c>
      <c r="BE73" s="2">
        <f t="shared" si="57"/>
        <v>0</v>
      </c>
      <c r="BF73" s="2">
        <f t="shared" si="57"/>
        <v>0</v>
      </c>
      <c r="BG73" s="2">
        <f t="shared" si="57"/>
        <v>0</v>
      </c>
      <c r="BH73" s="2">
        <f t="shared" si="57"/>
        <v>0</v>
      </c>
      <c r="BI73" s="2">
        <f t="shared" si="57"/>
        <v>0</v>
      </c>
      <c r="BJ73" s="2">
        <f t="shared" si="57"/>
        <v>0</v>
      </c>
      <c r="BK73" s="2">
        <f t="shared" si="57"/>
        <v>0</v>
      </c>
      <c r="BL73" s="2">
        <f t="shared" si="57"/>
        <v>0</v>
      </c>
      <c r="BM73" s="2">
        <f t="shared" si="57"/>
        <v>0</v>
      </c>
      <c r="BN73" s="2">
        <f t="shared" si="57"/>
        <v>0</v>
      </c>
      <c r="BO73" s="2">
        <f t="shared" si="57"/>
        <v>0</v>
      </c>
      <c r="BP73" s="2">
        <f t="shared" si="57"/>
        <v>0</v>
      </c>
      <c r="BQ73" s="2">
        <f t="shared" si="57"/>
        <v>0</v>
      </c>
      <c r="BR73" s="2">
        <f t="shared" si="57"/>
        <v>0</v>
      </c>
      <c r="BS73" s="2">
        <f t="shared" si="57"/>
        <v>0</v>
      </c>
      <c r="BT73" s="2">
        <f t="shared" si="57"/>
        <v>0</v>
      </c>
      <c r="BU73" s="2">
        <f t="shared" si="57"/>
        <v>0</v>
      </c>
      <c r="BV73" s="2">
        <f t="shared" si="57"/>
        <v>0</v>
      </c>
      <c r="BW73" s="2">
        <f t="shared" si="57"/>
        <v>0</v>
      </c>
      <c r="BX73" s="2">
        <f t="shared" si="57"/>
        <v>0</v>
      </c>
      <c r="BY73" s="2">
        <f t="shared" si="57"/>
        <v>0</v>
      </c>
      <c r="BZ73" s="2">
        <f t="shared" si="57"/>
        <v>0</v>
      </c>
      <c r="CA73" s="2">
        <f t="shared" ref="CA73:DF73" si="58">CA81</f>
        <v>1120.3399999999999</v>
      </c>
      <c r="CB73" s="2">
        <f t="shared" si="58"/>
        <v>1120.3399999999999</v>
      </c>
      <c r="CC73" s="2">
        <f t="shared" si="58"/>
        <v>0</v>
      </c>
      <c r="CD73" s="2">
        <f t="shared" si="58"/>
        <v>0</v>
      </c>
      <c r="CE73" s="2">
        <f t="shared" si="58"/>
        <v>0</v>
      </c>
      <c r="CF73" s="2">
        <f t="shared" si="58"/>
        <v>0</v>
      </c>
      <c r="CG73" s="2">
        <f t="shared" si="58"/>
        <v>0</v>
      </c>
      <c r="CH73" s="2">
        <f t="shared" si="58"/>
        <v>0</v>
      </c>
      <c r="CI73" s="2">
        <f t="shared" si="58"/>
        <v>0</v>
      </c>
      <c r="CJ73" s="2">
        <f t="shared" si="58"/>
        <v>0</v>
      </c>
      <c r="CK73" s="2">
        <f t="shared" si="58"/>
        <v>0</v>
      </c>
      <c r="CL73" s="2">
        <f t="shared" si="58"/>
        <v>0</v>
      </c>
      <c r="CM73" s="2">
        <f t="shared" si="58"/>
        <v>0</v>
      </c>
      <c r="CN73" s="2">
        <f t="shared" si="58"/>
        <v>0</v>
      </c>
      <c r="CO73" s="2">
        <f t="shared" si="58"/>
        <v>0</v>
      </c>
      <c r="CP73" s="2">
        <f t="shared" si="58"/>
        <v>0</v>
      </c>
      <c r="CQ73" s="2">
        <f t="shared" si="58"/>
        <v>0</v>
      </c>
      <c r="CR73" s="2">
        <f t="shared" si="58"/>
        <v>0</v>
      </c>
      <c r="CS73" s="2">
        <f t="shared" si="58"/>
        <v>0</v>
      </c>
      <c r="CT73" s="2">
        <f t="shared" si="58"/>
        <v>0</v>
      </c>
      <c r="CU73" s="2">
        <f t="shared" si="58"/>
        <v>0</v>
      </c>
      <c r="CV73" s="2">
        <f t="shared" si="58"/>
        <v>0</v>
      </c>
      <c r="CW73" s="2">
        <f t="shared" si="58"/>
        <v>0</v>
      </c>
      <c r="CX73" s="2">
        <f t="shared" si="58"/>
        <v>0</v>
      </c>
      <c r="CY73" s="2">
        <f t="shared" si="58"/>
        <v>0</v>
      </c>
      <c r="CZ73" s="2">
        <f t="shared" si="58"/>
        <v>0</v>
      </c>
      <c r="DA73" s="2">
        <f t="shared" si="58"/>
        <v>0</v>
      </c>
      <c r="DB73" s="2">
        <f t="shared" si="58"/>
        <v>0</v>
      </c>
      <c r="DC73" s="2">
        <f t="shared" si="58"/>
        <v>0</v>
      </c>
      <c r="DD73" s="2">
        <f t="shared" si="58"/>
        <v>0</v>
      </c>
      <c r="DE73" s="2">
        <f t="shared" si="58"/>
        <v>0</v>
      </c>
      <c r="DF73" s="2">
        <f t="shared" si="58"/>
        <v>0</v>
      </c>
      <c r="DG73" s="3">
        <f t="shared" ref="DG73:EL73" si="59">DG81</f>
        <v>0</v>
      </c>
      <c r="DH73" s="3">
        <f t="shared" si="59"/>
        <v>0</v>
      </c>
      <c r="DI73" s="3">
        <f t="shared" si="59"/>
        <v>0</v>
      </c>
      <c r="DJ73" s="3">
        <f t="shared" si="59"/>
        <v>0</v>
      </c>
      <c r="DK73" s="3">
        <f t="shared" si="59"/>
        <v>0</v>
      </c>
      <c r="DL73" s="3">
        <f t="shared" si="59"/>
        <v>0</v>
      </c>
      <c r="DM73" s="3">
        <f t="shared" si="59"/>
        <v>0</v>
      </c>
      <c r="DN73" s="3">
        <f t="shared" si="59"/>
        <v>0</v>
      </c>
      <c r="DO73" s="3">
        <f t="shared" si="59"/>
        <v>0</v>
      </c>
      <c r="DP73" s="3">
        <f t="shared" si="59"/>
        <v>0</v>
      </c>
      <c r="DQ73" s="3">
        <f t="shared" si="59"/>
        <v>0</v>
      </c>
      <c r="DR73" s="3">
        <f t="shared" si="59"/>
        <v>0</v>
      </c>
      <c r="DS73" s="3">
        <f t="shared" si="59"/>
        <v>0</v>
      </c>
      <c r="DT73" s="3">
        <f t="shared" si="59"/>
        <v>0</v>
      </c>
      <c r="DU73" s="3">
        <f t="shared" si="59"/>
        <v>0</v>
      </c>
      <c r="DV73" s="3">
        <f t="shared" si="59"/>
        <v>0</v>
      </c>
      <c r="DW73" s="3">
        <f t="shared" si="59"/>
        <v>0</v>
      </c>
      <c r="DX73" s="3">
        <f t="shared" si="59"/>
        <v>0</v>
      </c>
      <c r="DY73" s="3">
        <f t="shared" si="59"/>
        <v>0</v>
      </c>
      <c r="DZ73" s="3">
        <f t="shared" si="59"/>
        <v>0</v>
      </c>
      <c r="EA73" s="3">
        <f t="shared" si="59"/>
        <v>0</v>
      </c>
      <c r="EB73" s="3">
        <f t="shared" si="59"/>
        <v>0</v>
      </c>
      <c r="EC73" s="3">
        <f t="shared" si="59"/>
        <v>0</v>
      </c>
      <c r="ED73" s="3">
        <f t="shared" si="59"/>
        <v>0</v>
      </c>
      <c r="EE73" s="3">
        <f t="shared" si="59"/>
        <v>0</v>
      </c>
      <c r="EF73" s="3">
        <f t="shared" si="59"/>
        <v>0</v>
      </c>
      <c r="EG73" s="3">
        <f t="shared" si="59"/>
        <v>0</v>
      </c>
      <c r="EH73" s="3">
        <f t="shared" si="59"/>
        <v>0</v>
      </c>
      <c r="EI73" s="3">
        <f t="shared" si="59"/>
        <v>0</v>
      </c>
      <c r="EJ73" s="3">
        <f t="shared" si="59"/>
        <v>0</v>
      </c>
      <c r="EK73" s="3">
        <f t="shared" si="59"/>
        <v>0</v>
      </c>
      <c r="EL73" s="3">
        <f t="shared" si="59"/>
        <v>0</v>
      </c>
      <c r="EM73" s="3">
        <f t="shared" ref="EM73:FR73" si="60">EM81</f>
        <v>0</v>
      </c>
      <c r="EN73" s="3">
        <f t="shared" si="60"/>
        <v>0</v>
      </c>
      <c r="EO73" s="3">
        <f t="shared" si="60"/>
        <v>0</v>
      </c>
      <c r="EP73" s="3">
        <f t="shared" si="60"/>
        <v>0</v>
      </c>
      <c r="EQ73" s="3">
        <f t="shared" si="60"/>
        <v>0</v>
      </c>
      <c r="ER73" s="3">
        <f t="shared" si="60"/>
        <v>0</v>
      </c>
      <c r="ES73" s="3">
        <f t="shared" si="60"/>
        <v>0</v>
      </c>
      <c r="ET73" s="3">
        <f t="shared" si="60"/>
        <v>0</v>
      </c>
      <c r="EU73" s="3">
        <f t="shared" si="60"/>
        <v>0</v>
      </c>
      <c r="EV73" s="3">
        <f t="shared" si="60"/>
        <v>0</v>
      </c>
      <c r="EW73" s="3">
        <f t="shared" si="60"/>
        <v>0</v>
      </c>
      <c r="EX73" s="3">
        <f t="shared" si="60"/>
        <v>0</v>
      </c>
      <c r="EY73" s="3">
        <f t="shared" si="60"/>
        <v>0</v>
      </c>
      <c r="EZ73" s="3">
        <f t="shared" si="60"/>
        <v>0</v>
      </c>
      <c r="FA73" s="3">
        <f t="shared" si="60"/>
        <v>0</v>
      </c>
      <c r="FB73" s="3">
        <f t="shared" si="60"/>
        <v>0</v>
      </c>
      <c r="FC73" s="3">
        <f t="shared" si="60"/>
        <v>0</v>
      </c>
      <c r="FD73" s="3">
        <f t="shared" si="60"/>
        <v>0</v>
      </c>
      <c r="FE73" s="3">
        <f t="shared" si="60"/>
        <v>0</v>
      </c>
      <c r="FF73" s="3">
        <f t="shared" si="60"/>
        <v>0</v>
      </c>
      <c r="FG73" s="3">
        <f t="shared" si="60"/>
        <v>0</v>
      </c>
      <c r="FH73" s="3">
        <f t="shared" si="60"/>
        <v>0</v>
      </c>
      <c r="FI73" s="3">
        <f t="shared" si="60"/>
        <v>0</v>
      </c>
      <c r="FJ73" s="3">
        <f t="shared" si="60"/>
        <v>0</v>
      </c>
      <c r="FK73" s="3">
        <f t="shared" si="60"/>
        <v>0</v>
      </c>
      <c r="FL73" s="3">
        <f t="shared" si="60"/>
        <v>0</v>
      </c>
      <c r="FM73" s="3">
        <f t="shared" si="60"/>
        <v>0</v>
      </c>
      <c r="FN73" s="3">
        <f t="shared" si="60"/>
        <v>0</v>
      </c>
      <c r="FO73" s="3">
        <f t="shared" si="60"/>
        <v>0</v>
      </c>
      <c r="FP73" s="3">
        <f t="shared" si="60"/>
        <v>0</v>
      </c>
      <c r="FQ73" s="3">
        <f t="shared" si="60"/>
        <v>0</v>
      </c>
      <c r="FR73" s="3">
        <f t="shared" si="60"/>
        <v>0</v>
      </c>
      <c r="FS73" s="3">
        <f t="shared" ref="FS73:GX73" si="61">FS81</f>
        <v>0</v>
      </c>
      <c r="FT73" s="3">
        <f t="shared" si="61"/>
        <v>0</v>
      </c>
      <c r="FU73" s="3">
        <f t="shared" si="61"/>
        <v>0</v>
      </c>
      <c r="FV73" s="3">
        <f t="shared" si="61"/>
        <v>0</v>
      </c>
      <c r="FW73" s="3">
        <f t="shared" si="61"/>
        <v>0</v>
      </c>
      <c r="FX73" s="3">
        <f t="shared" si="61"/>
        <v>0</v>
      </c>
      <c r="FY73" s="3">
        <f t="shared" si="61"/>
        <v>0</v>
      </c>
      <c r="FZ73" s="3">
        <f t="shared" si="61"/>
        <v>0</v>
      </c>
      <c r="GA73" s="3">
        <f t="shared" si="61"/>
        <v>0</v>
      </c>
      <c r="GB73" s="3">
        <f t="shared" si="61"/>
        <v>0</v>
      </c>
      <c r="GC73" s="3">
        <f t="shared" si="61"/>
        <v>0</v>
      </c>
      <c r="GD73" s="3">
        <f t="shared" si="61"/>
        <v>0</v>
      </c>
      <c r="GE73" s="3">
        <f t="shared" si="61"/>
        <v>0</v>
      </c>
      <c r="GF73" s="3">
        <f t="shared" si="61"/>
        <v>0</v>
      </c>
      <c r="GG73" s="3">
        <f t="shared" si="61"/>
        <v>0</v>
      </c>
      <c r="GH73" s="3">
        <f t="shared" si="61"/>
        <v>0</v>
      </c>
      <c r="GI73" s="3">
        <f t="shared" si="61"/>
        <v>0</v>
      </c>
      <c r="GJ73" s="3">
        <f t="shared" si="61"/>
        <v>0</v>
      </c>
      <c r="GK73" s="3">
        <f t="shared" si="61"/>
        <v>0</v>
      </c>
      <c r="GL73" s="3">
        <f t="shared" si="61"/>
        <v>0</v>
      </c>
      <c r="GM73" s="3">
        <f t="shared" si="61"/>
        <v>0</v>
      </c>
      <c r="GN73" s="3">
        <f t="shared" si="61"/>
        <v>0</v>
      </c>
      <c r="GO73" s="3">
        <f t="shared" si="61"/>
        <v>0</v>
      </c>
      <c r="GP73" s="3">
        <f t="shared" si="61"/>
        <v>0</v>
      </c>
      <c r="GQ73" s="3">
        <f t="shared" si="61"/>
        <v>0</v>
      </c>
      <c r="GR73" s="3">
        <f t="shared" si="61"/>
        <v>0</v>
      </c>
      <c r="GS73" s="3">
        <f t="shared" si="61"/>
        <v>0</v>
      </c>
      <c r="GT73" s="3">
        <f t="shared" si="61"/>
        <v>0</v>
      </c>
      <c r="GU73" s="3">
        <f t="shared" si="61"/>
        <v>0</v>
      </c>
      <c r="GV73" s="3">
        <f t="shared" si="61"/>
        <v>0</v>
      </c>
      <c r="GW73" s="3">
        <f t="shared" si="61"/>
        <v>0</v>
      </c>
      <c r="GX73" s="3">
        <f t="shared" si="61"/>
        <v>0</v>
      </c>
    </row>
    <row r="75" spans="1:245" x14ac:dyDescent="0.25">
      <c r="A75">
        <v>17</v>
      </c>
      <c r="B75">
        <v>1</v>
      </c>
      <c r="C75">
        <f>ROW(SmtRes!A14)</f>
        <v>14</v>
      </c>
      <c r="D75">
        <f>ROW(EtalonRes!A14)</f>
        <v>14</v>
      </c>
      <c r="E75" t="s">
        <v>110</v>
      </c>
      <c r="F75" t="s">
        <v>111</v>
      </c>
      <c r="G75" t="s">
        <v>112</v>
      </c>
      <c r="H75" t="s">
        <v>113</v>
      </c>
      <c r="I75">
        <f>ROUND(1/100,7)</f>
        <v>0.01</v>
      </c>
      <c r="J75">
        <v>0</v>
      </c>
      <c r="K75">
        <f>ROUND(1/100,7)</f>
        <v>0.01</v>
      </c>
      <c r="O75">
        <f>ROUND(CP75,2)</f>
        <v>47.96</v>
      </c>
      <c r="P75">
        <f>SUMIF(SmtRes!AQ13:'SmtRes'!AQ14,"=1",SmtRes!DF13:'SmtRes'!DF14)</f>
        <v>0</v>
      </c>
      <c r="Q75">
        <f>SUMIF(SmtRes!AQ13:'SmtRes'!AQ14,"=1",SmtRes!DG13:'SmtRes'!DG14)</f>
        <v>0</v>
      </c>
      <c r="R75">
        <f>SUMIF(SmtRes!AQ13:'SmtRes'!AQ14,"=1",SmtRes!DH13:'SmtRes'!DH14)</f>
        <v>0</v>
      </c>
      <c r="S75">
        <f>SUMIF(SmtRes!AQ13:'SmtRes'!AQ14,"=1",SmtRes!DI13:'SmtRes'!DI14)</f>
        <v>47.96</v>
      </c>
      <c r="T75">
        <f>ROUND(CU75*I75,2)</f>
        <v>0</v>
      </c>
      <c r="U75">
        <f>SUMIF(SmtRes!AQ13:'SmtRes'!AQ14,"=1",SmtRes!CV13:'SmtRes'!CV14)</f>
        <v>0.17280000000000001</v>
      </c>
      <c r="V75">
        <f>SUMIF(SmtRes!AQ13:'SmtRes'!AQ14,"=1",SmtRes!CW13:'SmtRes'!CW14)</f>
        <v>0</v>
      </c>
      <c r="W75">
        <f>ROUND(CX75*I75,2)</f>
        <v>0</v>
      </c>
      <c r="X75">
        <f t="shared" ref="X75:Y79" si="62">ROUND(CY75,2)</f>
        <v>42.68</v>
      </c>
      <c r="Y75">
        <f t="shared" si="62"/>
        <v>19.66</v>
      </c>
      <c r="AA75">
        <v>380754737</v>
      </c>
      <c r="AB75">
        <f>ROUND((AC75+AD75+AF75),6)</f>
        <v>7505.5680000000002</v>
      </c>
      <c r="AC75">
        <f>ROUND((0),6)</f>
        <v>0</v>
      </c>
      <c r="AD75">
        <f>ROUND((((0)-(0))+AE75),6)</f>
        <v>0</v>
      </c>
      <c r="AE75">
        <f>ROUND((0),6)</f>
        <v>0</v>
      </c>
      <c r="AF75">
        <f>ROUND((SUM(SmtRes!BT13:'SmtRes'!BT14)),6)</f>
        <v>7505.5680000000002</v>
      </c>
      <c r="AG75">
        <f>ROUND((AP75),6)</f>
        <v>0</v>
      </c>
      <c r="AH75">
        <f>(SUM(SmtRes!BU13:'SmtRes'!BU14))</f>
        <v>17.28</v>
      </c>
      <c r="AI75">
        <f>(0)</f>
        <v>0</v>
      </c>
      <c r="AJ75">
        <f>(AS75)</f>
        <v>0</v>
      </c>
      <c r="AK75">
        <v>9552.1102524000016</v>
      </c>
      <c r="AL75">
        <v>170.1502524</v>
      </c>
      <c r="AM75">
        <v>0</v>
      </c>
      <c r="AN75">
        <v>0</v>
      </c>
      <c r="AO75">
        <v>9381.9600000000009</v>
      </c>
      <c r="AP75">
        <v>0</v>
      </c>
      <c r="AQ75">
        <v>21.6</v>
      </c>
      <c r="AR75">
        <v>0</v>
      </c>
      <c r="AS75">
        <v>0</v>
      </c>
      <c r="AT75">
        <v>89</v>
      </c>
      <c r="AU75">
        <v>41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114</v>
      </c>
      <c r="BM75">
        <v>1007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89</v>
      </c>
      <c r="CA75">
        <v>41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115</v>
      </c>
      <c r="CO75">
        <v>0</v>
      </c>
      <c r="CP75">
        <f>(P75+Q75+S75+R75)</f>
        <v>47.96</v>
      </c>
      <c r="CQ75">
        <f>SUMIF(SmtRes!AQ13:'SmtRes'!AQ14,"=1",SmtRes!AA13:'SmtRes'!AA14)</f>
        <v>52515.51</v>
      </c>
      <c r="CR75">
        <f>SUMIF(SmtRes!AQ13:'SmtRes'!AQ14,"=1",SmtRes!AB13:'SmtRes'!AB14)</f>
        <v>0</v>
      </c>
      <c r="CS75">
        <f>SUMIF(SmtRes!AQ13:'SmtRes'!AQ14,"=1",SmtRes!AC13:'SmtRes'!AC14)</f>
        <v>0</v>
      </c>
      <c r="CT75">
        <f>SUMIF(SmtRes!AQ13:'SmtRes'!AQ14,"=1",SmtRes!AD13:'SmtRes'!AD14)</f>
        <v>434.35</v>
      </c>
      <c r="CU75">
        <f>AG75</f>
        <v>0</v>
      </c>
      <c r="CV75">
        <f>SUMIF(SmtRes!AQ13:'SmtRes'!AQ14,"=1",SmtRes!BU13:'SmtRes'!BU14)</f>
        <v>17.28</v>
      </c>
      <c r="CW75">
        <f>SUMIF(SmtRes!AQ13:'SmtRes'!AQ14,"=1",SmtRes!BV13:'SmtRes'!BV14)</f>
        <v>0</v>
      </c>
      <c r="CX75">
        <f>AJ75</f>
        <v>0</v>
      </c>
      <c r="CY75">
        <f>(((S75+R75)*AT75)/100)</f>
        <v>42.684400000000004</v>
      </c>
      <c r="CZ75">
        <f>(((S75+R75)*AU75)/100)</f>
        <v>19.663600000000002</v>
      </c>
      <c r="DC75" t="s">
        <v>3</v>
      </c>
      <c r="DD75" t="s">
        <v>25</v>
      </c>
      <c r="DE75" t="s">
        <v>116</v>
      </c>
      <c r="DF75" t="s">
        <v>116</v>
      </c>
      <c r="DG75" t="s">
        <v>117</v>
      </c>
      <c r="DH75" t="s">
        <v>3</v>
      </c>
      <c r="DI75" t="s">
        <v>118</v>
      </c>
      <c r="DJ75" t="s">
        <v>119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113</v>
      </c>
      <c r="DW75" t="s">
        <v>113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342529040</v>
      </c>
      <c r="EF75">
        <v>2</v>
      </c>
      <c r="EG75" t="s">
        <v>27</v>
      </c>
      <c r="EH75">
        <v>1</v>
      </c>
      <c r="EI75" t="s">
        <v>28</v>
      </c>
      <c r="EJ75">
        <v>1</v>
      </c>
      <c r="EK75">
        <v>1007</v>
      </c>
      <c r="EL75" t="s">
        <v>29</v>
      </c>
      <c r="EM75" t="s">
        <v>30</v>
      </c>
      <c r="EO75" t="s">
        <v>120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21.6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89</v>
      </c>
      <c r="FY75">
        <v>41</v>
      </c>
      <c r="GA75" t="s">
        <v>3</v>
      </c>
      <c r="GD75">
        <v>1</v>
      </c>
      <c r="GF75">
        <v>1465064384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110.3</v>
      </c>
      <c r="GN75">
        <f>IF(OR(BI75=0,BI75=1),GM75-GX75,0)</f>
        <v>110.3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31</v>
      </c>
      <c r="HO75" t="s">
        <v>32</v>
      </c>
      <c r="HP75" t="s">
        <v>33</v>
      </c>
      <c r="HQ75" t="s">
        <v>33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C76">
        <f>ROW(SmtRes!A16)</f>
        <v>16</v>
      </c>
      <c r="D76">
        <f>ROW(EtalonRes!A16)</f>
        <v>16</v>
      </c>
      <c r="E76" t="s">
        <v>121</v>
      </c>
      <c r="F76" t="s">
        <v>122</v>
      </c>
      <c r="G76" t="s">
        <v>123</v>
      </c>
      <c r="H76" t="s">
        <v>113</v>
      </c>
      <c r="I76">
        <f>ROUND(1/100,7)</f>
        <v>0.01</v>
      </c>
      <c r="J76">
        <v>0</v>
      </c>
      <c r="K76">
        <f>ROUND(1/100,7)</f>
        <v>0.01</v>
      </c>
      <c r="O76">
        <f>ROUND(CP76,2)</f>
        <v>63.95</v>
      </c>
      <c r="P76">
        <f>SUMIF(SmtRes!AQ15:'SmtRes'!AQ16,"=1",SmtRes!DF15:'SmtRes'!DF16)</f>
        <v>0</v>
      </c>
      <c r="Q76">
        <f>SUMIF(SmtRes!AQ15:'SmtRes'!AQ16,"=1",SmtRes!DG15:'SmtRes'!DG16)</f>
        <v>0</v>
      </c>
      <c r="R76">
        <f>SUMIF(SmtRes!AQ15:'SmtRes'!AQ16,"=1",SmtRes!DH15:'SmtRes'!DH16)</f>
        <v>0</v>
      </c>
      <c r="S76">
        <f>SUMIF(SmtRes!AQ15:'SmtRes'!AQ16,"=1",SmtRes!DI15:'SmtRes'!DI16)</f>
        <v>63.95</v>
      </c>
      <c r="T76">
        <f>ROUND(CU76*I76,2)</f>
        <v>0</v>
      </c>
      <c r="U76">
        <f>SUMIF(SmtRes!AQ15:'SmtRes'!AQ16,"=1",SmtRes!CV15:'SmtRes'!CV16)</f>
        <v>0.23039999999999999</v>
      </c>
      <c r="V76">
        <f>SUMIF(SmtRes!AQ15:'SmtRes'!AQ16,"=1",SmtRes!CW15:'SmtRes'!CW16)</f>
        <v>0</v>
      </c>
      <c r="W76">
        <f>ROUND(CX76*I76,2)</f>
        <v>0</v>
      </c>
      <c r="X76">
        <f t="shared" si="62"/>
        <v>56.92</v>
      </c>
      <c r="Y76">
        <f t="shared" si="62"/>
        <v>26.22</v>
      </c>
      <c r="AA76">
        <v>380754737</v>
      </c>
      <c r="AB76">
        <f>ROUND((AC76+AD76+AF76),6)</f>
        <v>10007.424000000001</v>
      </c>
      <c r="AC76">
        <f>ROUND((0),6)</f>
        <v>0</v>
      </c>
      <c r="AD76">
        <f>ROUND((((0)-(0))+AE76),6)</f>
        <v>0</v>
      </c>
      <c r="AE76">
        <f>ROUND((0),6)</f>
        <v>0</v>
      </c>
      <c r="AF76">
        <f>ROUND((SUM(SmtRes!BT15:'SmtRes'!BT16)),6)</f>
        <v>10007.424000000001</v>
      </c>
      <c r="AG76">
        <f>ROUND((AP76),6)</f>
        <v>0</v>
      </c>
      <c r="AH76">
        <f>(SUM(SmtRes!BU15:'SmtRes'!BU16))</f>
        <v>23.040000000000003</v>
      </c>
      <c r="AI76">
        <f>(0)</f>
        <v>0</v>
      </c>
      <c r="AJ76">
        <f>(AS76)</f>
        <v>0</v>
      </c>
      <c r="AK76">
        <v>12736.1470032</v>
      </c>
      <c r="AL76">
        <v>226.8670032</v>
      </c>
      <c r="AM76">
        <v>0</v>
      </c>
      <c r="AN76">
        <v>0</v>
      </c>
      <c r="AO76">
        <v>12509.28</v>
      </c>
      <c r="AP76">
        <v>0</v>
      </c>
      <c r="AQ76">
        <v>28.8</v>
      </c>
      <c r="AR76">
        <v>0</v>
      </c>
      <c r="AS76">
        <v>0</v>
      </c>
      <c r="AT76">
        <v>89</v>
      </c>
      <c r="AU76">
        <v>41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124</v>
      </c>
      <c r="BM76">
        <v>1007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89</v>
      </c>
      <c r="CA76">
        <v>41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115</v>
      </c>
      <c r="CO76">
        <v>0</v>
      </c>
      <c r="CP76">
        <f>(P76+Q76+S76+R76)</f>
        <v>63.95</v>
      </c>
      <c r="CQ76">
        <f>SUMIF(SmtRes!AQ15:'SmtRes'!AQ16,"=1",SmtRes!AA15:'SmtRes'!AA16)</f>
        <v>52515.51</v>
      </c>
      <c r="CR76">
        <f>SUMIF(SmtRes!AQ15:'SmtRes'!AQ16,"=1",SmtRes!AB15:'SmtRes'!AB16)</f>
        <v>0</v>
      </c>
      <c r="CS76">
        <f>SUMIF(SmtRes!AQ15:'SmtRes'!AQ16,"=1",SmtRes!AC15:'SmtRes'!AC16)</f>
        <v>0</v>
      </c>
      <c r="CT76">
        <f>SUMIF(SmtRes!AQ15:'SmtRes'!AQ16,"=1",SmtRes!AD15:'SmtRes'!AD16)</f>
        <v>434.35</v>
      </c>
      <c r="CU76">
        <f>AG76</f>
        <v>0</v>
      </c>
      <c r="CV76">
        <f>SUMIF(SmtRes!AQ15:'SmtRes'!AQ16,"=1",SmtRes!BU15:'SmtRes'!BU16)</f>
        <v>23.040000000000003</v>
      </c>
      <c r="CW76">
        <f>SUMIF(SmtRes!AQ15:'SmtRes'!AQ16,"=1",SmtRes!BV15:'SmtRes'!BV16)</f>
        <v>0</v>
      </c>
      <c r="CX76">
        <f>AJ76</f>
        <v>0</v>
      </c>
      <c r="CY76">
        <f>(((S76+R76)*AT76)/100)</f>
        <v>56.915500000000002</v>
      </c>
      <c r="CZ76">
        <f>(((S76+R76)*AU76)/100)</f>
        <v>26.219500000000004</v>
      </c>
      <c r="DC76" t="s">
        <v>3</v>
      </c>
      <c r="DD76" t="s">
        <v>25</v>
      </c>
      <c r="DE76" t="s">
        <v>116</v>
      </c>
      <c r="DF76" t="s">
        <v>116</v>
      </c>
      <c r="DG76" t="s">
        <v>117</v>
      </c>
      <c r="DH76" t="s">
        <v>3</v>
      </c>
      <c r="DI76" t="s">
        <v>118</v>
      </c>
      <c r="DJ76" t="s">
        <v>119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113</v>
      </c>
      <c r="DW76" t="s">
        <v>113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342529040</v>
      </c>
      <c r="EF76">
        <v>2</v>
      </c>
      <c r="EG76" t="s">
        <v>27</v>
      </c>
      <c r="EH76">
        <v>1</v>
      </c>
      <c r="EI76" t="s">
        <v>28</v>
      </c>
      <c r="EJ76">
        <v>1</v>
      </c>
      <c r="EK76">
        <v>1007</v>
      </c>
      <c r="EL76" t="s">
        <v>29</v>
      </c>
      <c r="EM76" t="s">
        <v>30</v>
      </c>
      <c r="EO76" t="s">
        <v>120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28.8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89</v>
      </c>
      <c r="FY76">
        <v>41</v>
      </c>
      <c r="GA76" t="s">
        <v>3</v>
      </c>
      <c r="GD76">
        <v>1</v>
      </c>
      <c r="GF76">
        <v>1831456468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147.09</v>
      </c>
      <c r="GN76">
        <f>IF(OR(BI76=0,BI76=1),GM76-GX76,0)</f>
        <v>147.09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31</v>
      </c>
      <c r="HO76" t="s">
        <v>32</v>
      </c>
      <c r="HP76" t="s">
        <v>33</v>
      </c>
      <c r="HQ76" t="s">
        <v>33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C77">
        <f>ROW(SmtRes!A18)</f>
        <v>18</v>
      </c>
      <c r="D77">
        <f>ROW(EtalonRes!A18)</f>
        <v>18</v>
      </c>
      <c r="E77" t="s">
        <v>125</v>
      </c>
      <c r="F77" t="s">
        <v>126</v>
      </c>
      <c r="G77" t="s">
        <v>127</v>
      </c>
      <c r="H77" t="s">
        <v>113</v>
      </c>
      <c r="I77">
        <f>ROUND(1/100,7)</f>
        <v>0.01</v>
      </c>
      <c r="J77">
        <v>0</v>
      </c>
      <c r="K77">
        <f>ROUND(1/100,7)</f>
        <v>0.01</v>
      </c>
      <c r="O77">
        <f>ROUND(CP77,2)</f>
        <v>85.71</v>
      </c>
      <c r="P77">
        <f>SUMIF(SmtRes!AQ17:'SmtRes'!AQ18,"=1",SmtRes!DF17:'SmtRes'!DF18)</f>
        <v>0</v>
      </c>
      <c r="Q77">
        <f>SUMIF(SmtRes!AQ17:'SmtRes'!AQ18,"=1",SmtRes!DG17:'SmtRes'!DG18)</f>
        <v>0</v>
      </c>
      <c r="R77">
        <f>SUMIF(SmtRes!AQ17:'SmtRes'!AQ18,"=1",SmtRes!DH17:'SmtRes'!DH18)</f>
        <v>0</v>
      </c>
      <c r="S77">
        <f>SUMIF(SmtRes!AQ17:'SmtRes'!AQ18,"=1",SmtRes!DI17:'SmtRes'!DI18)</f>
        <v>85.71</v>
      </c>
      <c r="T77">
        <f>ROUND(CU77*I77,2)</f>
        <v>0</v>
      </c>
      <c r="U77">
        <f>SUMIF(SmtRes!AQ17:'SmtRes'!AQ18,"=1",SmtRes!CV17:'SmtRes'!CV18)</f>
        <v>0.30880000000000002</v>
      </c>
      <c r="V77">
        <f>SUMIF(SmtRes!AQ17:'SmtRes'!AQ18,"=1",SmtRes!CW17:'SmtRes'!CW18)</f>
        <v>0</v>
      </c>
      <c r="W77">
        <f>ROUND(CX77*I77,2)</f>
        <v>0</v>
      </c>
      <c r="X77">
        <f t="shared" si="62"/>
        <v>76.28</v>
      </c>
      <c r="Y77">
        <f t="shared" si="62"/>
        <v>35.14</v>
      </c>
      <c r="AA77">
        <v>380754737</v>
      </c>
      <c r="AB77">
        <f>ROUND((AC77+AD77+AF77),6)</f>
        <v>13412.727999999999</v>
      </c>
      <c r="AC77">
        <f>ROUND((0),6)</f>
        <v>0</v>
      </c>
      <c r="AD77">
        <f>ROUND((((0)-(0))+AE77),6)</f>
        <v>0</v>
      </c>
      <c r="AE77">
        <f>ROUND((0),6)</f>
        <v>0</v>
      </c>
      <c r="AF77">
        <f>ROUND((SUM(SmtRes!BT17:'SmtRes'!BT18)),6)</f>
        <v>13412.727999999999</v>
      </c>
      <c r="AG77">
        <f>ROUND((AP77),6)</f>
        <v>0</v>
      </c>
      <c r="AH77">
        <f>(SUM(SmtRes!BU17:'SmtRes'!BU18))</f>
        <v>30.880000000000003</v>
      </c>
      <c r="AI77">
        <f>(0)</f>
        <v>0</v>
      </c>
      <c r="AJ77">
        <f>(AS77)</f>
        <v>0</v>
      </c>
      <c r="AK77">
        <v>17069.9748029</v>
      </c>
      <c r="AL77">
        <v>304.06480290000002</v>
      </c>
      <c r="AM77">
        <v>0</v>
      </c>
      <c r="AN77">
        <v>0</v>
      </c>
      <c r="AO77">
        <v>16765.91</v>
      </c>
      <c r="AP77">
        <v>0</v>
      </c>
      <c r="AQ77">
        <v>38.6</v>
      </c>
      <c r="AR77">
        <v>0</v>
      </c>
      <c r="AS77">
        <v>0</v>
      </c>
      <c r="AT77">
        <v>89</v>
      </c>
      <c r="AU77">
        <v>41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128</v>
      </c>
      <c r="BM77">
        <v>1007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89</v>
      </c>
      <c r="CA77">
        <v>41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115</v>
      </c>
      <c r="CO77">
        <v>0</v>
      </c>
      <c r="CP77">
        <f>(P77+Q77+S77+R77)</f>
        <v>85.71</v>
      </c>
      <c r="CQ77">
        <f>SUMIF(SmtRes!AQ17:'SmtRes'!AQ18,"=1",SmtRes!AA17:'SmtRes'!AA18)</f>
        <v>52515.51</v>
      </c>
      <c r="CR77">
        <f>SUMIF(SmtRes!AQ17:'SmtRes'!AQ18,"=1",SmtRes!AB17:'SmtRes'!AB18)</f>
        <v>0</v>
      </c>
      <c r="CS77">
        <f>SUMIF(SmtRes!AQ17:'SmtRes'!AQ18,"=1",SmtRes!AC17:'SmtRes'!AC18)</f>
        <v>0</v>
      </c>
      <c r="CT77">
        <f>SUMIF(SmtRes!AQ17:'SmtRes'!AQ18,"=1",SmtRes!AD17:'SmtRes'!AD18)</f>
        <v>434.35</v>
      </c>
      <c r="CU77">
        <f>AG77</f>
        <v>0</v>
      </c>
      <c r="CV77">
        <f>SUMIF(SmtRes!AQ17:'SmtRes'!AQ18,"=1",SmtRes!BU17:'SmtRes'!BU18)</f>
        <v>30.880000000000003</v>
      </c>
      <c r="CW77">
        <f>SUMIF(SmtRes!AQ17:'SmtRes'!AQ18,"=1",SmtRes!BV17:'SmtRes'!BV18)</f>
        <v>0</v>
      </c>
      <c r="CX77">
        <f>AJ77</f>
        <v>0</v>
      </c>
      <c r="CY77">
        <f>(((S77+R77)*AT77)/100)</f>
        <v>76.281899999999993</v>
      </c>
      <c r="CZ77">
        <f>(((S77+R77)*AU77)/100)</f>
        <v>35.141099999999994</v>
      </c>
      <c r="DC77" t="s">
        <v>3</v>
      </c>
      <c r="DD77" t="s">
        <v>25</v>
      </c>
      <c r="DE77" t="s">
        <v>116</v>
      </c>
      <c r="DF77" t="s">
        <v>116</v>
      </c>
      <c r="DG77" t="s">
        <v>117</v>
      </c>
      <c r="DH77" t="s">
        <v>3</v>
      </c>
      <c r="DI77" t="s">
        <v>118</v>
      </c>
      <c r="DJ77" t="s">
        <v>119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113</v>
      </c>
      <c r="DW77" t="s">
        <v>113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342529040</v>
      </c>
      <c r="EF77">
        <v>2</v>
      </c>
      <c r="EG77" t="s">
        <v>27</v>
      </c>
      <c r="EH77">
        <v>1</v>
      </c>
      <c r="EI77" t="s">
        <v>28</v>
      </c>
      <c r="EJ77">
        <v>1</v>
      </c>
      <c r="EK77">
        <v>1007</v>
      </c>
      <c r="EL77" t="s">
        <v>29</v>
      </c>
      <c r="EM77" t="s">
        <v>30</v>
      </c>
      <c r="EO77" t="s">
        <v>120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38.6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89</v>
      </c>
      <c r="FY77">
        <v>41</v>
      </c>
      <c r="GA77" t="s">
        <v>3</v>
      </c>
      <c r="GD77">
        <v>1</v>
      </c>
      <c r="GF77">
        <v>835768054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197.13</v>
      </c>
      <c r="GN77">
        <f>IF(OR(BI77=0,BI77=1),GM77-GX77,0)</f>
        <v>197.13</v>
      </c>
      <c r="GO77">
        <f>IF(BI77=2,GM77-GX77,0)</f>
        <v>0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31</v>
      </c>
      <c r="HO77" t="s">
        <v>32</v>
      </c>
      <c r="HP77" t="s">
        <v>33</v>
      </c>
      <c r="HQ77" t="s">
        <v>33</v>
      </c>
      <c r="HS77">
        <v>0</v>
      </c>
      <c r="IK77">
        <v>0</v>
      </c>
    </row>
    <row r="78" spans="1:245" x14ac:dyDescent="0.25">
      <c r="A78">
        <v>17</v>
      </c>
      <c r="B78">
        <v>1</v>
      </c>
      <c r="C78">
        <f>ROW(SmtRes!A20)</f>
        <v>20</v>
      </c>
      <c r="D78">
        <f>ROW(EtalonRes!A20)</f>
        <v>20</v>
      </c>
      <c r="E78" t="s">
        <v>129</v>
      </c>
      <c r="F78" t="s">
        <v>130</v>
      </c>
      <c r="G78" t="s">
        <v>131</v>
      </c>
      <c r="H78" t="s">
        <v>113</v>
      </c>
      <c r="I78">
        <f>ROUND(1/100,7)</f>
        <v>0.01</v>
      </c>
      <c r="J78">
        <v>0</v>
      </c>
      <c r="K78">
        <f>ROUND(1/100,7)</f>
        <v>0.01</v>
      </c>
      <c r="O78">
        <f>ROUND(CP78,2)</f>
        <v>107.69</v>
      </c>
      <c r="P78">
        <f>SUMIF(SmtRes!AQ19:'SmtRes'!AQ20,"=1",SmtRes!DF19:'SmtRes'!DF20)</f>
        <v>0</v>
      </c>
      <c r="Q78">
        <f>SUMIF(SmtRes!AQ19:'SmtRes'!AQ20,"=1",SmtRes!DG19:'SmtRes'!DG20)</f>
        <v>0</v>
      </c>
      <c r="R78">
        <f>SUMIF(SmtRes!AQ19:'SmtRes'!AQ20,"=1",SmtRes!DH19:'SmtRes'!DH20)</f>
        <v>0</v>
      </c>
      <c r="S78">
        <f>SUMIF(SmtRes!AQ19:'SmtRes'!AQ20,"=1",SmtRes!DI19:'SmtRes'!DI20)</f>
        <v>107.69</v>
      </c>
      <c r="T78">
        <f>ROUND(CU78*I78,2)</f>
        <v>0</v>
      </c>
      <c r="U78">
        <f>SUMIF(SmtRes!AQ19:'SmtRes'!AQ20,"=1",SmtRes!CV19:'SmtRes'!CV20)</f>
        <v>0.38800000000000001</v>
      </c>
      <c r="V78">
        <f>SUMIF(SmtRes!AQ19:'SmtRes'!AQ20,"=1",SmtRes!CW19:'SmtRes'!CW20)</f>
        <v>0</v>
      </c>
      <c r="W78">
        <f>ROUND(CX78*I78,2)</f>
        <v>0</v>
      </c>
      <c r="X78">
        <f t="shared" si="62"/>
        <v>95.84</v>
      </c>
      <c r="Y78">
        <f t="shared" si="62"/>
        <v>44.15</v>
      </c>
      <c r="AA78">
        <v>380754737</v>
      </c>
      <c r="AB78">
        <f>ROUND((AC78+AD78+AF78),6)</f>
        <v>16852.78</v>
      </c>
      <c r="AC78">
        <f>ROUND((0),6)</f>
        <v>0</v>
      </c>
      <c r="AD78">
        <f>ROUND((((0)-(0))+AE78),6)</f>
        <v>0</v>
      </c>
      <c r="AE78">
        <f>ROUND((0),6)</f>
        <v>0</v>
      </c>
      <c r="AF78">
        <f>ROUND((SUM(SmtRes!BT19:'SmtRes'!BT20)),6)</f>
        <v>16852.78</v>
      </c>
      <c r="AG78">
        <f>ROUND((AP78),6)</f>
        <v>0</v>
      </c>
      <c r="AH78">
        <f>(SUM(SmtRes!BU19:'SmtRes'!BU20))</f>
        <v>38.800000000000004</v>
      </c>
      <c r="AI78">
        <f>(0)</f>
        <v>0</v>
      </c>
      <c r="AJ78">
        <f>(AS78)</f>
        <v>0</v>
      </c>
      <c r="AK78">
        <v>21448.287912800002</v>
      </c>
      <c r="AL78">
        <v>382.31291279999999</v>
      </c>
      <c r="AM78">
        <v>0</v>
      </c>
      <c r="AN78">
        <v>0</v>
      </c>
      <c r="AO78">
        <v>21065.975000000002</v>
      </c>
      <c r="AP78">
        <v>0</v>
      </c>
      <c r="AQ78">
        <v>48.5</v>
      </c>
      <c r="AR78">
        <v>0</v>
      </c>
      <c r="AS78">
        <v>0</v>
      </c>
      <c r="AT78">
        <v>89</v>
      </c>
      <c r="AU78">
        <v>41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132</v>
      </c>
      <c r="BM78">
        <v>1007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89</v>
      </c>
      <c r="CA78">
        <v>41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115</v>
      </c>
      <c r="CO78">
        <v>0</v>
      </c>
      <c r="CP78">
        <f>(P78+Q78+S78+R78)</f>
        <v>107.69</v>
      </c>
      <c r="CQ78">
        <f>SUMIF(SmtRes!AQ19:'SmtRes'!AQ20,"=1",SmtRes!AA19:'SmtRes'!AA20)</f>
        <v>52515.51</v>
      </c>
      <c r="CR78">
        <f>SUMIF(SmtRes!AQ19:'SmtRes'!AQ20,"=1",SmtRes!AB19:'SmtRes'!AB20)</f>
        <v>0</v>
      </c>
      <c r="CS78">
        <f>SUMIF(SmtRes!AQ19:'SmtRes'!AQ20,"=1",SmtRes!AC19:'SmtRes'!AC20)</f>
        <v>0</v>
      </c>
      <c r="CT78">
        <f>SUMIF(SmtRes!AQ19:'SmtRes'!AQ20,"=1",SmtRes!AD19:'SmtRes'!AD20)</f>
        <v>434.35</v>
      </c>
      <c r="CU78">
        <f>AG78</f>
        <v>0</v>
      </c>
      <c r="CV78">
        <f>SUMIF(SmtRes!AQ19:'SmtRes'!AQ20,"=1",SmtRes!BU19:'SmtRes'!BU20)</f>
        <v>38.800000000000004</v>
      </c>
      <c r="CW78">
        <f>SUMIF(SmtRes!AQ19:'SmtRes'!AQ20,"=1",SmtRes!BV19:'SmtRes'!BV20)</f>
        <v>0</v>
      </c>
      <c r="CX78">
        <f>AJ78</f>
        <v>0</v>
      </c>
      <c r="CY78">
        <f>(((S78+R78)*AT78)/100)</f>
        <v>95.844099999999997</v>
      </c>
      <c r="CZ78">
        <f>(((S78+R78)*AU78)/100)</f>
        <v>44.152900000000002</v>
      </c>
      <c r="DC78" t="s">
        <v>3</v>
      </c>
      <c r="DD78" t="s">
        <v>25</v>
      </c>
      <c r="DE78" t="s">
        <v>116</v>
      </c>
      <c r="DF78" t="s">
        <v>116</v>
      </c>
      <c r="DG78" t="s">
        <v>117</v>
      </c>
      <c r="DH78" t="s">
        <v>3</v>
      </c>
      <c r="DI78" t="s">
        <v>118</v>
      </c>
      <c r="DJ78" t="s">
        <v>119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113</v>
      </c>
      <c r="DW78" t="s">
        <v>113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342529040</v>
      </c>
      <c r="EF78">
        <v>2</v>
      </c>
      <c r="EG78" t="s">
        <v>27</v>
      </c>
      <c r="EH78">
        <v>1</v>
      </c>
      <c r="EI78" t="s">
        <v>28</v>
      </c>
      <c r="EJ78">
        <v>1</v>
      </c>
      <c r="EK78">
        <v>1007</v>
      </c>
      <c r="EL78" t="s">
        <v>29</v>
      </c>
      <c r="EM78" t="s">
        <v>30</v>
      </c>
      <c r="EO78" t="s">
        <v>120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48.5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89</v>
      </c>
      <c r="FY78">
        <v>41</v>
      </c>
      <c r="GA78" t="s">
        <v>3</v>
      </c>
      <c r="GD78">
        <v>1</v>
      </c>
      <c r="GF78">
        <v>57549068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247.68</v>
      </c>
      <c r="GN78">
        <f>IF(OR(BI78=0,BI78=1),GM78-GX78,0)</f>
        <v>247.68</v>
      </c>
      <c r="GO78">
        <f>IF(BI78=2,GM78-GX78,0)</f>
        <v>0</v>
      </c>
      <c r="GP78">
        <f>IF(BI78=4,GM78-GX78,0)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31</v>
      </c>
      <c r="HO78" t="s">
        <v>32</v>
      </c>
      <c r="HP78" t="s">
        <v>33</v>
      </c>
      <c r="HQ78" t="s">
        <v>33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C79">
        <f>ROW(SmtRes!A22)</f>
        <v>22</v>
      </c>
      <c r="D79">
        <f>ROW(EtalonRes!A22)</f>
        <v>22</v>
      </c>
      <c r="E79" t="s">
        <v>133</v>
      </c>
      <c r="F79" t="s">
        <v>134</v>
      </c>
      <c r="G79" t="s">
        <v>135</v>
      </c>
      <c r="H79" t="s">
        <v>113</v>
      </c>
      <c r="I79">
        <f>ROUND(1/100,7)</f>
        <v>0.01</v>
      </c>
      <c r="J79">
        <v>0</v>
      </c>
      <c r="K79">
        <f>ROUND(1/100,7)</f>
        <v>0.01</v>
      </c>
      <c r="O79">
        <f>ROUND(CP79,2)</f>
        <v>181.8</v>
      </c>
      <c r="P79">
        <f>SUMIF(SmtRes!AQ21:'SmtRes'!AQ22,"=1",SmtRes!DF21:'SmtRes'!DF22)</f>
        <v>0</v>
      </c>
      <c r="Q79">
        <f>SUMIF(SmtRes!AQ21:'SmtRes'!AQ22,"=1",SmtRes!DG21:'SmtRes'!DG22)</f>
        <v>0</v>
      </c>
      <c r="R79">
        <f>SUMIF(SmtRes!AQ21:'SmtRes'!AQ22,"=1",SmtRes!DH21:'SmtRes'!DH22)</f>
        <v>0</v>
      </c>
      <c r="S79">
        <f>SUMIF(SmtRes!AQ21:'SmtRes'!AQ22,"=1",SmtRes!DI21:'SmtRes'!DI22)</f>
        <v>181.8</v>
      </c>
      <c r="T79">
        <f>ROUND(CU79*I79,2)</f>
        <v>0</v>
      </c>
      <c r="U79">
        <f>SUMIF(SmtRes!AQ21:'SmtRes'!AQ22,"=1",SmtRes!CV21:'SmtRes'!CV22)</f>
        <v>0.64400000000000002</v>
      </c>
      <c r="V79">
        <f>SUMIF(SmtRes!AQ21:'SmtRes'!AQ22,"=1",SmtRes!CW21:'SmtRes'!CW22)</f>
        <v>0</v>
      </c>
      <c r="W79">
        <f>ROUND(CX79*I79,2)</f>
        <v>0</v>
      </c>
      <c r="X79">
        <f t="shared" si="62"/>
        <v>161.80000000000001</v>
      </c>
      <c r="Y79">
        <f t="shared" si="62"/>
        <v>74.540000000000006</v>
      </c>
      <c r="AA79">
        <v>380754737</v>
      </c>
      <c r="AB79">
        <f>ROUND((AC79+AD79+AF79),6)</f>
        <v>28450.632000000001</v>
      </c>
      <c r="AC79">
        <f>ROUND((0),6)</f>
        <v>0</v>
      </c>
      <c r="AD79">
        <f>ROUND((((0)-(0))+AE79),6)</f>
        <v>0</v>
      </c>
      <c r="AE79">
        <f>ROUND((0),6)</f>
        <v>0</v>
      </c>
      <c r="AF79">
        <f>ROUND((SUM(SmtRes!BT21:'SmtRes'!BT22)),6)</f>
        <v>28450.632000000001</v>
      </c>
      <c r="AG79">
        <f>ROUND((AP79),6)</f>
        <v>0</v>
      </c>
      <c r="AH79">
        <f>(SUM(SmtRes!BU21:'SmtRes'!BU22))</f>
        <v>64.400000000000006</v>
      </c>
      <c r="AI79">
        <f>(0)</f>
        <v>0</v>
      </c>
      <c r="AJ79">
        <f>(AS79)</f>
        <v>0</v>
      </c>
      <c r="AK79">
        <v>36197.152205700004</v>
      </c>
      <c r="AL79">
        <v>633.86220570000012</v>
      </c>
      <c r="AM79">
        <v>0</v>
      </c>
      <c r="AN79">
        <v>0</v>
      </c>
      <c r="AO79">
        <v>35563.29</v>
      </c>
      <c r="AP79">
        <v>0</v>
      </c>
      <c r="AQ79">
        <v>80.5</v>
      </c>
      <c r="AR79">
        <v>0</v>
      </c>
      <c r="AS79">
        <v>0</v>
      </c>
      <c r="AT79">
        <v>89</v>
      </c>
      <c r="AU79">
        <v>41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136</v>
      </c>
      <c r="BM79">
        <v>1007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89</v>
      </c>
      <c r="CA79">
        <v>41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115</v>
      </c>
      <c r="CO79">
        <v>0</v>
      </c>
      <c r="CP79">
        <f>(P79+Q79+S79+R79)</f>
        <v>181.8</v>
      </c>
      <c r="CQ79">
        <f>SUMIF(SmtRes!AQ21:'SmtRes'!AQ22,"=1",SmtRes!AA21:'SmtRes'!AA22)</f>
        <v>52515.51</v>
      </c>
      <c r="CR79">
        <f>SUMIF(SmtRes!AQ21:'SmtRes'!AQ22,"=1",SmtRes!AB21:'SmtRes'!AB22)</f>
        <v>0</v>
      </c>
      <c r="CS79">
        <f>SUMIF(SmtRes!AQ21:'SmtRes'!AQ22,"=1",SmtRes!AC21:'SmtRes'!AC22)</f>
        <v>0</v>
      </c>
      <c r="CT79">
        <f>SUMIF(SmtRes!AQ21:'SmtRes'!AQ22,"=1",SmtRes!AD21:'SmtRes'!AD22)</f>
        <v>441.78</v>
      </c>
      <c r="CU79">
        <f>AG79</f>
        <v>0</v>
      </c>
      <c r="CV79">
        <f>SUMIF(SmtRes!AQ21:'SmtRes'!AQ22,"=1",SmtRes!BU21:'SmtRes'!BU22)</f>
        <v>64.400000000000006</v>
      </c>
      <c r="CW79">
        <f>SUMIF(SmtRes!AQ21:'SmtRes'!AQ22,"=1",SmtRes!BV21:'SmtRes'!BV22)</f>
        <v>0</v>
      </c>
      <c r="CX79">
        <f>AJ79</f>
        <v>0</v>
      </c>
      <c r="CY79">
        <f>(((S79+R79)*AT79)/100)</f>
        <v>161.80200000000002</v>
      </c>
      <c r="CZ79">
        <f>(((S79+R79)*AU79)/100)</f>
        <v>74.537999999999997</v>
      </c>
      <c r="DC79" t="s">
        <v>3</v>
      </c>
      <c r="DD79" t="s">
        <v>25</v>
      </c>
      <c r="DE79" t="s">
        <v>116</v>
      </c>
      <c r="DF79" t="s">
        <v>116</v>
      </c>
      <c r="DG79" t="s">
        <v>117</v>
      </c>
      <c r="DH79" t="s">
        <v>3</v>
      </c>
      <c r="DI79" t="s">
        <v>118</v>
      </c>
      <c r="DJ79" t="s">
        <v>119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113</v>
      </c>
      <c r="DW79" t="s">
        <v>113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342529040</v>
      </c>
      <c r="EF79">
        <v>2</v>
      </c>
      <c r="EG79" t="s">
        <v>27</v>
      </c>
      <c r="EH79">
        <v>1</v>
      </c>
      <c r="EI79" t="s">
        <v>28</v>
      </c>
      <c r="EJ79">
        <v>1</v>
      </c>
      <c r="EK79">
        <v>1007</v>
      </c>
      <c r="EL79" t="s">
        <v>29</v>
      </c>
      <c r="EM79" t="s">
        <v>30</v>
      </c>
      <c r="EO79" t="s">
        <v>120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80.5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89</v>
      </c>
      <c r="FY79">
        <v>41</v>
      </c>
      <c r="GA79" t="s">
        <v>3</v>
      </c>
      <c r="GD79">
        <v>1</v>
      </c>
      <c r="GF79">
        <v>-2127551780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418.14</v>
      </c>
      <c r="GN79">
        <f>IF(OR(BI79=0,BI79=1),GM79-GX79,0)</f>
        <v>418.14</v>
      </c>
      <c r="GO79">
        <f>IF(BI79=2,GM79-GX79,0)</f>
        <v>0</v>
      </c>
      <c r="GP79">
        <f>IF(BI79=4,GM79-GX79,0)</f>
        <v>0</v>
      </c>
      <c r="GR79">
        <v>0</v>
      </c>
      <c r="GS79">
        <v>3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31</v>
      </c>
      <c r="HO79" t="s">
        <v>32</v>
      </c>
      <c r="HP79" t="s">
        <v>33</v>
      </c>
      <c r="HQ79" t="s">
        <v>33</v>
      </c>
      <c r="HS79">
        <v>0</v>
      </c>
      <c r="IK79">
        <v>0</v>
      </c>
    </row>
    <row r="81" spans="1:206" x14ac:dyDescent="0.25">
      <c r="A81" s="2">
        <v>51</v>
      </c>
      <c r="B81" s="2">
        <f>B71</f>
        <v>1</v>
      </c>
      <c r="C81" s="2">
        <f>A71</f>
        <v>5</v>
      </c>
      <c r="D81" s="2">
        <f>ROW(A71)</f>
        <v>71</v>
      </c>
      <c r="E81" s="2"/>
      <c r="F81" s="2" t="str">
        <f>IF(F71&lt;&gt;"",F71,"")</f>
        <v>Новый подраздел</v>
      </c>
      <c r="G81" s="2" t="str">
        <f>IF(G71&lt;&gt;"",G71,"")</f>
        <v>3.2 Разделка древесины без заготовки дров ВЛ 0,4-10 кВ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63">ROUND(AB81,2)</f>
        <v>487.11</v>
      </c>
      <c r="P81" s="2">
        <f t="shared" si="63"/>
        <v>0</v>
      </c>
      <c r="Q81" s="2">
        <f t="shared" si="63"/>
        <v>0</v>
      </c>
      <c r="R81" s="2">
        <f t="shared" si="63"/>
        <v>0</v>
      </c>
      <c r="S81" s="2">
        <f t="shared" si="63"/>
        <v>487.11</v>
      </c>
      <c r="T81" s="2">
        <f t="shared" si="63"/>
        <v>0</v>
      </c>
      <c r="U81" s="2">
        <f>AH81</f>
        <v>1.7440000000000002</v>
      </c>
      <c r="V81" s="2">
        <f>AI81</f>
        <v>0</v>
      </c>
      <c r="W81" s="2">
        <f>ROUND(AJ81,2)</f>
        <v>0</v>
      </c>
      <c r="X81" s="2">
        <f>ROUND(AK81,2)</f>
        <v>433.52</v>
      </c>
      <c r="Y81" s="2">
        <f>ROUND(AL81,2)</f>
        <v>199.71</v>
      </c>
      <c r="Z81" s="2"/>
      <c r="AA81" s="2"/>
      <c r="AB81" s="2">
        <f>ROUND(SUMIF(AA75:AA79,"=380754737",O75:O79),2)</f>
        <v>487.11</v>
      </c>
      <c r="AC81" s="2">
        <f>ROUND(SUMIF(AA75:AA79,"=380754737",P75:P79),2)</f>
        <v>0</v>
      </c>
      <c r="AD81" s="2">
        <f>ROUND(SUMIF(AA75:AA79,"=380754737",Q75:Q79),2)</f>
        <v>0</v>
      </c>
      <c r="AE81" s="2">
        <f>ROUND(SUMIF(AA75:AA79,"=380754737",R75:R79),2)</f>
        <v>0</v>
      </c>
      <c r="AF81" s="2">
        <f>ROUND(SUMIF(AA75:AA79,"=380754737",S75:S79),2)</f>
        <v>487.11</v>
      </c>
      <c r="AG81" s="2">
        <f>ROUND(SUMIF(AA75:AA79,"=380754737",T75:T79),2)</f>
        <v>0</v>
      </c>
      <c r="AH81" s="2">
        <f>SUMIF(AA75:AA79,"=380754737",U75:U79)</f>
        <v>1.7440000000000002</v>
      </c>
      <c r="AI81" s="2">
        <f>SUMIF(AA75:AA79,"=380754737",V75:V79)</f>
        <v>0</v>
      </c>
      <c r="AJ81" s="2">
        <f>ROUND(SUMIF(AA75:AA79,"=380754737",W75:W79),2)</f>
        <v>0</v>
      </c>
      <c r="AK81" s="2">
        <f>ROUND(SUMIF(AA75:AA79,"=380754737",X75:X79),2)</f>
        <v>433.52</v>
      </c>
      <c r="AL81" s="2">
        <f>ROUND(SUMIF(AA75:AA79,"=380754737",Y75:Y79),2)</f>
        <v>199.71</v>
      </c>
      <c r="AM81" s="2"/>
      <c r="AN81" s="2"/>
      <c r="AO81" s="2">
        <f t="shared" ref="AO81:BD81" si="64">ROUND(BX81,2)</f>
        <v>0</v>
      </c>
      <c r="AP81" s="2">
        <f t="shared" si="64"/>
        <v>0</v>
      </c>
      <c r="AQ81" s="2">
        <f t="shared" si="64"/>
        <v>0</v>
      </c>
      <c r="AR81" s="2">
        <f t="shared" si="64"/>
        <v>1120.3399999999999</v>
      </c>
      <c r="AS81" s="2">
        <f t="shared" si="64"/>
        <v>1120.3399999999999</v>
      </c>
      <c r="AT81" s="2">
        <f t="shared" si="64"/>
        <v>0</v>
      </c>
      <c r="AU81" s="2">
        <f t="shared" si="64"/>
        <v>0</v>
      </c>
      <c r="AV81" s="2">
        <f t="shared" si="64"/>
        <v>0</v>
      </c>
      <c r="AW81" s="2">
        <f t="shared" si="64"/>
        <v>0</v>
      </c>
      <c r="AX81" s="2">
        <f t="shared" si="64"/>
        <v>0</v>
      </c>
      <c r="AY81" s="2">
        <f t="shared" si="64"/>
        <v>0</v>
      </c>
      <c r="AZ81" s="2">
        <f t="shared" si="64"/>
        <v>0</v>
      </c>
      <c r="BA81" s="2">
        <f t="shared" si="64"/>
        <v>0</v>
      </c>
      <c r="BB81" s="2">
        <f t="shared" si="64"/>
        <v>0</v>
      </c>
      <c r="BC81" s="2">
        <f t="shared" si="64"/>
        <v>0</v>
      </c>
      <c r="BD81" s="2">
        <f t="shared" si="64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ROUND(SUMIF(AA75:AA79,"=380754737",FQ75:FQ79),2)</f>
        <v>0</v>
      </c>
      <c r="BY81" s="2">
        <f>ROUND(SUMIF(AA75:AA79,"=380754737",FR75:FR79),2)</f>
        <v>0</v>
      </c>
      <c r="BZ81" s="2">
        <f>ROUND(SUMIF(AA75:AA79,"=380754737",GL75:GL79),2)</f>
        <v>0</v>
      </c>
      <c r="CA81" s="2">
        <f>ROUND(SUMIF(AA75:AA79,"=380754737",GM75:GM79),2)</f>
        <v>1120.3399999999999</v>
      </c>
      <c r="CB81" s="2">
        <f>ROUND(SUMIF(AA75:AA79,"=380754737",GN75:GN79),2)</f>
        <v>1120.3399999999999</v>
      </c>
      <c r="CC81" s="2">
        <f>ROUND(SUMIF(AA75:AA79,"=380754737",GO75:GO79),2)</f>
        <v>0</v>
      </c>
      <c r="CD81" s="2">
        <f>ROUND(SUMIF(AA75:AA79,"=380754737",GP75:GP79),2)</f>
        <v>0</v>
      </c>
      <c r="CE81" s="2">
        <f>AC81-BX81</f>
        <v>0</v>
      </c>
      <c r="CF81" s="2">
        <f>AC81-BY81</f>
        <v>0</v>
      </c>
      <c r="CG81" s="2">
        <f>BX81-BZ81</f>
        <v>0</v>
      </c>
      <c r="CH81" s="2">
        <f>AC81-BX81-BY81+BZ81</f>
        <v>0</v>
      </c>
      <c r="CI81" s="2">
        <f>BY81-BZ81</f>
        <v>0</v>
      </c>
      <c r="CJ81" s="2">
        <f>ROUND(SUMIF(AA75:AA79,"=380754737",GX75:GX79),2)</f>
        <v>0</v>
      </c>
      <c r="CK81" s="2">
        <f>ROUND(SUMIF(AA75:AA79,"=380754737",GY75:GY79),2)</f>
        <v>0</v>
      </c>
      <c r="CL81" s="2">
        <f>ROUND(SUMIF(AA75:AA79,"=380754737",GZ75:GZ79),2)</f>
        <v>0</v>
      </c>
      <c r="CM81" s="2">
        <f>ROUND(SUMIF(AA75:AA79,"=380754737",HD75:HD79),2)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487.11</v>
      </c>
      <c r="G83" s="4" t="s">
        <v>55</v>
      </c>
      <c r="H83" s="4" t="s">
        <v>56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487.11</v>
      </c>
      <c r="X83" s="4">
        <v>1</v>
      </c>
      <c r="Y83" s="4">
        <v>487.11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0</v>
      </c>
      <c r="G84" s="4" t="s">
        <v>57</v>
      </c>
      <c r="H84" s="4" t="s">
        <v>58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59</v>
      </c>
      <c r="H85" s="4" t="s">
        <v>60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0</v>
      </c>
      <c r="G86" s="4" t="s">
        <v>61</v>
      </c>
      <c r="H86" s="4" t="s">
        <v>62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0</v>
      </c>
      <c r="G87" s="4" t="s">
        <v>63</v>
      </c>
      <c r="H87" s="4" t="s">
        <v>64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65</v>
      </c>
      <c r="H88" s="4" t="s">
        <v>66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0</v>
      </c>
      <c r="G89" s="4" t="s">
        <v>67</v>
      </c>
      <c r="H89" s="4" t="s">
        <v>68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69</v>
      </c>
      <c r="H90" s="4" t="s">
        <v>70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71</v>
      </c>
      <c r="H91" s="4" t="s">
        <v>72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73</v>
      </c>
      <c r="H92" s="4" t="s">
        <v>74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0</v>
      </c>
      <c r="G93" s="4" t="s">
        <v>75</v>
      </c>
      <c r="H93" s="4" t="s">
        <v>76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77</v>
      </c>
      <c r="H94" s="4" t="s">
        <v>78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0</v>
      </c>
      <c r="G95" s="4" t="s">
        <v>79</v>
      </c>
      <c r="H95" s="4" t="s">
        <v>80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487.11</v>
      </c>
      <c r="G96" s="4" t="s">
        <v>81</v>
      </c>
      <c r="H96" s="4" t="s">
        <v>82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487.11</v>
      </c>
      <c r="X96" s="4">
        <v>1</v>
      </c>
      <c r="Y96" s="4">
        <v>487.11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83</v>
      </c>
      <c r="H97" s="4" t="s">
        <v>84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1120.3399999999999</v>
      </c>
      <c r="G98" s="4" t="s">
        <v>85</v>
      </c>
      <c r="H98" s="4" t="s">
        <v>86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1120.3399999999999</v>
      </c>
      <c r="X98" s="4">
        <v>1</v>
      </c>
      <c r="Y98" s="4">
        <v>1120.3399999999999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0</v>
      </c>
      <c r="G99" s="4" t="s">
        <v>87</v>
      </c>
      <c r="H99" s="4" t="s">
        <v>88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89</v>
      </c>
      <c r="H100" s="4" t="s">
        <v>90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91</v>
      </c>
      <c r="H101" s="4" t="s">
        <v>92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93</v>
      </c>
      <c r="H102" s="4" t="s">
        <v>94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ROUND(Source!U81,O103)</f>
        <v>1.744</v>
      </c>
      <c r="G103" s="4" t="s">
        <v>95</v>
      </c>
      <c r="H103" s="4" t="s">
        <v>96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1.744</v>
      </c>
      <c r="X103" s="4">
        <v>1</v>
      </c>
      <c r="Y103" s="4">
        <v>1.744</v>
      </c>
      <c r="Z103" s="4"/>
      <c r="AA103" s="4"/>
      <c r="AB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ROUND(Source!V81,O104)</f>
        <v>0</v>
      </c>
      <c r="G104" s="4" t="s">
        <v>97</v>
      </c>
      <c r="H104" s="4" t="s">
        <v>98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99</v>
      </c>
      <c r="H105" s="4" t="s">
        <v>100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101</v>
      </c>
      <c r="H106" s="4" t="s">
        <v>102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433.52</v>
      </c>
      <c r="G107" s="4" t="s">
        <v>103</v>
      </c>
      <c r="H107" s="4" t="s">
        <v>104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433.52</v>
      </c>
      <c r="X107" s="4">
        <v>1</v>
      </c>
      <c r="Y107" s="4">
        <v>433.52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199.71</v>
      </c>
      <c r="G108" s="4" t="s">
        <v>105</v>
      </c>
      <c r="H108" s="4" t="s">
        <v>106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199.71</v>
      </c>
      <c r="X108" s="4">
        <v>1</v>
      </c>
      <c r="Y108" s="4">
        <v>199.71</v>
      </c>
      <c r="Z108" s="4"/>
      <c r="AA108" s="4"/>
      <c r="AB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1120.3399999999999</v>
      </c>
      <c r="G109" s="4" t="s">
        <v>107</v>
      </c>
      <c r="H109" s="4" t="s">
        <v>108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1120.3399999999999</v>
      </c>
      <c r="X109" s="4">
        <v>1</v>
      </c>
      <c r="Y109" s="4">
        <v>1120.3399999999999</v>
      </c>
      <c r="Z109" s="4"/>
      <c r="AA109" s="4"/>
      <c r="AB109" s="4"/>
    </row>
    <row r="111" spans="1:206" x14ac:dyDescent="0.25">
      <c r="A111" s="2">
        <v>51</v>
      </c>
      <c r="B111" s="2">
        <f>B26</f>
        <v>1</v>
      </c>
      <c r="C111" s="2">
        <f>A26</f>
        <v>4</v>
      </c>
      <c r="D111" s="2">
        <f>ROW(A26)</f>
        <v>26</v>
      </c>
      <c r="E111" s="2"/>
      <c r="F111" s="2" t="str">
        <f>IF(F26&lt;&gt;"",F26,"")</f>
        <v>Новый раздел</v>
      </c>
      <c r="G111" s="2" t="str">
        <f>IF(G26&lt;&gt;"",G26,"")</f>
        <v>3. Валка, разделка деревьев в  зоне ВЛ 0,4-10 кВ, не угрожающих падением на провода, в рамках приведения трассы в надлежащее состояние.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65">ROUND(O41+O81+AB111,2)</f>
        <v>711.56</v>
      </c>
      <c r="P111" s="2">
        <f t="shared" si="65"/>
        <v>0</v>
      </c>
      <c r="Q111" s="2">
        <f t="shared" si="65"/>
        <v>0</v>
      </c>
      <c r="R111" s="2">
        <f t="shared" si="65"/>
        <v>0</v>
      </c>
      <c r="S111" s="2">
        <f t="shared" si="65"/>
        <v>711.56</v>
      </c>
      <c r="T111" s="2">
        <f t="shared" si="65"/>
        <v>0</v>
      </c>
      <c r="U111" s="2">
        <f>U41+U81+AH111</f>
        <v>2.3712599000000001</v>
      </c>
      <c r="V111" s="2">
        <f>V41+V81+AI111</f>
        <v>0</v>
      </c>
      <c r="W111" s="2">
        <f>ROUND(W41+W81+AJ111,2)</f>
        <v>0</v>
      </c>
      <c r="X111" s="2">
        <f>ROUND(X41+X81+AK111,2)</f>
        <v>633.29</v>
      </c>
      <c r="Y111" s="2">
        <f>ROUND(Y41+Y81+AL111,2)</f>
        <v>291.74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>
        <f t="shared" ref="AO111:BD111" si="66">ROUND(AO41+AO81+BX111,2)</f>
        <v>0</v>
      </c>
      <c r="AP111" s="2">
        <f t="shared" si="66"/>
        <v>0</v>
      </c>
      <c r="AQ111" s="2">
        <f t="shared" si="66"/>
        <v>0</v>
      </c>
      <c r="AR111" s="2">
        <f t="shared" si="66"/>
        <v>1636.59</v>
      </c>
      <c r="AS111" s="2">
        <f t="shared" si="66"/>
        <v>1636.59</v>
      </c>
      <c r="AT111" s="2">
        <f t="shared" si="66"/>
        <v>0</v>
      </c>
      <c r="AU111" s="2">
        <f t="shared" si="66"/>
        <v>0</v>
      </c>
      <c r="AV111" s="2">
        <f t="shared" si="66"/>
        <v>0</v>
      </c>
      <c r="AW111" s="2">
        <f t="shared" si="66"/>
        <v>0</v>
      </c>
      <c r="AX111" s="2">
        <f t="shared" si="66"/>
        <v>0</v>
      </c>
      <c r="AY111" s="2">
        <f t="shared" si="66"/>
        <v>0</v>
      </c>
      <c r="AZ111" s="2">
        <f t="shared" si="66"/>
        <v>0</v>
      </c>
      <c r="BA111" s="2">
        <f t="shared" si="66"/>
        <v>0</v>
      </c>
      <c r="BB111" s="2">
        <f t="shared" si="66"/>
        <v>0</v>
      </c>
      <c r="BC111" s="2">
        <f t="shared" si="66"/>
        <v>0</v>
      </c>
      <c r="BD111" s="2">
        <f t="shared" si="66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711.56</v>
      </c>
      <c r="G113" s="4" t="s">
        <v>55</v>
      </c>
      <c r="H113" s="4" t="s">
        <v>56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711.56</v>
      </c>
      <c r="X113" s="4">
        <v>1</v>
      </c>
      <c r="Y113" s="4">
        <v>711.56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0</v>
      </c>
      <c r="G114" s="4" t="s">
        <v>57</v>
      </c>
      <c r="H114" s="4" t="s">
        <v>58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59</v>
      </c>
      <c r="H115" s="4" t="s">
        <v>60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0</v>
      </c>
      <c r="G116" s="4" t="s">
        <v>61</v>
      </c>
      <c r="H116" s="4" t="s">
        <v>62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0</v>
      </c>
      <c r="G117" s="4" t="s">
        <v>63</v>
      </c>
      <c r="H117" s="4" t="s">
        <v>64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65</v>
      </c>
      <c r="H118" s="4" t="s">
        <v>66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0</v>
      </c>
      <c r="G119" s="4" t="s">
        <v>67</v>
      </c>
      <c r="H119" s="4" t="s">
        <v>68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69</v>
      </c>
      <c r="H120" s="4" t="s">
        <v>70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71</v>
      </c>
      <c r="H121" s="4" t="s">
        <v>72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73</v>
      </c>
      <c r="H122" s="4" t="s">
        <v>74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0</v>
      </c>
      <c r="G123" s="4" t="s">
        <v>75</v>
      </c>
      <c r="H123" s="4" t="s">
        <v>76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77</v>
      </c>
      <c r="H124" s="4" t="s">
        <v>78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0</v>
      </c>
      <c r="G125" s="4" t="s">
        <v>79</v>
      </c>
      <c r="H125" s="4" t="s">
        <v>80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711.56</v>
      </c>
      <c r="G126" s="4" t="s">
        <v>81</v>
      </c>
      <c r="H126" s="4" t="s">
        <v>82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711.56</v>
      </c>
      <c r="X126" s="4">
        <v>1</v>
      </c>
      <c r="Y126" s="4">
        <v>711.56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83</v>
      </c>
      <c r="H127" s="4" t="s">
        <v>84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1636.59</v>
      </c>
      <c r="G128" s="4" t="s">
        <v>85</v>
      </c>
      <c r="H128" s="4" t="s">
        <v>86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1636.59</v>
      </c>
      <c r="X128" s="4">
        <v>1</v>
      </c>
      <c r="Y128" s="4">
        <v>1636.59</v>
      </c>
      <c r="Z128" s="4"/>
      <c r="AA128" s="4"/>
      <c r="AB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0</v>
      </c>
      <c r="G129" s="4" t="s">
        <v>87</v>
      </c>
      <c r="H129" s="4" t="s">
        <v>88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89</v>
      </c>
      <c r="H130" s="4" t="s">
        <v>90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91</v>
      </c>
      <c r="H131" s="4" t="s">
        <v>92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93</v>
      </c>
      <c r="H132" s="4" t="s">
        <v>94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ROUND(Source!U111,O133)</f>
        <v>2.3712599000000001</v>
      </c>
      <c r="G133" s="4" t="s">
        <v>95</v>
      </c>
      <c r="H133" s="4" t="s">
        <v>96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2.3712599000000001</v>
      </c>
      <c r="X133" s="4">
        <v>1</v>
      </c>
      <c r="Y133" s="4">
        <v>2.3712599000000001</v>
      </c>
      <c r="Z133" s="4"/>
      <c r="AA133" s="4"/>
      <c r="AB133" s="4"/>
    </row>
    <row r="134" spans="1:206" x14ac:dyDescent="0.25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ROUND(Source!V111,O134)</f>
        <v>0</v>
      </c>
      <c r="G134" s="4" t="s">
        <v>97</v>
      </c>
      <c r="H134" s="4" t="s">
        <v>98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99</v>
      </c>
      <c r="H135" s="4" t="s">
        <v>100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5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101</v>
      </c>
      <c r="H136" s="4" t="s">
        <v>102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5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633.29</v>
      </c>
      <c r="G137" s="4" t="s">
        <v>103</v>
      </c>
      <c r="H137" s="4" t="s">
        <v>104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633.29</v>
      </c>
      <c r="X137" s="4">
        <v>1</v>
      </c>
      <c r="Y137" s="4">
        <v>633.29</v>
      </c>
      <c r="Z137" s="4"/>
      <c r="AA137" s="4"/>
      <c r="AB137" s="4"/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291.74</v>
      </c>
      <c r="G138" s="4" t="s">
        <v>105</v>
      </c>
      <c r="H138" s="4" t="s">
        <v>106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291.74</v>
      </c>
      <c r="X138" s="4">
        <v>1</v>
      </c>
      <c r="Y138" s="4">
        <v>291.74</v>
      </c>
      <c r="Z138" s="4"/>
      <c r="AA138" s="4"/>
      <c r="AB138" s="4"/>
    </row>
    <row r="139" spans="1:206" x14ac:dyDescent="0.25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1636.59</v>
      </c>
      <c r="G139" s="4" t="s">
        <v>107</v>
      </c>
      <c r="H139" s="4" t="s">
        <v>108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1636.59</v>
      </c>
      <c r="X139" s="4">
        <v>1</v>
      </c>
      <c r="Y139" s="4">
        <v>1636.59</v>
      </c>
      <c r="Z139" s="4"/>
      <c r="AA139" s="4"/>
      <c r="AB139" s="4"/>
    </row>
    <row r="141" spans="1:206" x14ac:dyDescent="0.25">
      <c r="A141" s="1">
        <v>4</v>
      </c>
      <c r="B141" s="1">
        <v>1</v>
      </c>
      <c r="C141" s="1"/>
      <c r="D141" s="1">
        <f>ROW(A152)</f>
        <v>152</v>
      </c>
      <c r="E141" s="1"/>
      <c r="F141" s="1" t="s">
        <v>16</v>
      </c>
      <c r="G141" s="1" t="s">
        <v>137</v>
      </c>
      <c r="H141" s="1" t="s">
        <v>3</v>
      </c>
      <c r="I141" s="1">
        <v>0</v>
      </c>
      <c r="J141" s="1"/>
      <c r="K141" s="1">
        <v>0</v>
      </c>
      <c r="L141" s="1"/>
      <c r="M141" s="1" t="s">
        <v>3</v>
      </c>
      <c r="N141" s="1"/>
      <c r="O141" s="1"/>
      <c r="P141" s="1"/>
      <c r="Q141" s="1"/>
      <c r="R141" s="1"/>
      <c r="S141" s="1">
        <v>0</v>
      </c>
      <c r="T141" s="1"/>
      <c r="U141" s="1" t="s">
        <v>3</v>
      </c>
      <c r="V141" s="1">
        <v>0</v>
      </c>
      <c r="W141" s="1"/>
      <c r="X141" s="1"/>
      <c r="Y141" s="1"/>
      <c r="Z141" s="1"/>
      <c r="AA141" s="1"/>
      <c r="AB141" s="1" t="s">
        <v>3</v>
      </c>
      <c r="AC141" s="1" t="s">
        <v>3</v>
      </c>
      <c r="AD141" s="1" t="s">
        <v>3</v>
      </c>
      <c r="AE141" s="1" t="s">
        <v>3</v>
      </c>
      <c r="AF141" s="1" t="s">
        <v>3</v>
      </c>
      <c r="AG141" s="1" t="s">
        <v>3</v>
      </c>
      <c r="AH141" s="1"/>
      <c r="AI141" s="1"/>
      <c r="AJ141" s="1"/>
      <c r="AK141" s="1"/>
      <c r="AL141" s="1"/>
      <c r="AM141" s="1"/>
      <c r="AN141" s="1"/>
      <c r="AO141" s="1"/>
      <c r="AP141" s="1" t="s">
        <v>3</v>
      </c>
      <c r="AQ141" s="1" t="s">
        <v>3</v>
      </c>
      <c r="AR141" s="1" t="s">
        <v>3</v>
      </c>
      <c r="AS141" s="1"/>
      <c r="AT141" s="1"/>
      <c r="AU141" s="1"/>
      <c r="AV141" s="1"/>
      <c r="AW141" s="1"/>
      <c r="AX141" s="1"/>
      <c r="AY141" s="1"/>
      <c r="AZ141" s="1" t="s">
        <v>3</v>
      </c>
      <c r="BA141" s="1"/>
      <c r="BB141" s="1" t="s">
        <v>3</v>
      </c>
      <c r="BC141" s="1" t="s">
        <v>14</v>
      </c>
      <c r="BD141" s="1" t="s">
        <v>3</v>
      </c>
      <c r="BE141" s="1" t="s">
        <v>3</v>
      </c>
      <c r="BF141" s="1" t="s">
        <v>3</v>
      </c>
      <c r="BG141" s="1" t="s">
        <v>3</v>
      </c>
      <c r="BH141" s="1" t="s">
        <v>3</v>
      </c>
      <c r="BI141" s="1" t="s">
        <v>3</v>
      </c>
      <c r="BJ141" s="1" t="s">
        <v>3</v>
      </c>
      <c r="BK141" s="1" t="s">
        <v>3</v>
      </c>
      <c r="BL141" s="1" t="s">
        <v>3</v>
      </c>
      <c r="BM141" s="1" t="s">
        <v>14</v>
      </c>
      <c r="BN141" s="1" t="s">
        <v>3</v>
      </c>
      <c r="BO141" s="1" t="s">
        <v>3</v>
      </c>
      <c r="BP141" s="1" t="s">
        <v>3</v>
      </c>
      <c r="BQ141" s="1"/>
      <c r="BR141" s="1"/>
      <c r="BS141" s="1"/>
      <c r="BT141" s="1"/>
      <c r="BU141" s="1"/>
      <c r="BV141" s="1"/>
      <c r="BW141" s="1"/>
      <c r="BX141" s="1">
        <v>0</v>
      </c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>
        <v>0</v>
      </c>
    </row>
    <row r="143" spans="1:206" x14ac:dyDescent="0.25">
      <c r="A143" s="2">
        <v>52</v>
      </c>
      <c r="B143" s="2">
        <f t="shared" ref="B143:G143" si="67">B152</f>
        <v>1</v>
      </c>
      <c r="C143" s="2">
        <f t="shared" si="67"/>
        <v>4</v>
      </c>
      <c r="D143" s="2">
        <f t="shared" si="67"/>
        <v>141</v>
      </c>
      <c r="E143" s="2">
        <f t="shared" si="67"/>
        <v>0</v>
      </c>
      <c r="F143" s="2" t="str">
        <f t="shared" si="67"/>
        <v>Новый раздел</v>
      </c>
      <c r="G143" s="2" t="str">
        <f t="shared" si="67"/>
        <v>4. Трелевка древесины по нераскорчеванной просеке ВЛ 0,4-10 кВ</v>
      </c>
      <c r="H143" s="2"/>
      <c r="I143" s="2"/>
      <c r="J143" s="2"/>
      <c r="K143" s="2"/>
      <c r="L143" s="2"/>
      <c r="M143" s="2"/>
      <c r="N143" s="2"/>
      <c r="O143" s="2">
        <f t="shared" ref="O143:AT143" si="68">O152</f>
        <v>1123.47</v>
      </c>
      <c r="P143" s="2">
        <f t="shared" si="68"/>
        <v>0</v>
      </c>
      <c r="Q143" s="2">
        <f t="shared" si="68"/>
        <v>509.76</v>
      </c>
      <c r="R143" s="2">
        <f t="shared" si="68"/>
        <v>274.52999999999997</v>
      </c>
      <c r="S143" s="2">
        <f t="shared" si="68"/>
        <v>339.18</v>
      </c>
      <c r="T143" s="2">
        <f t="shared" si="68"/>
        <v>0</v>
      </c>
      <c r="U143" s="2">
        <f t="shared" si="68"/>
        <v>1.1856</v>
      </c>
      <c r="V143" s="2">
        <f t="shared" si="68"/>
        <v>0.48019440000000002</v>
      </c>
      <c r="W143" s="2">
        <f t="shared" si="68"/>
        <v>0</v>
      </c>
      <c r="X143" s="2">
        <f t="shared" si="68"/>
        <v>546.20000000000005</v>
      </c>
      <c r="Y143" s="2">
        <f t="shared" si="68"/>
        <v>251.62</v>
      </c>
      <c r="Z143" s="2">
        <f t="shared" si="68"/>
        <v>0</v>
      </c>
      <c r="AA143" s="2">
        <f t="shared" si="68"/>
        <v>0</v>
      </c>
      <c r="AB143" s="2">
        <f t="shared" si="68"/>
        <v>1123.47</v>
      </c>
      <c r="AC143" s="2">
        <f t="shared" si="68"/>
        <v>0</v>
      </c>
      <c r="AD143" s="2">
        <f t="shared" si="68"/>
        <v>509.76</v>
      </c>
      <c r="AE143" s="2">
        <f t="shared" si="68"/>
        <v>274.52999999999997</v>
      </c>
      <c r="AF143" s="2">
        <f t="shared" si="68"/>
        <v>339.18</v>
      </c>
      <c r="AG143" s="2">
        <f t="shared" si="68"/>
        <v>0</v>
      </c>
      <c r="AH143" s="2">
        <f t="shared" si="68"/>
        <v>1.1856</v>
      </c>
      <c r="AI143" s="2">
        <f t="shared" si="68"/>
        <v>0.48019440000000002</v>
      </c>
      <c r="AJ143" s="2">
        <f t="shared" si="68"/>
        <v>0</v>
      </c>
      <c r="AK143" s="2">
        <f t="shared" si="68"/>
        <v>546.20000000000005</v>
      </c>
      <c r="AL143" s="2">
        <f t="shared" si="68"/>
        <v>251.62</v>
      </c>
      <c r="AM143" s="2">
        <f t="shared" si="68"/>
        <v>0</v>
      </c>
      <c r="AN143" s="2">
        <f t="shared" si="68"/>
        <v>0</v>
      </c>
      <c r="AO143" s="2">
        <f t="shared" si="68"/>
        <v>0</v>
      </c>
      <c r="AP143" s="2">
        <f t="shared" si="68"/>
        <v>0</v>
      </c>
      <c r="AQ143" s="2">
        <f t="shared" si="68"/>
        <v>0</v>
      </c>
      <c r="AR143" s="2">
        <f t="shared" si="68"/>
        <v>1921.29</v>
      </c>
      <c r="AS143" s="2">
        <f t="shared" si="68"/>
        <v>1921.29</v>
      </c>
      <c r="AT143" s="2">
        <f t="shared" si="68"/>
        <v>0</v>
      </c>
      <c r="AU143" s="2">
        <f t="shared" ref="AU143:BZ143" si="69">AU152</f>
        <v>0</v>
      </c>
      <c r="AV143" s="2">
        <f t="shared" si="69"/>
        <v>0</v>
      </c>
      <c r="AW143" s="2">
        <f t="shared" si="69"/>
        <v>0</v>
      </c>
      <c r="AX143" s="2">
        <f t="shared" si="69"/>
        <v>0</v>
      </c>
      <c r="AY143" s="2">
        <f t="shared" si="69"/>
        <v>0</v>
      </c>
      <c r="AZ143" s="2">
        <f t="shared" si="69"/>
        <v>0</v>
      </c>
      <c r="BA143" s="2">
        <f t="shared" si="69"/>
        <v>0</v>
      </c>
      <c r="BB143" s="2">
        <f t="shared" si="69"/>
        <v>0</v>
      </c>
      <c r="BC143" s="2">
        <f t="shared" si="69"/>
        <v>0</v>
      </c>
      <c r="BD143" s="2">
        <f t="shared" si="69"/>
        <v>0</v>
      </c>
      <c r="BE143" s="2">
        <f t="shared" si="69"/>
        <v>0</v>
      </c>
      <c r="BF143" s="2">
        <f t="shared" si="69"/>
        <v>0</v>
      </c>
      <c r="BG143" s="2">
        <f t="shared" si="69"/>
        <v>0</v>
      </c>
      <c r="BH143" s="2">
        <f t="shared" si="69"/>
        <v>0</v>
      </c>
      <c r="BI143" s="2">
        <f t="shared" si="69"/>
        <v>0</v>
      </c>
      <c r="BJ143" s="2">
        <f t="shared" si="69"/>
        <v>0</v>
      </c>
      <c r="BK143" s="2">
        <f t="shared" si="69"/>
        <v>0</v>
      </c>
      <c r="BL143" s="2">
        <f t="shared" si="69"/>
        <v>0</v>
      </c>
      <c r="BM143" s="2">
        <f t="shared" si="69"/>
        <v>0</v>
      </c>
      <c r="BN143" s="2">
        <f t="shared" si="69"/>
        <v>0</v>
      </c>
      <c r="BO143" s="2">
        <f t="shared" si="69"/>
        <v>0</v>
      </c>
      <c r="BP143" s="2">
        <f t="shared" si="69"/>
        <v>0</v>
      </c>
      <c r="BQ143" s="2">
        <f t="shared" si="69"/>
        <v>0</v>
      </c>
      <c r="BR143" s="2">
        <f t="shared" si="69"/>
        <v>0</v>
      </c>
      <c r="BS143" s="2">
        <f t="shared" si="69"/>
        <v>0</v>
      </c>
      <c r="BT143" s="2">
        <f t="shared" si="69"/>
        <v>0</v>
      </c>
      <c r="BU143" s="2">
        <f t="shared" si="69"/>
        <v>0</v>
      </c>
      <c r="BV143" s="2">
        <f t="shared" si="69"/>
        <v>0</v>
      </c>
      <c r="BW143" s="2">
        <f t="shared" si="69"/>
        <v>0</v>
      </c>
      <c r="BX143" s="2">
        <f t="shared" si="69"/>
        <v>0</v>
      </c>
      <c r="BY143" s="2">
        <f t="shared" si="69"/>
        <v>0</v>
      </c>
      <c r="BZ143" s="2">
        <f t="shared" si="69"/>
        <v>0</v>
      </c>
      <c r="CA143" s="2">
        <f t="shared" ref="CA143:DF143" si="70">CA152</f>
        <v>1921.29</v>
      </c>
      <c r="CB143" s="2">
        <f t="shared" si="70"/>
        <v>1921.29</v>
      </c>
      <c r="CC143" s="2">
        <f t="shared" si="70"/>
        <v>0</v>
      </c>
      <c r="CD143" s="2">
        <f t="shared" si="70"/>
        <v>0</v>
      </c>
      <c r="CE143" s="2">
        <f t="shared" si="70"/>
        <v>0</v>
      </c>
      <c r="CF143" s="2">
        <f t="shared" si="70"/>
        <v>0</v>
      </c>
      <c r="CG143" s="2">
        <f t="shared" si="70"/>
        <v>0</v>
      </c>
      <c r="CH143" s="2">
        <f t="shared" si="70"/>
        <v>0</v>
      </c>
      <c r="CI143" s="2">
        <f t="shared" si="70"/>
        <v>0</v>
      </c>
      <c r="CJ143" s="2">
        <f t="shared" si="70"/>
        <v>0</v>
      </c>
      <c r="CK143" s="2">
        <f t="shared" si="70"/>
        <v>0</v>
      </c>
      <c r="CL143" s="2">
        <f t="shared" si="70"/>
        <v>0</v>
      </c>
      <c r="CM143" s="2">
        <f t="shared" si="70"/>
        <v>0</v>
      </c>
      <c r="CN143" s="2">
        <f t="shared" si="70"/>
        <v>0</v>
      </c>
      <c r="CO143" s="2">
        <f t="shared" si="70"/>
        <v>0</v>
      </c>
      <c r="CP143" s="2">
        <f t="shared" si="70"/>
        <v>0</v>
      </c>
      <c r="CQ143" s="2">
        <f t="shared" si="70"/>
        <v>0</v>
      </c>
      <c r="CR143" s="2">
        <f t="shared" si="70"/>
        <v>0</v>
      </c>
      <c r="CS143" s="2">
        <f t="shared" si="70"/>
        <v>0</v>
      </c>
      <c r="CT143" s="2">
        <f t="shared" si="70"/>
        <v>0</v>
      </c>
      <c r="CU143" s="2">
        <f t="shared" si="70"/>
        <v>0</v>
      </c>
      <c r="CV143" s="2">
        <f t="shared" si="70"/>
        <v>0</v>
      </c>
      <c r="CW143" s="2">
        <f t="shared" si="70"/>
        <v>0</v>
      </c>
      <c r="CX143" s="2">
        <f t="shared" si="70"/>
        <v>0</v>
      </c>
      <c r="CY143" s="2">
        <f t="shared" si="70"/>
        <v>0</v>
      </c>
      <c r="CZ143" s="2">
        <f t="shared" si="70"/>
        <v>0</v>
      </c>
      <c r="DA143" s="2">
        <f t="shared" si="70"/>
        <v>0</v>
      </c>
      <c r="DB143" s="2">
        <f t="shared" si="70"/>
        <v>0</v>
      </c>
      <c r="DC143" s="2">
        <f t="shared" si="70"/>
        <v>0</v>
      </c>
      <c r="DD143" s="2">
        <f t="shared" si="70"/>
        <v>0</v>
      </c>
      <c r="DE143" s="2">
        <f t="shared" si="70"/>
        <v>0</v>
      </c>
      <c r="DF143" s="2">
        <f t="shared" si="70"/>
        <v>0</v>
      </c>
      <c r="DG143" s="3">
        <f t="shared" ref="DG143:EL143" si="71">DG152</f>
        <v>0</v>
      </c>
      <c r="DH143" s="3">
        <f t="shared" si="71"/>
        <v>0</v>
      </c>
      <c r="DI143" s="3">
        <f t="shared" si="71"/>
        <v>0</v>
      </c>
      <c r="DJ143" s="3">
        <f t="shared" si="71"/>
        <v>0</v>
      </c>
      <c r="DK143" s="3">
        <f t="shared" si="71"/>
        <v>0</v>
      </c>
      <c r="DL143" s="3">
        <f t="shared" si="71"/>
        <v>0</v>
      </c>
      <c r="DM143" s="3">
        <f t="shared" si="71"/>
        <v>0</v>
      </c>
      <c r="DN143" s="3">
        <f t="shared" si="71"/>
        <v>0</v>
      </c>
      <c r="DO143" s="3">
        <f t="shared" si="71"/>
        <v>0</v>
      </c>
      <c r="DP143" s="3">
        <f t="shared" si="71"/>
        <v>0</v>
      </c>
      <c r="DQ143" s="3">
        <f t="shared" si="71"/>
        <v>0</v>
      </c>
      <c r="DR143" s="3">
        <f t="shared" si="71"/>
        <v>0</v>
      </c>
      <c r="DS143" s="3">
        <f t="shared" si="71"/>
        <v>0</v>
      </c>
      <c r="DT143" s="3">
        <f t="shared" si="71"/>
        <v>0</v>
      </c>
      <c r="DU143" s="3">
        <f t="shared" si="71"/>
        <v>0</v>
      </c>
      <c r="DV143" s="3">
        <f t="shared" si="71"/>
        <v>0</v>
      </c>
      <c r="DW143" s="3">
        <f t="shared" si="71"/>
        <v>0</v>
      </c>
      <c r="DX143" s="3">
        <f t="shared" si="71"/>
        <v>0</v>
      </c>
      <c r="DY143" s="3">
        <f t="shared" si="71"/>
        <v>0</v>
      </c>
      <c r="DZ143" s="3">
        <f t="shared" si="71"/>
        <v>0</v>
      </c>
      <c r="EA143" s="3">
        <f t="shared" si="71"/>
        <v>0</v>
      </c>
      <c r="EB143" s="3">
        <f t="shared" si="71"/>
        <v>0</v>
      </c>
      <c r="EC143" s="3">
        <f t="shared" si="71"/>
        <v>0</v>
      </c>
      <c r="ED143" s="3">
        <f t="shared" si="71"/>
        <v>0</v>
      </c>
      <c r="EE143" s="3">
        <f t="shared" si="71"/>
        <v>0</v>
      </c>
      <c r="EF143" s="3">
        <f t="shared" si="71"/>
        <v>0</v>
      </c>
      <c r="EG143" s="3">
        <f t="shared" si="71"/>
        <v>0</v>
      </c>
      <c r="EH143" s="3">
        <f t="shared" si="71"/>
        <v>0</v>
      </c>
      <c r="EI143" s="3">
        <f t="shared" si="71"/>
        <v>0</v>
      </c>
      <c r="EJ143" s="3">
        <f t="shared" si="71"/>
        <v>0</v>
      </c>
      <c r="EK143" s="3">
        <f t="shared" si="71"/>
        <v>0</v>
      </c>
      <c r="EL143" s="3">
        <f t="shared" si="71"/>
        <v>0</v>
      </c>
      <c r="EM143" s="3">
        <f t="shared" ref="EM143:FR143" si="72">EM152</f>
        <v>0</v>
      </c>
      <c r="EN143" s="3">
        <f t="shared" si="72"/>
        <v>0</v>
      </c>
      <c r="EO143" s="3">
        <f t="shared" si="72"/>
        <v>0</v>
      </c>
      <c r="EP143" s="3">
        <f t="shared" si="72"/>
        <v>0</v>
      </c>
      <c r="EQ143" s="3">
        <f t="shared" si="72"/>
        <v>0</v>
      </c>
      <c r="ER143" s="3">
        <f t="shared" si="72"/>
        <v>0</v>
      </c>
      <c r="ES143" s="3">
        <f t="shared" si="72"/>
        <v>0</v>
      </c>
      <c r="ET143" s="3">
        <f t="shared" si="72"/>
        <v>0</v>
      </c>
      <c r="EU143" s="3">
        <f t="shared" si="72"/>
        <v>0</v>
      </c>
      <c r="EV143" s="3">
        <f t="shared" si="72"/>
        <v>0</v>
      </c>
      <c r="EW143" s="3">
        <f t="shared" si="72"/>
        <v>0</v>
      </c>
      <c r="EX143" s="3">
        <f t="shared" si="72"/>
        <v>0</v>
      </c>
      <c r="EY143" s="3">
        <f t="shared" si="72"/>
        <v>0</v>
      </c>
      <c r="EZ143" s="3">
        <f t="shared" si="72"/>
        <v>0</v>
      </c>
      <c r="FA143" s="3">
        <f t="shared" si="72"/>
        <v>0</v>
      </c>
      <c r="FB143" s="3">
        <f t="shared" si="72"/>
        <v>0</v>
      </c>
      <c r="FC143" s="3">
        <f t="shared" si="72"/>
        <v>0</v>
      </c>
      <c r="FD143" s="3">
        <f t="shared" si="72"/>
        <v>0</v>
      </c>
      <c r="FE143" s="3">
        <f t="shared" si="72"/>
        <v>0</v>
      </c>
      <c r="FF143" s="3">
        <f t="shared" si="72"/>
        <v>0</v>
      </c>
      <c r="FG143" s="3">
        <f t="shared" si="72"/>
        <v>0</v>
      </c>
      <c r="FH143" s="3">
        <f t="shared" si="72"/>
        <v>0</v>
      </c>
      <c r="FI143" s="3">
        <f t="shared" si="72"/>
        <v>0</v>
      </c>
      <c r="FJ143" s="3">
        <f t="shared" si="72"/>
        <v>0</v>
      </c>
      <c r="FK143" s="3">
        <f t="shared" si="72"/>
        <v>0</v>
      </c>
      <c r="FL143" s="3">
        <f t="shared" si="72"/>
        <v>0</v>
      </c>
      <c r="FM143" s="3">
        <f t="shared" si="72"/>
        <v>0</v>
      </c>
      <c r="FN143" s="3">
        <f t="shared" si="72"/>
        <v>0</v>
      </c>
      <c r="FO143" s="3">
        <f t="shared" si="72"/>
        <v>0</v>
      </c>
      <c r="FP143" s="3">
        <f t="shared" si="72"/>
        <v>0</v>
      </c>
      <c r="FQ143" s="3">
        <f t="shared" si="72"/>
        <v>0</v>
      </c>
      <c r="FR143" s="3">
        <f t="shared" si="72"/>
        <v>0</v>
      </c>
      <c r="FS143" s="3">
        <f t="shared" ref="FS143:GX143" si="73">FS152</f>
        <v>0</v>
      </c>
      <c r="FT143" s="3">
        <f t="shared" si="73"/>
        <v>0</v>
      </c>
      <c r="FU143" s="3">
        <f t="shared" si="73"/>
        <v>0</v>
      </c>
      <c r="FV143" s="3">
        <f t="shared" si="73"/>
        <v>0</v>
      </c>
      <c r="FW143" s="3">
        <f t="shared" si="73"/>
        <v>0</v>
      </c>
      <c r="FX143" s="3">
        <f t="shared" si="73"/>
        <v>0</v>
      </c>
      <c r="FY143" s="3">
        <f t="shared" si="73"/>
        <v>0</v>
      </c>
      <c r="FZ143" s="3">
        <f t="shared" si="73"/>
        <v>0</v>
      </c>
      <c r="GA143" s="3">
        <f t="shared" si="73"/>
        <v>0</v>
      </c>
      <c r="GB143" s="3">
        <f t="shared" si="73"/>
        <v>0</v>
      </c>
      <c r="GC143" s="3">
        <f t="shared" si="73"/>
        <v>0</v>
      </c>
      <c r="GD143" s="3">
        <f t="shared" si="73"/>
        <v>0</v>
      </c>
      <c r="GE143" s="3">
        <f t="shared" si="73"/>
        <v>0</v>
      </c>
      <c r="GF143" s="3">
        <f t="shared" si="73"/>
        <v>0</v>
      </c>
      <c r="GG143" s="3">
        <f t="shared" si="73"/>
        <v>0</v>
      </c>
      <c r="GH143" s="3">
        <f t="shared" si="73"/>
        <v>0</v>
      </c>
      <c r="GI143" s="3">
        <f t="shared" si="73"/>
        <v>0</v>
      </c>
      <c r="GJ143" s="3">
        <f t="shared" si="73"/>
        <v>0</v>
      </c>
      <c r="GK143" s="3">
        <f t="shared" si="73"/>
        <v>0</v>
      </c>
      <c r="GL143" s="3">
        <f t="shared" si="73"/>
        <v>0</v>
      </c>
      <c r="GM143" s="3">
        <f t="shared" si="73"/>
        <v>0</v>
      </c>
      <c r="GN143" s="3">
        <f t="shared" si="73"/>
        <v>0</v>
      </c>
      <c r="GO143" s="3">
        <f t="shared" si="73"/>
        <v>0</v>
      </c>
      <c r="GP143" s="3">
        <f t="shared" si="73"/>
        <v>0</v>
      </c>
      <c r="GQ143" s="3">
        <f t="shared" si="73"/>
        <v>0</v>
      </c>
      <c r="GR143" s="3">
        <f t="shared" si="73"/>
        <v>0</v>
      </c>
      <c r="GS143" s="3">
        <f t="shared" si="73"/>
        <v>0</v>
      </c>
      <c r="GT143" s="3">
        <f t="shared" si="73"/>
        <v>0</v>
      </c>
      <c r="GU143" s="3">
        <f t="shared" si="73"/>
        <v>0</v>
      </c>
      <c r="GV143" s="3">
        <f t="shared" si="73"/>
        <v>0</v>
      </c>
      <c r="GW143" s="3">
        <f t="shared" si="73"/>
        <v>0</v>
      </c>
      <c r="GX143" s="3">
        <f t="shared" si="73"/>
        <v>0</v>
      </c>
    </row>
    <row r="145" spans="1:245" x14ac:dyDescent="0.25">
      <c r="A145">
        <v>17</v>
      </c>
      <c r="B145">
        <v>1</v>
      </c>
      <c r="C145">
        <f>ROW(SmtRes!A25)</f>
        <v>25</v>
      </c>
      <c r="D145">
        <f>ROW(EtalonRes!A25)</f>
        <v>25</v>
      </c>
      <c r="E145" t="s">
        <v>138</v>
      </c>
      <c r="F145" t="s">
        <v>139</v>
      </c>
      <c r="G145" t="s">
        <v>140</v>
      </c>
      <c r="H145" t="s">
        <v>23</v>
      </c>
      <c r="I145">
        <f t="shared" ref="I145:I150" si="74">ROUND(1/100,7)</f>
        <v>0.01</v>
      </c>
      <c r="J145">
        <v>0</v>
      </c>
      <c r="K145">
        <f t="shared" ref="K145:K150" si="75">ROUND(1/100,7)</f>
        <v>0.01</v>
      </c>
      <c r="O145">
        <f t="shared" ref="O145:O150" si="76">ROUND(CP145,2)</f>
        <v>144.27000000000001</v>
      </c>
      <c r="P145">
        <f>SUMIF(SmtRes!AQ23:'SmtRes'!AQ25,"=1",SmtRes!DF23:'SmtRes'!DF25)</f>
        <v>0</v>
      </c>
      <c r="Q145">
        <f>SUMIF(SmtRes!AQ23:'SmtRes'!AQ25,"=1",SmtRes!DG23:'SmtRes'!DG25)</f>
        <v>67.61</v>
      </c>
      <c r="R145">
        <f>SUMIF(SmtRes!AQ23:'SmtRes'!AQ25,"=1",SmtRes!DH23:'SmtRes'!DH25)</f>
        <v>34.32</v>
      </c>
      <c r="S145">
        <f>SUMIF(SmtRes!AQ23:'SmtRes'!AQ25,"=1",SmtRes!DI23:'SmtRes'!DI25)</f>
        <v>42.34</v>
      </c>
      <c r="T145">
        <f t="shared" ref="T145:T150" si="77">ROUND(CU145*I145,2)</f>
        <v>0</v>
      </c>
      <c r="U145">
        <f>SUMIF(SmtRes!AQ23:'SmtRes'!AQ25,"=1",SmtRes!CV23:'SmtRes'!CV25)</f>
        <v>0.14799999999999999</v>
      </c>
      <c r="V145">
        <f>SUMIF(SmtRes!AQ23:'SmtRes'!AQ25,"=1",SmtRes!CW23:'SmtRes'!CW25)</f>
        <v>6.0024300000000003E-2</v>
      </c>
      <c r="W145">
        <f t="shared" ref="W145:W150" si="78">ROUND(CX145*I145,2)</f>
        <v>0</v>
      </c>
      <c r="X145">
        <f t="shared" ref="X145:Y150" si="79">ROUND(CY145,2)</f>
        <v>68.23</v>
      </c>
      <c r="Y145">
        <f t="shared" si="79"/>
        <v>31.43</v>
      </c>
      <c r="AA145">
        <v>380754737</v>
      </c>
      <c r="AB145">
        <f t="shared" ref="AB145:AB150" si="80">ROUND((AC145+AD145+AF145),6)</f>
        <v>10959.792428999999</v>
      </c>
      <c r="AC145">
        <f t="shared" ref="AC145:AC150" si="81">ROUND((0),6)</f>
        <v>0</v>
      </c>
      <c r="AD145">
        <f>ROUND((((SUM(SmtRes!BR23:'SmtRes'!BR25))-(SUM(SmtRes!BS23:'SmtRes'!BS25)))+AE145),6)</f>
        <v>4970.9724290000004</v>
      </c>
      <c r="AE145">
        <f>ROUND((SUM(SmtRes!BS23:'SmtRes'!BS25)),6)</f>
        <v>3431.6492549999998</v>
      </c>
      <c r="AF145">
        <f>ROUND((SUM(SmtRes!BT23:'SmtRes'!BT25)),6)</f>
        <v>5988.82</v>
      </c>
      <c r="AG145">
        <f t="shared" ref="AG145:AG150" si="82">ROUND((AP145),6)</f>
        <v>0</v>
      </c>
      <c r="AH145">
        <f>(SUM(SmtRes!BU23:'SmtRes'!BU25))</f>
        <v>14.8</v>
      </c>
      <c r="AI145">
        <f>(SUM(SmtRes!BV23:'SmtRes'!BV25))</f>
        <v>6.0024299999999995</v>
      </c>
      <c r="AJ145">
        <f t="shared" ref="AJ145:AJ150" si="83">(AS145)</f>
        <v>0</v>
      </c>
      <c r="AK145">
        <v>17873.7163</v>
      </c>
      <c r="AL145">
        <v>0</v>
      </c>
      <c r="AM145">
        <v>7031.0784000000003</v>
      </c>
      <c r="AN145">
        <v>4853.8179</v>
      </c>
      <c r="AO145">
        <v>5988.82</v>
      </c>
      <c r="AP145">
        <v>0</v>
      </c>
      <c r="AQ145">
        <v>14.8</v>
      </c>
      <c r="AR145">
        <v>8.49</v>
      </c>
      <c r="AS145">
        <v>0</v>
      </c>
      <c r="AT145">
        <v>89</v>
      </c>
      <c r="AU145">
        <v>41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141</v>
      </c>
      <c r="BM145">
        <v>1007</v>
      </c>
      <c r="BN145">
        <v>0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89</v>
      </c>
      <c r="CA145">
        <v>41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ref="CP145:CP150" si="84">(P145+Q145+S145+R145)</f>
        <v>144.27000000000001</v>
      </c>
      <c r="CQ145">
        <f>SUMIF(SmtRes!AQ23:'SmtRes'!AQ25,"=1",SmtRes!AA23:'SmtRes'!AA25)</f>
        <v>0</v>
      </c>
      <c r="CR145">
        <f>SUMIF(SmtRes!AQ23:'SmtRes'!AQ25,"=1",SmtRes!AB23:'SmtRes'!AB25)</f>
        <v>1126.3</v>
      </c>
      <c r="CS145">
        <f>SUMIF(SmtRes!AQ23:'SmtRes'!AQ25,"=1",SmtRes!AC23:'SmtRes'!AC25)</f>
        <v>571.71</v>
      </c>
      <c r="CT145">
        <f>SUMIF(SmtRes!AQ23:'SmtRes'!AQ25,"=1",SmtRes!AD23:'SmtRes'!AD25)</f>
        <v>404.65</v>
      </c>
      <c r="CU145">
        <f t="shared" ref="CU145:CU150" si="85">AG145</f>
        <v>0</v>
      </c>
      <c r="CV145">
        <f>SUMIF(SmtRes!AQ23:'SmtRes'!AQ25,"=1",SmtRes!BU23:'SmtRes'!BU25)</f>
        <v>14.8</v>
      </c>
      <c r="CW145">
        <f>SUMIF(SmtRes!AQ23:'SmtRes'!AQ25,"=1",SmtRes!BV23:'SmtRes'!BV25)</f>
        <v>6.0024299999999995</v>
      </c>
      <c r="CX145">
        <f t="shared" ref="CX145:CX150" si="86">AJ145</f>
        <v>0</v>
      </c>
      <c r="CY145">
        <f t="shared" ref="CY145:CY150" si="87">(((S145+R145)*AT145)/100)</f>
        <v>68.227400000000003</v>
      </c>
      <c r="CZ145">
        <f t="shared" ref="CZ145:CZ150" si="88">(((S145+R145)*AU145)/100)</f>
        <v>31.430599999999998</v>
      </c>
      <c r="DC145" t="s">
        <v>3</v>
      </c>
      <c r="DD145" t="s">
        <v>142</v>
      </c>
      <c r="DE145" t="s">
        <v>143</v>
      </c>
      <c r="DF145" t="s">
        <v>143</v>
      </c>
      <c r="DG145" t="s">
        <v>143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23</v>
      </c>
      <c r="DW145" t="s">
        <v>23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342529040</v>
      </c>
      <c r="EF145">
        <v>2</v>
      </c>
      <c r="EG145" t="s">
        <v>27</v>
      </c>
      <c r="EH145">
        <v>1</v>
      </c>
      <c r="EI145" t="s">
        <v>28</v>
      </c>
      <c r="EJ145">
        <v>1</v>
      </c>
      <c r="EK145">
        <v>1007</v>
      </c>
      <c r="EL145" t="s">
        <v>29</v>
      </c>
      <c r="EM145" t="s">
        <v>30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14.8</v>
      </c>
      <c r="EX145">
        <v>8.49</v>
      </c>
      <c r="EY145">
        <v>0</v>
      </c>
      <c r="FQ145">
        <v>0</v>
      </c>
      <c r="FR145">
        <v>0</v>
      </c>
      <c r="FS145">
        <v>0</v>
      </c>
      <c r="FX145">
        <v>89</v>
      </c>
      <c r="FY145">
        <v>41</v>
      </c>
      <c r="GA145" t="s">
        <v>3</v>
      </c>
      <c r="GD145">
        <v>1</v>
      </c>
      <c r="GF145">
        <v>-105433459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ref="GL145:GL150" si="89">ROUND(IF(AND(BH145=3,BI145=3,FS145&lt;&gt;0),P145,0),2)</f>
        <v>0</v>
      </c>
      <c r="GM145">
        <f t="shared" ref="GM145:GM150" si="90">ROUND(O145+X145+Y145,2)+GX145</f>
        <v>243.93</v>
      </c>
      <c r="GN145">
        <f t="shared" ref="GN145:GN150" si="91">IF(OR(BI145=0,BI145=1),GM145-GX145,0)</f>
        <v>243.93</v>
      </c>
      <c r="GO145">
        <f t="shared" ref="GO145:GO150" si="92">IF(BI145=2,GM145-GX145,0)</f>
        <v>0</v>
      </c>
      <c r="GP145">
        <f t="shared" ref="GP145:GP150" si="93">IF(BI145=4,GM145-GX145,0)</f>
        <v>0</v>
      </c>
      <c r="GR145">
        <v>0</v>
      </c>
      <c r="GS145">
        <v>3</v>
      </c>
      <c r="GT145">
        <v>0</v>
      </c>
      <c r="GU145" t="s">
        <v>3</v>
      </c>
      <c r="GV145">
        <f t="shared" ref="GV145:GV150" si="94">ROUND((GT145),6)</f>
        <v>0</v>
      </c>
      <c r="GW145">
        <v>1</v>
      </c>
      <c r="GX145">
        <f t="shared" ref="GX145:GX150" si="95">ROUND(HC145*I145,2)</f>
        <v>0</v>
      </c>
      <c r="HA145">
        <v>0</v>
      </c>
      <c r="HB145">
        <v>0</v>
      </c>
      <c r="HC145">
        <f t="shared" ref="HC145:HC150" si="96">GV145*GW145</f>
        <v>0</v>
      </c>
      <c r="HE145" t="s">
        <v>3</v>
      </c>
      <c r="HF145" t="s">
        <v>3</v>
      </c>
      <c r="HM145" t="s">
        <v>3</v>
      </c>
      <c r="HN145" t="s">
        <v>31</v>
      </c>
      <c r="HO145" t="s">
        <v>32</v>
      </c>
      <c r="HP145" t="s">
        <v>33</v>
      </c>
      <c r="HQ145" t="s">
        <v>33</v>
      </c>
      <c r="HS145">
        <v>0</v>
      </c>
      <c r="IK145">
        <v>0</v>
      </c>
    </row>
    <row r="146" spans="1:245" x14ac:dyDescent="0.25">
      <c r="A146">
        <v>17</v>
      </c>
      <c r="B146">
        <v>1</v>
      </c>
      <c r="C146">
        <f>ROW(SmtRes!A28)</f>
        <v>28</v>
      </c>
      <c r="D146">
        <f>ROW(EtalonRes!A28)</f>
        <v>28</v>
      </c>
      <c r="E146" t="s">
        <v>144</v>
      </c>
      <c r="F146" t="s">
        <v>145</v>
      </c>
      <c r="G146" t="s">
        <v>146</v>
      </c>
      <c r="H146" t="s">
        <v>23</v>
      </c>
      <c r="I146">
        <f t="shared" si="74"/>
        <v>0.01</v>
      </c>
      <c r="J146">
        <v>0</v>
      </c>
      <c r="K146">
        <f t="shared" si="75"/>
        <v>0.01</v>
      </c>
      <c r="O146">
        <f t="shared" si="76"/>
        <v>251.48</v>
      </c>
      <c r="P146">
        <f>SUMIF(SmtRes!AQ26:'SmtRes'!AQ28,"=1",SmtRes!DF26:'SmtRes'!DF28)</f>
        <v>0</v>
      </c>
      <c r="Q146">
        <f>SUMIF(SmtRes!AQ26:'SmtRes'!AQ28,"=1",SmtRes!DG26:'SmtRes'!DG28)</f>
        <v>117.85</v>
      </c>
      <c r="R146">
        <f>SUMIF(SmtRes!AQ26:'SmtRes'!AQ28,"=1",SmtRes!DH26:'SmtRes'!DH28)</f>
        <v>59.82</v>
      </c>
      <c r="S146">
        <f>SUMIF(SmtRes!AQ26:'SmtRes'!AQ28,"=1",SmtRes!DI26:'SmtRes'!DI28)</f>
        <v>73.81</v>
      </c>
      <c r="T146">
        <f t="shared" si="77"/>
        <v>0</v>
      </c>
      <c r="U146">
        <f>SUMIF(SmtRes!AQ26:'SmtRes'!AQ28,"=1",SmtRes!CV26:'SmtRes'!CV28)</f>
        <v>0.25800000000000001</v>
      </c>
      <c r="V146">
        <f>SUMIF(SmtRes!AQ26:'SmtRes'!AQ28,"=1",SmtRes!CW26:'SmtRes'!CW28)</f>
        <v>0.10463600000000001</v>
      </c>
      <c r="W146">
        <f t="shared" si="78"/>
        <v>0</v>
      </c>
      <c r="X146">
        <f t="shared" si="79"/>
        <v>118.93</v>
      </c>
      <c r="Y146">
        <f t="shared" si="79"/>
        <v>54.79</v>
      </c>
      <c r="AA146">
        <v>380754737</v>
      </c>
      <c r="AB146">
        <f t="shared" si="80"/>
        <v>19105.504976</v>
      </c>
      <c r="AC146">
        <f t="shared" si="81"/>
        <v>0</v>
      </c>
      <c r="AD146">
        <f>ROUND((((SUM(SmtRes!BR26:'SmtRes'!BR28))-(SUM(SmtRes!BS26:'SmtRes'!BS28)))+AE146),6)</f>
        <v>8665.5349760000008</v>
      </c>
      <c r="AE146">
        <f>ROUND((SUM(SmtRes!BS26:'SmtRes'!BS28)),6)</f>
        <v>5982.1447559999997</v>
      </c>
      <c r="AF146">
        <f>ROUND((SUM(SmtRes!BT26:'SmtRes'!BT28)),6)</f>
        <v>10439.969999999999</v>
      </c>
      <c r="AG146">
        <f t="shared" si="82"/>
        <v>0</v>
      </c>
      <c r="AH146">
        <f>(SUM(SmtRes!BU26:'SmtRes'!BU28))</f>
        <v>25.8</v>
      </c>
      <c r="AI146">
        <f>(SUM(SmtRes!BV26:'SmtRes'!BV28))</f>
        <v>10.4636</v>
      </c>
      <c r="AJ146">
        <f t="shared" si="83"/>
        <v>0</v>
      </c>
      <c r="AK146">
        <v>31158.045999999998</v>
      </c>
      <c r="AL146">
        <v>0</v>
      </c>
      <c r="AM146">
        <v>12256.768</v>
      </c>
      <c r="AN146">
        <v>8461.3080000000009</v>
      </c>
      <c r="AO146">
        <v>10439.969999999999</v>
      </c>
      <c r="AP146">
        <v>0</v>
      </c>
      <c r="AQ146">
        <v>25.8</v>
      </c>
      <c r="AR146">
        <v>14.8</v>
      </c>
      <c r="AS146">
        <v>0</v>
      </c>
      <c r="AT146">
        <v>89</v>
      </c>
      <c r="AU146">
        <v>41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147</v>
      </c>
      <c r="BM146">
        <v>1007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89</v>
      </c>
      <c r="CA146">
        <v>41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84"/>
        <v>251.48</v>
      </c>
      <c r="CQ146">
        <f>SUMIF(SmtRes!AQ26:'SmtRes'!AQ28,"=1",SmtRes!AA26:'SmtRes'!AA28)</f>
        <v>0</v>
      </c>
      <c r="CR146">
        <f>SUMIF(SmtRes!AQ26:'SmtRes'!AQ28,"=1",SmtRes!AB26:'SmtRes'!AB28)</f>
        <v>1126.3</v>
      </c>
      <c r="CS146">
        <f>SUMIF(SmtRes!AQ26:'SmtRes'!AQ28,"=1",SmtRes!AC26:'SmtRes'!AC28)</f>
        <v>571.71</v>
      </c>
      <c r="CT146">
        <f>SUMIF(SmtRes!AQ26:'SmtRes'!AQ28,"=1",SmtRes!AD26:'SmtRes'!AD28)</f>
        <v>404.65</v>
      </c>
      <c r="CU146">
        <f t="shared" si="85"/>
        <v>0</v>
      </c>
      <c r="CV146">
        <f>SUMIF(SmtRes!AQ26:'SmtRes'!AQ28,"=1",SmtRes!BU26:'SmtRes'!BU28)</f>
        <v>25.8</v>
      </c>
      <c r="CW146">
        <f>SUMIF(SmtRes!AQ26:'SmtRes'!AQ28,"=1",SmtRes!BV26:'SmtRes'!BV28)</f>
        <v>10.4636</v>
      </c>
      <c r="CX146">
        <f t="shared" si="86"/>
        <v>0</v>
      </c>
      <c r="CY146">
        <f t="shared" si="87"/>
        <v>118.9307</v>
      </c>
      <c r="CZ146">
        <f t="shared" si="88"/>
        <v>54.7883</v>
      </c>
      <c r="DC146" t="s">
        <v>3</v>
      </c>
      <c r="DD146" t="s">
        <v>142</v>
      </c>
      <c r="DE146" t="s">
        <v>143</v>
      </c>
      <c r="DF146" t="s">
        <v>143</v>
      </c>
      <c r="DG146" t="s">
        <v>143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23</v>
      </c>
      <c r="DW146" t="s">
        <v>23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342529040</v>
      </c>
      <c r="EF146">
        <v>2</v>
      </c>
      <c r="EG146" t="s">
        <v>27</v>
      </c>
      <c r="EH146">
        <v>1</v>
      </c>
      <c r="EI146" t="s">
        <v>28</v>
      </c>
      <c r="EJ146">
        <v>1</v>
      </c>
      <c r="EK146">
        <v>1007</v>
      </c>
      <c r="EL146" t="s">
        <v>29</v>
      </c>
      <c r="EM146" t="s">
        <v>30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25.8</v>
      </c>
      <c r="EX146">
        <v>14.8</v>
      </c>
      <c r="EY146">
        <v>0</v>
      </c>
      <c r="FQ146">
        <v>0</v>
      </c>
      <c r="FR146">
        <v>0</v>
      </c>
      <c r="FS146">
        <v>0</v>
      </c>
      <c r="FX146">
        <v>89</v>
      </c>
      <c r="FY146">
        <v>41</v>
      </c>
      <c r="GA146" t="s">
        <v>3</v>
      </c>
      <c r="GD146">
        <v>1</v>
      </c>
      <c r="GF146">
        <v>1530444736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89"/>
        <v>0</v>
      </c>
      <c r="GM146">
        <f t="shared" si="90"/>
        <v>425.2</v>
      </c>
      <c r="GN146">
        <f t="shared" si="91"/>
        <v>425.2</v>
      </c>
      <c r="GO146">
        <f t="shared" si="92"/>
        <v>0</v>
      </c>
      <c r="GP146">
        <f t="shared" si="93"/>
        <v>0</v>
      </c>
      <c r="GR146">
        <v>0</v>
      </c>
      <c r="GS146">
        <v>3</v>
      </c>
      <c r="GT146">
        <v>0</v>
      </c>
      <c r="GU146" t="s">
        <v>3</v>
      </c>
      <c r="GV146">
        <f t="shared" si="94"/>
        <v>0</v>
      </c>
      <c r="GW146">
        <v>1</v>
      </c>
      <c r="GX146">
        <f t="shared" si="95"/>
        <v>0</v>
      </c>
      <c r="HA146">
        <v>0</v>
      </c>
      <c r="HB146">
        <v>0</v>
      </c>
      <c r="HC146">
        <f t="shared" si="96"/>
        <v>0</v>
      </c>
      <c r="HE146" t="s">
        <v>3</v>
      </c>
      <c r="HF146" t="s">
        <v>3</v>
      </c>
      <c r="HM146" t="s">
        <v>3</v>
      </c>
      <c r="HN146" t="s">
        <v>31</v>
      </c>
      <c r="HO146" t="s">
        <v>32</v>
      </c>
      <c r="HP146" t="s">
        <v>33</v>
      </c>
      <c r="HQ146" t="s">
        <v>33</v>
      </c>
      <c r="HS146">
        <v>0</v>
      </c>
      <c r="IK146">
        <v>0</v>
      </c>
    </row>
    <row r="147" spans="1:245" x14ac:dyDescent="0.25">
      <c r="A147">
        <v>17</v>
      </c>
      <c r="B147">
        <v>1</v>
      </c>
      <c r="C147">
        <f>ROW(SmtRes!A31)</f>
        <v>31</v>
      </c>
      <c r="D147">
        <f>ROW(EtalonRes!A31)</f>
        <v>31</v>
      </c>
      <c r="E147" t="s">
        <v>148</v>
      </c>
      <c r="F147" t="s">
        <v>149</v>
      </c>
      <c r="G147" t="s">
        <v>150</v>
      </c>
      <c r="H147" t="s">
        <v>23</v>
      </c>
      <c r="I147">
        <f t="shared" si="74"/>
        <v>0.01</v>
      </c>
      <c r="J147">
        <v>0</v>
      </c>
      <c r="K147">
        <f t="shared" si="75"/>
        <v>0.01</v>
      </c>
      <c r="O147">
        <f t="shared" si="76"/>
        <v>407.99</v>
      </c>
      <c r="P147">
        <f>SUMIF(SmtRes!AQ29:'SmtRes'!AQ31,"=1",SmtRes!DF29:'SmtRes'!DF31)</f>
        <v>0</v>
      </c>
      <c r="Q147">
        <f>SUMIF(SmtRes!AQ29:'SmtRes'!AQ31,"=1",SmtRes!DG29:'SmtRes'!DG31)</f>
        <v>191.11</v>
      </c>
      <c r="R147">
        <f>SUMIF(SmtRes!AQ29:'SmtRes'!AQ31,"=1",SmtRes!DH29:'SmtRes'!DH31)</f>
        <v>97.01</v>
      </c>
      <c r="S147">
        <f>SUMIF(SmtRes!AQ29:'SmtRes'!AQ31,"=1",SmtRes!DI29:'SmtRes'!DI31)</f>
        <v>119.87</v>
      </c>
      <c r="T147">
        <f t="shared" si="77"/>
        <v>0</v>
      </c>
      <c r="U147">
        <f>SUMIF(SmtRes!AQ29:'SmtRes'!AQ31,"=1",SmtRes!CV29:'SmtRes'!CV31)</f>
        <v>0.41899999999999998</v>
      </c>
      <c r="V147">
        <f>SUMIF(SmtRes!AQ29:'SmtRes'!AQ31,"=1",SmtRes!CW29:'SmtRes'!CW31)</f>
        <v>0.16968</v>
      </c>
      <c r="W147">
        <f t="shared" si="78"/>
        <v>0</v>
      </c>
      <c r="X147">
        <f t="shared" si="79"/>
        <v>193.02</v>
      </c>
      <c r="Y147">
        <f t="shared" si="79"/>
        <v>88.92</v>
      </c>
      <c r="AA147">
        <v>380754737</v>
      </c>
      <c r="AB147">
        <f t="shared" si="80"/>
        <v>31007.053879999999</v>
      </c>
      <c r="AC147">
        <f t="shared" si="81"/>
        <v>0</v>
      </c>
      <c r="AD147">
        <f>ROUND((((SUM(SmtRes!BR29:'SmtRes'!BR31))-(SUM(SmtRes!BS29:'SmtRes'!BS31)))+AE147),6)</f>
        <v>14052.21888</v>
      </c>
      <c r="AE147">
        <f>ROUND((SUM(SmtRes!BS29:'SmtRes'!BS31)),6)</f>
        <v>9700.7752799999998</v>
      </c>
      <c r="AF147">
        <f>ROUND((SUM(SmtRes!BT29:'SmtRes'!BT31)),6)</f>
        <v>16954.834999999999</v>
      </c>
      <c r="AG147">
        <f t="shared" si="82"/>
        <v>0</v>
      </c>
      <c r="AH147">
        <f>(SUM(SmtRes!BU29:'SmtRes'!BU31))</f>
        <v>41.9</v>
      </c>
      <c r="AI147">
        <f>(SUM(SmtRes!BV29:'SmtRes'!BV31))</f>
        <v>16.968</v>
      </c>
      <c r="AJ147">
        <f t="shared" si="83"/>
        <v>0</v>
      </c>
      <c r="AK147">
        <v>50551.715000000004</v>
      </c>
      <c r="AL147">
        <v>0</v>
      </c>
      <c r="AM147">
        <v>19875.84</v>
      </c>
      <c r="AN147">
        <v>13721.04</v>
      </c>
      <c r="AO147">
        <v>16954.834999999999</v>
      </c>
      <c r="AP147">
        <v>0</v>
      </c>
      <c r="AQ147">
        <v>41.9</v>
      </c>
      <c r="AR147">
        <v>24</v>
      </c>
      <c r="AS147">
        <v>0</v>
      </c>
      <c r="AT147">
        <v>89</v>
      </c>
      <c r="AU147">
        <v>41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151</v>
      </c>
      <c r="BM147">
        <v>1007</v>
      </c>
      <c r="BN147">
        <v>0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89</v>
      </c>
      <c r="CA147">
        <v>41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84"/>
        <v>407.99</v>
      </c>
      <c r="CQ147">
        <f>SUMIF(SmtRes!AQ29:'SmtRes'!AQ31,"=1",SmtRes!AA29:'SmtRes'!AA31)</f>
        <v>0</v>
      </c>
      <c r="CR147">
        <f>SUMIF(SmtRes!AQ29:'SmtRes'!AQ31,"=1",SmtRes!AB29:'SmtRes'!AB31)</f>
        <v>1126.3</v>
      </c>
      <c r="CS147">
        <f>SUMIF(SmtRes!AQ29:'SmtRes'!AQ31,"=1",SmtRes!AC29:'SmtRes'!AC31)</f>
        <v>571.71</v>
      </c>
      <c r="CT147">
        <f>SUMIF(SmtRes!AQ29:'SmtRes'!AQ31,"=1",SmtRes!AD29:'SmtRes'!AD31)</f>
        <v>404.65</v>
      </c>
      <c r="CU147">
        <f t="shared" si="85"/>
        <v>0</v>
      </c>
      <c r="CV147">
        <f>SUMIF(SmtRes!AQ29:'SmtRes'!AQ31,"=1",SmtRes!BU29:'SmtRes'!BU31)</f>
        <v>41.9</v>
      </c>
      <c r="CW147">
        <f>SUMIF(SmtRes!AQ29:'SmtRes'!AQ31,"=1",SmtRes!BV29:'SmtRes'!BV31)</f>
        <v>16.968</v>
      </c>
      <c r="CX147">
        <f t="shared" si="86"/>
        <v>0</v>
      </c>
      <c r="CY147">
        <f t="shared" si="87"/>
        <v>193.0232</v>
      </c>
      <c r="CZ147">
        <f t="shared" si="88"/>
        <v>88.9208</v>
      </c>
      <c r="DC147" t="s">
        <v>3</v>
      </c>
      <c r="DD147" t="s">
        <v>142</v>
      </c>
      <c r="DE147" t="s">
        <v>143</v>
      </c>
      <c r="DF147" t="s">
        <v>143</v>
      </c>
      <c r="DG147" t="s">
        <v>143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23</v>
      </c>
      <c r="DW147" t="s">
        <v>23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342529040</v>
      </c>
      <c r="EF147">
        <v>2</v>
      </c>
      <c r="EG147" t="s">
        <v>27</v>
      </c>
      <c r="EH147">
        <v>1</v>
      </c>
      <c r="EI147" t="s">
        <v>28</v>
      </c>
      <c r="EJ147">
        <v>1</v>
      </c>
      <c r="EK147">
        <v>1007</v>
      </c>
      <c r="EL147" t="s">
        <v>29</v>
      </c>
      <c r="EM147" t="s">
        <v>30</v>
      </c>
      <c r="EO147" t="s">
        <v>3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41.9</v>
      </c>
      <c r="EX147">
        <v>24</v>
      </c>
      <c r="EY147">
        <v>0</v>
      </c>
      <c r="FQ147">
        <v>0</v>
      </c>
      <c r="FR147">
        <v>0</v>
      </c>
      <c r="FS147">
        <v>0</v>
      </c>
      <c r="FX147">
        <v>89</v>
      </c>
      <c r="FY147">
        <v>41</v>
      </c>
      <c r="GA147" t="s">
        <v>3</v>
      </c>
      <c r="GD147">
        <v>1</v>
      </c>
      <c r="GF147">
        <v>141759000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89"/>
        <v>0</v>
      </c>
      <c r="GM147">
        <f t="shared" si="90"/>
        <v>689.93</v>
      </c>
      <c r="GN147">
        <f t="shared" si="91"/>
        <v>689.93</v>
      </c>
      <c r="GO147">
        <f t="shared" si="92"/>
        <v>0</v>
      </c>
      <c r="GP147">
        <f t="shared" si="93"/>
        <v>0</v>
      </c>
      <c r="GR147">
        <v>0</v>
      </c>
      <c r="GS147">
        <v>3</v>
      </c>
      <c r="GT147">
        <v>0</v>
      </c>
      <c r="GU147" t="s">
        <v>3</v>
      </c>
      <c r="GV147">
        <f t="shared" si="94"/>
        <v>0</v>
      </c>
      <c r="GW147">
        <v>1</v>
      </c>
      <c r="GX147">
        <f t="shared" si="95"/>
        <v>0</v>
      </c>
      <c r="HA147">
        <v>0</v>
      </c>
      <c r="HB147">
        <v>0</v>
      </c>
      <c r="HC147">
        <f t="shared" si="96"/>
        <v>0</v>
      </c>
      <c r="HE147" t="s">
        <v>3</v>
      </c>
      <c r="HF147" t="s">
        <v>3</v>
      </c>
      <c r="HM147" t="s">
        <v>3</v>
      </c>
      <c r="HN147" t="s">
        <v>31</v>
      </c>
      <c r="HO147" t="s">
        <v>32</v>
      </c>
      <c r="HP147" t="s">
        <v>33</v>
      </c>
      <c r="HQ147" t="s">
        <v>33</v>
      </c>
      <c r="HS147">
        <v>0</v>
      </c>
      <c r="IK147">
        <v>0</v>
      </c>
    </row>
    <row r="148" spans="1:245" x14ac:dyDescent="0.25">
      <c r="A148">
        <v>17</v>
      </c>
      <c r="B148">
        <v>1</v>
      </c>
      <c r="C148">
        <f>ROW(SmtRes!A34)</f>
        <v>34</v>
      </c>
      <c r="D148">
        <f>ROW(EtalonRes!A34)</f>
        <v>34</v>
      </c>
      <c r="E148" t="s">
        <v>152</v>
      </c>
      <c r="F148" t="s">
        <v>153</v>
      </c>
      <c r="G148" t="s">
        <v>154</v>
      </c>
      <c r="H148" t="s">
        <v>23</v>
      </c>
      <c r="I148">
        <f t="shared" si="74"/>
        <v>0.01</v>
      </c>
      <c r="J148">
        <v>0</v>
      </c>
      <c r="K148">
        <f t="shared" si="75"/>
        <v>0.01</v>
      </c>
      <c r="O148">
        <f t="shared" si="76"/>
        <v>57.21</v>
      </c>
      <c r="P148">
        <f>SUMIF(SmtRes!AQ32:'SmtRes'!AQ34,"=1",SmtRes!DF32:'SmtRes'!DF34)</f>
        <v>0</v>
      </c>
      <c r="Q148">
        <f>SUMIF(SmtRes!AQ32:'SmtRes'!AQ34,"=1",SmtRes!DG32:'SmtRes'!DG34)</f>
        <v>23.82</v>
      </c>
      <c r="R148">
        <f>SUMIF(SmtRes!AQ32:'SmtRes'!AQ34,"=1",SmtRes!DH32:'SmtRes'!DH34)</f>
        <v>14.91</v>
      </c>
      <c r="S148">
        <f>SUMIF(SmtRes!AQ32:'SmtRes'!AQ34,"=1",SmtRes!DI32:'SmtRes'!DI34)</f>
        <v>18.48</v>
      </c>
      <c r="T148">
        <f t="shared" si="77"/>
        <v>0</v>
      </c>
      <c r="U148">
        <f>SUMIF(SmtRes!AQ32:'SmtRes'!AQ34,"=1",SmtRes!CV32:'SmtRes'!CV34)</f>
        <v>6.4600000000000005E-2</v>
      </c>
      <c r="V148">
        <f>SUMIF(SmtRes!AQ32:'SmtRes'!AQ34,"=1",SmtRes!CW32:'SmtRes'!CW34)</f>
        <v>2.6088299999999998E-2</v>
      </c>
      <c r="W148">
        <f t="shared" si="78"/>
        <v>0</v>
      </c>
      <c r="X148">
        <f t="shared" si="79"/>
        <v>29.72</v>
      </c>
      <c r="Y148">
        <f t="shared" si="79"/>
        <v>13.69</v>
      </c>
      <c r="AA148">
        <v>380754737</v>
      </c>
      <c r="AB148">
        <f t="shared" si="80"/>
        <v>4504.7885420000002</v>
      </c>
      <c r="AC148">
        <f t="shared" si="81"/>
        <v>0</v>
      </c>
      <c r="AD148">
        <f>ROUND((((SUM(SmtRes!BR32:'SmtRes'!BR34))-(SUM(SmtRes!BS32:'SmtRes'!BS34)))+AE148),6)</f>
        <v>1890.749542</v>
      </c>
      <c r="AE148">
        <f>ROUND((SUM(SmtRes!BS32:'SmtRes'!BS34)),6)</f>
        <v>1491.494199</v>
      </c>
      <c r="AF148">
        <f>ROUND((SUM(SmtRes!BT32:'SmtRes'!BT34)),6)</f>
        <v>2614.0390000000002</v>
      </c>
      <c r="AG148">
        <f t="shared" si="82"/>
        <v>0</v>
      </c>
      <c r="AH148">
        <f>(SUM(SmtRes!BU32:'SmtRes'!BU34))</f>
        <v>6.46</v>
      </c>
      <c r="AI148">
        <f>(SUM(SmtRes!BV32:'SmtRes'!BV34))</f>
        <v>2.6088299999999998</v>
      </c>
      <c r="AJ148">
        <f t="shared" si="83"/>
        <v>0</v>
      </c>
      <c r="AK148">
        <v>7397.9763999999996</v>
      </c>
      <c r="AL148">
        <v>0</v>
      </c>
      <c r="AM148">
        <v>2674.3274999999999</v>
      </c>
      <c r="AN148">
        <v>2109.6098999999999</v>
      </c>
      <c r="AO148">
        <v>2614.0389999999998</v>
      </c>
      <c r="AP148">
        <v>0</v>
      </c>
      <c r="AQ148">
        <v>6.46</v>
      </c>
      <c r="AR148">
        <v>3.69</v>
      </c>
      <c r="AS148">
        <v>0</v>
      </c>
      <c r="AT148">
        <v>89</v>
      </c>
      <c r="AU148">
        <v>41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155</v>
      </c>
      <c r="BM148">
        <v>1007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89</v>
      </c>
      <c r="CA148">
        <v>41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84"/>
        <v>57.209999999999994</v>
      </c>
      <c r="CQ148">
        <f>SUMIF(SmtRes!AQ32:'SmtRes'!AQ34,"=1",SmtRes!AA32:'SmtRes'!AA34)</f>
        <v>0</v>
      </c>
      <c r="CR148">
        <f>SUMIF(SmtRes!AQ32:'SmtRes'!AQ34,"=1",SmtRes!AB32:'SmtRes'!AB34)</f>
        <v>913.19</v>
      </c>
      <c r="CS148">
        <f>SUMIF(SmtRes!AQ32:'SmtRes'!AQ34,"=1",SmtRes!AC32:'SmtRes'!AC34)</f>
        <v>571.71</v>
      </c>
      <c r="CT148">
        <f>SUMIF(SmtRes!AQ32:'SmtRes'!AQ34,"=1",SmtRes!AD32:'SmtRes'!AD34)</f>
        <v>404.65</v>
      </c>
      <c r="CU148">
        <f t="shared" si="85"/>
        <v>0</v>
      </c>
      <c r="CV148">
        <f>SUMIF(SmtRes!AQ32:'SmtRes'!AQ34,"=1",SmtRes!BU32:'SmtRes'!BU34)</f>
        <v>6.46</v>
      </c>
      <c r="CW148">
        <f>SUMIF(SmtRes!AQ32:'SmtRes'!AQ34,"=1",SmtRes!BV32:'SmtRes'!BV34)</f>
        <v>2.6088299999999998</v>
      </c>
      <c r="CX148">
        <f t="shared" si="86"/>
        <v>0</v>
      </c>
      <c r="CY148">
        <f t="shared" si="87"/>
        <v>29.717100000000002</v>
      </c>
      <c r="CZ148">
        <f t="shared" si="88"/>
        <v>13.6899</v>
      </c>
      <c r="DC148" t="s">
        <v>3</v>
      </c>
      <c r="DD148" t="s">
        <v>142</v>
      </c>
      <c r="DE148" t="s">
        <v>143</v>
      </c>
      <c r="DF148" t="s">
        <v>143</v>
      </c>
      <c r="DG148" t="s">
        <v>143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23</v>
      </c>
      <c r="DW148" t="s">
        <v>23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342529040</v>
      </c>
      <c r="EF148">
        <v>2</v>
      </c>
      <c r="EG148" t="s">
        <v>27</v>
      </c>
      <c r="EH148">
        <v>1</v>
      </c>
      <c r="EI148" t="s">
        <v>28</v>
      </c>
      <c r="EJ148">
        <v>1</v>
      </c>
      <c r="EK148">
        <v>1007</v>
      </c>
      <c r="EL148" t="s">
        <v>29</v>
      </c>
      <c r="EM148" t="s">
        <v>30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6.46</v>
      </c>
      <c r="EX148">
        <v>3.69</v>
      </c>
      <c r="EY148">
        <v>0</v>
      </c>
      <c r="FQ148">
        <v>0</v>
      </c>
      <c r="FR148">
        <v>0</v>
      </c>
      <c r="FS148">
        <v>0</v>
      </c>
      <c r="FX148">
        <v>89</v>
      </c>
      <c r="FY148">
        <v>41</v>
      </c>
      <c r="GA148" t="s">
        <v>3</v>
      </c>
      <c r="GD148">
        <v>1</v>
      </c>
      <c r="GF148">
        <v>-1608844835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89"/>
        <v>0</v>
      </c>
      <c r="GM148">
        <f t="shared" si="90"/>
        <v>100.62</v>
      </c>
      <c r="GN148">
        <f t="shared" si="91"/>
        <v>100.62</v>
      </c>
      <c r="GO148">
        <f t="shared" si="92"/>
        <v>0</v>
      </c>
      <c r="GP148">
        <f t="shared" si="93"/>
        <v>0</v>
      </c>
      <c r="GR148">
        <v>0</v>
      </c>
      <c r="GS148">
        <v>3</v>
      </c>
      <c r="GT148">
        <v>0</v>
      </c>
      <c r="GU148" t="s">
        <v>3</v>
      </c>
      <c r="GV148">
        <f t="shared" si="94"/>
        <v>0</v>
      </c>
      <c r="GW148">
        <v>1</v>
      </c>
      <c r="GX148">
        <f t="shared" si="95"/>
        <v>0</v>
      </c>
      <c r="HA148">
        <v>0</v>
      </c>
      <c r="HB148">
        <v>0</v>
      </c>
      <c r="HC148">
        <f t="shared" si="96"/>
        <v>0</v>
      </c>
      <c r="HE148" t="s">
        <v>3</v>
      </c>
      <c r="HF148" t="s">
        <v>3</v>
      </c>
      <c r="HM148" t="s">
        <v>3</v>
      </c>
      <c r="HN148" t="s">
        <v>31</v>
      </c>
      <c r="HO148" t="s">
        <v>32</v>
      </c>
      <c r="HP148" t="s">
        <v>33</v>
      </c>
      <c r="HQ148" t="s">
        <v>33</v>
      </c>
      <c r="HS148">
        <v>0</v>
      </c>
      <c r="IK148">
        <v>0</v>
      </c>
    </row>
    <row r="149" spans="1:245" x14ac:dyDescent="0.25">
      <c r="A149">
        <v>17</v>
      </c>
      <c r="B149">
        <v>1</v>
      </c>
      <c r="C149">
        <f>ROW(SmtRes!A37)</f>
        <v>37</v>
      </c>
      <c r="D149">
        <f>ROW(EtalonRes!A37)</f>
        <v>37</v>
      </c>
      <c r="E149" t="s">
        <v>156</v>
      </c>
      <c r="F149" t="s">
        <v>157</v>
      </c>
      <c r="G149" t="s">
        <v>158</v>
      </c>
      <c r="H149" t="s">
        <v>23</v>
      </c>
      <c r="I149">
        <f t="shared" si="74"/>
        <v>0.01</v>
      </c>
      <c r="J149">
        <v>0</v>
      </c>
      <c r="K149">
        <f t="shared" si="75"/>
        <v>0.01</v>
      </c>
      <c r="O149">
        <f t="shared" si="76"/>
        <v>99.94</v>
      </c>
      <c r="P149">
        <f>SUMIF(SmtRes!AQ35:'SmtRes'!AQ37,"=1",SmtRes!DF35:'SmtRes'!DF37)</f>
        <v>0</v>
      </c>
      <c r="Q149">
        <f>SUMIF(SmtRes!AQ35:'SmtRes'!AQ37,"=1",SmtRes!DG35:'SmtRes'!DG37)</f>
        <v>41.58</v>
      </c>
      <c r="R149">
        <f>SUMIF(SmtRes!AQ35:'SmtRes'!AQ37,"=1",SmtRes!DH35:'SmtRes'!DH37)</f>
        <v>26.03</v>
      </c>
      <c r="S149">
        <f>SUMIF(SmtRes!AQ35:'SmtRes'!AQ37,"=1",SmtRes!DI35:'SmtRes'!DI37)</f>
        <v>32.33</v>
      </c>
      <c r="T149">
        <f t="shared" si="77"/>
        <v>0</v>
      </c>
      <c r="U149">
        <f>SUMIF(SmtRes!AQ35:'SmtRes'!AQ37,"=1",SmtRes!CV35:'SmtRes'!CV37)</f>
        <v>0.113</v>
      </c>
      <c r="V149">
        <f>SUMIF(SmtRes!AQ35:'SmtRes'!AQ37,"=1",SmtRes!CW35:'SmtRes'!CW37)</f>
        <v>4.5530800000000003E-2</v>
      </c>
      <c r="W149">
        <f t="shared" si="78"/>
        <v>0</v>
      </c>
      <c r="X149">
        <f t="shared" si="79"/>
        <v>51.94</v>
      </c>
      <c r="Y149">
        <f t="shared" si="79"/>
        <v>23.93</v>
      </c>
      <c r="AA149">
        <v>380754737</v>
      </c>
      <c r="AB149">
        <f t="shared" si="80"/>
        <v>7872.3897299999999</v>
      </c>
      <c r="AC149">
        <f t="shared" si="81"/>
        <v>0</v>
      </c>
      <c r="AD149">
        <f>ROUND((((SUM(SmtRes!BR35:'SmtRes'!BR37))-(SUM(SmtRes!BS35:'SmtRes'!BS37)))+AE149),6)</f>
        <v>3299.8447299999998</v>
      </c>
      <c r="AE149">
        <f>ROUND((SUM(SmtRes!BS35:'SmtRes'!BS37)),6)</f>
        <v>2603.0413669999998</v>
      </c>
      <c r="AF149">
        <f>ROUND((SUM(SmtRes!BT35:'SmtRes'!BT37)),6)</f>
        <v>4572.5450000000001</v>
      </c>
      <c r="AG149">
        <f t="shared" si="82"/>
        <v>0</v>
      </c>
      <c r="AH149">
        <f>(SUM(SmtRes!BU35:'SmtRes'!BU37))</f>
        <v>11.3</v>
      </c>
      <c r="AI149">
        <f>(SUM(SmtRes!BV35:'SmtRes'!BV37))</f>
        <v>4.5530800000000005</v>
      </c>
      <c r="AJ149">
        <f t="shared" si="83"/>
        <v>0</v>
      </c>
      <c r="AK149">
        <v>12921.747400000002</v>
      </c>
      <c r="AL149">
        <v>0</v>
      </c>
      <c r="AM149">
        <v>4667.3900000000003</v>
      </c>
      <c r="AN149">
        <v>3681.8124000000003</v>
      </c>
      <c r="AO149">
        <v>4572.5450000000001</v>
      </c>
      <c r="AP149">
        <v>0</v>
      </c>
      <c r="AQ149">
        <v>11.3</v>
      </c>
      <c r="AR149">
        <v>6.44</v>
      </c>
      <c r="AS149">
        <v>0</v>
      </c>
      <c r="AT149">
        <v>89</v>
      </c>
      <c r="AU149">
        <v>41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159</v>
      </c>
      <c r="BM149">
        <v>1007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89</v>
      </c>
      <c r="CA149">
        <v>41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84"/>
        <v>99.94</v>
      </c>
      <c r="CQ149">
        <f>SUMIF(SmtRes!AQ35:'SmtRes'!AQ37,"=1",SmtRes!AA35:'SmtRes'!AA37)</f>
        <v>0</v>
      </c>
      <c r="CR149">
        <f>SUMIF(SmtRes!AQ35:'SmtRes'!AQ37,"=1",SmtRes!AB35:'SmtRes'!AB37)</f>
        <v>913.19</v>
      </c>
      <c r="CS149">
        <f>SUMIF(SmtRes!AQ35:'SmtRes'!AQ37,"=1",SmtRes!AC35:'SmtRes'!AC37)</f>
        <v>571.71</v>
      </c>
      <c r="CT149">
        <f>SUMIF(SmtRes!AQ35:'SmtRes'!AQ37,"=1",SmtRes!AD35:'SmtRes'!AD37)</f>
        <v>404.65</v>
      </c>
      <c r="CU149">
        <f t="shared" si="85"/>
        <v>0</v>
      </c>
      <c r="CV149">
        <f>SUMIF(SmtRes!AQ35:'SmtRes'!AQ37,"=1",SmtRes!BU35:'SmtRes'!BU37)</f>
        <v>11.3</v>
      </c>
      <c r="CW149">
        <f>SUMIF(SmtRes!AQ35:'SmtRes'!AQ37,"=1",SmtRes!BV35:'SmtRes'!BV37)</f>
        <v>4.5530800000000005</v>
      </c>
      <c r="CX149">
        <f t="shared" si="86"/>
        <v>0</v>
      </c>
      <c r="CY149">
        <f t="shared" si="87"/>
        <v>51.940399999999997</v>
      </c>
      <c r="CZ149">
        <f t="shared" si="88"/>
        <v>23.927599999999998</v>
      </c>
      <c r="DC149" t="s">
        <v>3</v>
      </c>
      <c r="DD149" t="s">
        <v>142</v>
      </c>
      <c r="DE149" t="s">
        <v>143</v>
      </c>
      <c r="DF149" t="s">
        <v>143</v>
      </c>
      <c r="DG149" t="s">
        <v>143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23</v>
      </c>
      <c r="DW149" t="s">
        <v>23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342529040</v>
      </c>
      <c r="EF149">
        <v>2</v>
      </c>
      <c r="EG149" t="s">
        <v>27</v>
      </c>
      <c r="EH149">
        <v>1</v>
      </c>
      <c r="EI149" t="s">
        <v>28</v>
      </c>
      <c r="EJ149">
        <v>1</v>
      </c>
      <c r="EK149">
        <v>1007</v>
      </c>
      <c r="EL149" t="s">
        <v>29</v>
      </c>
      <c r="EM149" t="s">
        <v>30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11.3</v>
      </c>
      <c r="EX149">
        <v>6.44</v>
      </c>
      <c r="EY149">
        <v>0</v>
      </c>
      <c r="FQ149">
        <v>0</v>
      </c>
      <c r="FR149">
        <v>0</v>
      </c>
      <c r="FS149">
        <v>0</v>
      </c>
      <c r="FX149">
        <v>89</v>
      </c>
      <c r="FY149">
        <v>41</v>
      </c>
      <c r="GA149" t="s">
        <v>3</v>
      </c>
      <c r="GD149">
        <v>1</v>
      </c>
      <c r="GF149">
        <v>1203979649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89"/>
        <v>0</v>
      </c>
      <c r="GM149">
        <f t="shared" si="90"/>
        <v>175.81</v>
      </c>
      <c r="GN149">
        <f t="shared" si="91"/>
        <v>175.81</v>
      </c>
      <c r="GO149">
        <f t="shared" si="92"/>
        <v>0</v>
      </c>
      <c r="GP149">
        <f t="shared" si="93"/>
        <v>0</v>
      </c>
      <c r="GR149">
        <v>0</v>
      </c>
      <c r="GS149">
        <v>3</v>
      </c>
      <c r="GT149">
        <v>0</v>
      </c>
      <c r="GU149" t="s">
        <v>3</v>
      </c>
      <c r="GV149">
        <f t="shared" si="94"/>
        <v>0</v>
      </c>
      <c r="GW149">
        <v>1</v>
      </c>
      <c r="GX149">
        <f t="shared" si="95"/>
        <v>0</v>
      </c>
      <c r="HA149">
        <v>0</v>
      </c>
      <c r="HB149">
        <v>0</v>
      </c>
      <c r="HC149">
        <f t="shared" si="96"/>
        <v>0</v>
      </c>
      <c r="HE149" t="s">
        <v>3</v>
      </c>
      <c r="HF149" t="s">
        <v>3</v>
      </c>
      <c r="HM149" t="s">
        <v>3</v>
      </c>
      <c r="HN149" t="s">
        <v>31</v>
      </c>
      <c r="HO149" t="s">
        <v>32</v>
      </c>
      <c r="HP149" t="s">
        <v>33</v>
      </c>
      <c r="HQ149" t="s">
        <v>33</v>
      </c>
      <c r="HS149">
        <v>0</v>
      </c>
      <c r="IK149">
        <v>0</v>
      </c>
    </row>
    <row r="150" spans="1:245" x14ac:dyDescent="0.25">
      <c r="A150">
        <v>17</v>
      </c>
      <c r="B150">
        <v>1</v>
      </c>
      <c r="C150">
        <f>ROW(SmtRes!A40)</f>
        <v>40</v>
      </c>
      <c r="D150">
        <f>ROW(EtalonRes!A40)</f>
        <v>40</v>
      </c>
      <c r="E150" t="s">
        <v>160</v>
      </c>
      <c r="F150" t="s">
        <v>161</v>
      </c>
      <c r="G150" t="s">
        <v>162</v>
      </c>
      <c r="H150" t="s">
        <v>23</v>
      </c>
      <c r="I150">
        <f t="shared" si="74"/>
        <v>0.01</v>
      </c>
      <c r="J150">
        <v>0</v>
      </c>
      <c r="K150">
        <f t="shared" si="75"/>
        <v>0.01</v>
      </c>
      <c r="O150">
        <f t="shared" si="76"/>
        <v>162.58000000000001</v>
      </c>
      <c r="P150">
        <f>SUMIF(SmtRes!AQ38:'SmtRes'!AQ40,"=1",SmtRes!DF38:'SmtRes'!DF40)</f>
        <v>0</v>
      </c>
      <c r="Q150">
        <f>SUMIF(SmtRes!AQ38:'SmtRes'!AQ40,"=1",SmtRes!DG38:'SmtRes'!DG40)</f>
        <v>67.790000000000006</v>
      </c>
      <c r="R150">
        <f>SUMIF(SmtRes!AQ38:'SmtRes'!AQ40,"=1",SmtRes!DH38:'SmtRes'!DH40)</f>
        <v>42.44</v>
      </c>
      <c r="S150">
        <f>SUMIF(SmtRes!AQ38:'SmtRes'!AQ40,"=1",SmtRes!DI38:'SmtRes'!DI40)</f>
        <v>52.35</v>
      </c>
      <c r="T150">
        <f t="shared" si="77"/>
        <v>0</v>
      </c>
      <c r="U150">
        <f>SUMIF(SmtRes!AQ38:'SmtRes'!AQ40,"=1",SmtRes!CV38:'SmtRes'!CV40)</f>
        <v>0.183</v>
      </c>
      <c r="V150">
        <f>SUMIF(SmtRes!AQ38:'SmtRes'!AQ40,"=1",SmtRes!CW38:'SmtRes'!CW40)</f>
        <v>7.4234999999999995E-2</v>
      </c>
      <c r="W150">
        <f t="shared" si="78"/>
        <v>0</v>
      </c>
      <c r="X150">
        <f t="shared" si="79"/>
        <v>84.36</v>
      </c>
      <c r="Y150">
        <f t="shared" si="79"/>
        <v>38.86</v>
      </c>
      <c r="AA150">
        <v>380754737</v>
      </c>
      <c r="AB150">
        <f t="shared" si="80"/>
        <v>12785.276625</v>
      </c>
      <c r="AC150">
        <f t="shared" si="81"/>
        <v>0</v>
      </c>
      <c r="AD150">
        <f>ROUND((((SUM(SmtRes!BR38:'SmtRes'!BR40))-(SUM(SmtRes!BS38:'SmtRes'!BS40)))+AE150),6)</f>
        <v>5380.1816250000002</v>
      </c>
      <c r="AE150">
        <f>ROUND((SUM(SmtRes!BS38:'SmtRes'!BS40)),6)</f>
        <v>4244.0891849999998</v>
      </c>
      <c r="AF150">
        <f>ROUND((SUM(SmtRes!BT38:'SmtRes'!BT40)),6)</f>
        <v>7405.0950000000003</v>
      </c>
      <c r="AG150">
        <f t="shared" si="82"/>
        <v>0</v>
      </c>
      <c r="AH150">
        <f>(SUM(SmtRes!BU38:'SmtRes'!BU40))</f>
        <v>18.3</v>
      </c>
      <c r="AI150">
        <f>(SUM(SmtRes!BV38:'SmtRes'!BV40))</f>
        <v>7.4234999999999998</v>
      </c>
      <c r="AJ150">
        <f t="shared" si="83"/>
        <v>0</v>
      </c>
      <c r="AK150">
        <v>21017.925000000003</v>
      </c>
      <c r="AL150">
        <v>0</v>
      </c>
      <c r="AM150">
        <v>7609.875</v>
      </c>
      <c r="AN150">
        <v>6002.9549999999999</v>
      </c>
      <c r="AO150">
        <v>7405.0950000000003</v>
      </c>
      <c r="AP150">
        <v>0</v>
      </c>
      <c r="AQ150">
        <v>18.3</v>
      </c>
      <c r="AR150">
        <v>10.5</v>
      </c>
      <c r="AS150">
        <v>0</v>
      </c>
      <c r="AT150">
        <v>89</v>
      </c>
      <c r="AU150">
        <v>41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163</v>
      </c>
      <c r="BM150">
        <v>1007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89</v>
      </c>
      <c r="CA150">
        <v>41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84"/>
        <v>162.58000000000001</v>
      </c>
      <c r="CQ150">
        <f>SUMIF(SmtRes!AQ38:'SmtRes'!AQ40,"=1",SmtRes!AA38:'SmtRes'!AA40)</f>
        <v>0</v>
      </c>
      <c r="CR150">
        <f>SUMIF(SmtRes!AQ38:'SmtRes'!AQ40,"=1",SmtRes!AB38:'SmtRes'!AB40)</f>
        <v>913.19</v>
      </c>
      <c r="CS150">
        <f>SUMIF(SmtRes!AQ38:'SmtRes'!AQ40,"=1",SmtRes!AC38:'SmtRes'!AC40)</f>
        <v>571.71</v>
      </c>
      <c r="CT150">
        <f>SUMIF(SmtRes!AQ38:'SmtRes'!AQ40,"=1",SmtRes!AD38:'SmtRes'!AD40)</f>
        <v>404.65</v>
      </c>
      <c r="CU150">
        <f t="shared" si="85"/>
        <v>0</v>
      </c>
      <c r="CV150">
        <f>SUMIF(SmtRes!AQ38:'SmtRes'!AQ40,"=1",SmtRes!BU38:'SmtRes'!BU40)</f>
        <v>18.3</v>
      </c>
      <c r="CW150">
        <f>SUMIF(SmtRes!AQ38:'SmtRes'!AQ40,"=1",SmtRes!BV38:'SmtRes'!BV40)</f>
        <v>7.4234999999999998</v>
      </c>
      <c r="CX150">
        <f t="shared" si="86"/>
        <v>0</v>
      </c>
      <c r="CY150">
        <f t="shared" si="87"/>
        <v>84.363099999999989</v>
      </c>
      <c r="CZ150">
        <f t="shared" si="88"/>
        <v>38.863900000000001</v>
      </c>
      <c r="DC150" t="s">
        <v>3</v>
      </c>
      <c r="DD150" t="s">
        <v>142</v>
      </c>
      <c r="DE150" t="s">
        <v>143</v>
      </c>
      <c r="DF150" t="s">
        <v>143</v>
      </c>
      <c r="DG150" t="s">
        <v>143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23</v>
      </c>
      <c r="DW150" t="s">
        <v>23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342529040</v>
      </c>
      <c r="EF150">
        <v>2</v>
      </c>
      <c r="EG150" t="s">
        <v>27</v>
      </c>
      <c r="EH150">
        <v>1</v>
      </c>
      <c r="EI150" t="s">
        <v>28</v>
      </c>
      <c r="EJ150">
        <v>1</v>
      </c>
      <c r="EK150">
        <v>1007</v>
      </c>
      <c r="EL150" t="s">
        <v>29</v>
      </c>
      <c r="EM150" t="s">
        <v>30</v>
      </c>
      <c r="EO150" t="s">
        <v>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18.3</v>
      </c>
      <c r="EX150">
        <v>10.5</v>
      </c>
      <c r="EY150">
        <v>0</v>
      </c>
      <c r="FQ150">
        <v>0</v>
      </c>
      <c r="FR150">
        <v>0</v>
      </c>
      <c r="FS150">
        <v>0</v>
      </c>
      <c r="FX150">
        <v>89</v>
      </c>
      <c r="FY150">
        <v>41</v>
      </c>
      <c r="GA150" t="s">
        <v>3</v>
      </c>
      <c r="GD150">
        <v>1</v>
      </c>
      <c r="GF150">
        <v>1057697591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89"/>
        <v>0</v>
      </c>
      <c r="GM150">
        <f t="shared" si="90"/>
        <v>285.8</v>
      </c>
      <c r="GN150">
        <f t="shared" si="91"/>
        <v>285.8</v>
      </c>
      <c r="GO150">
        <f t="shared" si="92"/>
        <v>0</v>
      </c>
      <c r="GP150">
        <f t="shared" si="93"/>
        <v>0</v>
      </c>
      <c r="GR150">
        <v>0</v>
      </c>
      <c r="GS150">
        <v>3</v>
      </c>
      <c r="GT150">
        <v>0</v>
      </c>
      <c r="GU150" t="s">
        <v>3</v>
      </c>
      <c r="GV150">
        <f t="shared" si="94"/>
        <v>0</v>
      </c>
      <c r="GW150">
        <v>1</v>
      </c>
      <c r="GX150">
        <f t="shared" si="95"/>
        <v>0</v>
      </c>
      <c r="HA150">
        <v>0</v>
      </c>
      <c r="HB150">
        <v>0</v>
      </c>
      <c r="HC150">
        <f t="shared" si="96"/>
        <v>0</v>
      </c>
      <c r="HE150" t="s">
        <v>3</v>
      </c>
      <c r="HF150" t="s">
        <v>3</v>
      </c>
      <c r="HM150" t="s">
        <v>3</v>
      </c>
      <c r="HN150" t="s">
        <v>31</v>
      </c>
      <c r="HO150" t="s">
        <v>32</v>
      </c>
      <c r="HP150" t="s">
        <v>33</v>
      </c>
      <c r="HQ150" t="s">
        <v>33</v>
      </c>
      <c r="HS150">
        <v>0</v>
      </c>
      <c r="IK150">
        <v>0</v>
      </c>
    </row>
    <row r="152" spans="1:245" x14ac:dyDescent="0.25">
      <c r="A152" s="2">
        <v>51</v>
      </c>
      <c r="B152" s="2">
        <f>B141</f>
        <v>1</v>
      </c>
      <c r="C152" s="2">
        <f>A141</f>
        <v>4</v>
      </c>
      <c r="D152" s="2">
        <f>ROW(A141)</f>
        <v>141</v>
      </c>
      <c r="E152" s="2"/>
      <c r="F152" s="2" t="str">
        <f>IF(F141&lt;&gt;"",F141,"")</f>
        <v>Новый раздел</v>
      </c>
      <c r="G152" s="2" t="str">
        <f>IF(G141&lt;&gt;"",G141,"")</f>
        <v>4. Трелевка древесины по нераскорчеванной просеке ВЛ 0,4-10 кВ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97">ROUND(AB152,2)</f>
        <v>1123.47</v>
      </c>
      <c r="P152" s="2">
        <f t="shared" si="97"/>
        <v>0</v>
      </c>
      <c r="Q152" s="2">
        <f t="shared" si="97"/>
        <v>509.76</v>
      </c>
      <c r="R152" s="2">
        <f t="shared" si="97"/>
        <v>274.52999999999997</v>
      </c>
      <c r="S152" s="2">
        <f t="shared" si="97"/>
        <v>339.18</v>
      </c>
      <c r="T152" s="2">
        <f t="shared" si="97"/>
        <v>0</v>
      </c>
      <c r="U152" s="2">
        <f>AH152</f>
        <v>1.1856</v>
      </c>
      <c r="V152" s="2">
        <f>AI152</f>
        <v>0.48019440000000002</v>
      </c>
      <c r="W152" s="2">
        <f>ROUND(AJ152,2)</f>
        <v>0</v>
      </c>
      <c r="X152" s="2">
        <f>ROUND(AK152,2)</f>
        <v>546.20000000000005</v>
      </c>
      <c r="Y152" s="2">
        <f>ROUND(AL152,2)</f>
        <v>251.62</v>
      </c>
      <c r="Z152" s="2"/>
      <c r="AA152" s="2"/>
      <c r="AB152" s="2">
        <f>ROUND(SUMIF(AA145:AA150,"=380754737",O145:O150),2)</f>
        <v>1123.47</v>
      </c>
      <c r="AC152" s="2">
        <f>ROUND(SUMIF(AA145:AA150,"=380754737",P145:P150),2)</f>
        <v>0</v>
      </c>
      <c r="AD152" s="2">
        <f>ROUND(SUMIF(AA145:AA150,"=380754737",Q145:Q150),2)</f>
        <v>509.76</v>
      </c>
      <c r="AE152" s="2">
        <f>ROUND(SUMIF(AA145:AA150,"=380754737",R145:R150),2)</f>
        <v>274.52999999999997</v>
      </c>
      <c r="AF152" s="2">
        <f>ROUND(SUMIF(AA145:AA150,"=380754737",S145:S150),2)</f>
        <v>339.18</v>
      </c>
      <c r="AG152" s="2">
        <f>ROUND(SUMIF(AA145:AA150,"=380754737",T145:T150),2)</f>
        <v>0</v>
      </c>
      <c r="AH152" s="2">
        <f>SUMIF(AA145:AA150,"=380754737",U145:U150)</f>
        <v>1.1856</v>
      </c>
      <c r="AI152" s="2">
        <f>SUMIF(AA145:AA150,"=380754737",V145:V150)</f>
        <v>0.48019440000000002</v>
      </c>
      <c r="AJ152" s="2">
        <f>ROUND(SUMIF(AA145:AA150,"=380754737",W145:W150),2)</f>
        <v>0</v>
      </c>
      <c r="AK152" s="2">
        <f>ROUND(SUMIF(AA145:AA150,"=380754737",X145:X150),2)</f>
        <v>546.20000000000005</v>
      </c>
      <c r="AL152" s="2">
        <f>ROUND(SUMIF(AA145:AA150,"=380754737",Y145:Y150),2)</f>
        <v>251.62</v>
      </c>
      <c r="AM152" s="2"/>
      <c r="AN152" s="2"/>
      <c r="AO152" s="2">
        <f t="shared" ref="AO152:BD152" si="98">ROUND(BX152,2)</f>
        <v>0</v>
      </c>
      <c r="AP152" s="2">
        <f t="shared" si="98"/>
        <v>0</v>
      </c>
      <c r="AQ152" s="2">
        <f t="shared" si="98"/>
        <v>0</v>
      </c>
      <c r="AR152" s="2">
        <f t="shared" si="98"/>
        <v>1921.29</v>
      </c>
      <c r="AS152" s="2">
        <f t="shared" si="98"/>
        <v>1921.29</v>
      </c>
      <c r="AT152" s="2">
        <f t="shared" si="98"/>
        <v>0</v>
      </c>
      <c r="AU152" s="2">
        <f t="shared" si="98"/>
        <v>0</v>
      </c>
      <c r="AV152" s="2">
        <f t="shared" si="98"/>
        <v>0</v>
      </c>
      <c r="AW152" s="2">
        <f t="shared" si="98"/>
        <v>0</v>
      </c>
      <c r="AX152" s="2">
        <f t="shared" si="98"/>
        <v>0</v>
      </c>
      <c r="AY152" s="2">
        <f t="shared" si="98"/>
        <v>0</v>
      </c>
      <c r="AZ152" s="2">
        <f t="shared" si="98"/>
        <v>0</v>
      </c>
      <c r="BA152" s="2">
        <f t="shared" si="98"/>
        <v>0</v>
      </c>
      <c r="BB152" s="2">
        <f t="shared" si="98"/>
        <v>0</v>
      </c>
      <c r="BC152" s="2">
        <f t="shared" si="98"/>
        <v>0</v>
      </c>
      <c r="BD152" s="2">
        <f t="shared" si="98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ROUND(SUMIF(AA145:AA150,"=380754737",FQ145:FQ150),2)</f>
        <v>0</v>
      </c>
      <c r="BY152" s="2">
        <f>ROUND(SUMIF(AA145:AA150,"=380754737",FR145:FR150),2)</f>
        <v>0</v>
      </c>
      <c r="BZ152" s="2">
        <f>ROUND(SUMIF(AA145:AA150,"=380754737",GL145:GL150),2)</f>
        <v>0</v>
      </c>
      <c r="CA152" s="2">
        <f>ROUND(SUMIF(AA145:AA150,"=380754737",GM145:GM150),2)</f>
        <v>1921.29</v>
      </c>
      <c r="CB152" s="2">
        <f>ROUND(SUMIF(AA145:AA150,"=380754737",GN145:GN150),2)</f>
        <v>1921.29</v>
      </c>
      <c r="CC152" s="2">
        <f>ROUND(SUMIF(AA145:AA150,"=380754737",GO145:GO150),2)</f>
        <v>0</v>
      </c>
      <c r="CD152" s="2">
        <f>ROUND(SUMIF(AA145:AA150,"=380754737",GP145:GP150),2)</f>
        <v>0</v>
      </c>
      <c r="CE152" s="2">
        <f>AC152-BX152</f>
        <v>0</v>
      </c>
      <c r="CF152" s="2">
        <f>AC152-BY152</f>
        <v>0</v>
      </c>
      <c r="CG152" s="2">
        <f>BX152-BZ152</f>
        <v>0</v>
      </c>
      <c r="CH152" s="2">
        <f>AC152-BX152-BY152+BZ152</f>
        <v>0</v>
      </c>
      <c r="CI152" s="2">
        <f>BY152-BZ152</f>
        <v>0</v>
      </c>
      <c r="CJ152" s="2">
        <f>ROUND(SUMIF(AA145:AA150,"=380754737",GX145:GX150),2)</f>
        <v>0</v>
      </c>
      <c r="CK152" s="2">
        <f>ROUND(SUMIF(AA145:AA150,"=380754737",GY145:GY150),2)</f>
        <v>0</v>
      </c>
      <c r="CL152" s="2">
        <f>ROUND(SUMIF(AA145:AA150,"=380754737",GZ145:GZ150),2)</f>
        <v>0</v>
      </c>
      <c r="CM152" s="2">
        <f>ROUND(SUMIF(AA145:AA150,"=380754737",HD145:HD150),2)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5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1123.47</v>
      </c>
      <c r="G154" s="4" t="s">
        <v>55</v>
      </c>
      <c r="H154" s="4" t="s">
        <v>56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1123.47</v>
      </c>
      <c r="X154" s="4">
        <v>1</v>
      </c>
      <c r="Y154" s="4">
        <v>1123.47</v>
      </c>
      <c r="Z154" s="4"/>
      <c r="AA154" s="4"/>
      <c r="AB154" s="4"/>
    </row>
    <row r="155" spans="1:245" x14ac:dyDescent="0.25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0</v>
      </c>
      <c r="G155" s="4" t="s">
        <v>57</v>
      </c>
      <c r="H155" s="4" t="s">
        <v>58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5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59</v>
      </c>
      <c r="H156" s="4" t="s">
        <v>60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5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0</v>
      </c>
      <c r="G157" s="4" t="s">
        <v>61</v>
      </c>
      <c r="H157" s="4" t="s">
        <v>62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5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0</v>
      </c>
      <c r="G158" s="4" t="s">
        <v>63</v>
      </c>
      <c r="H158" s="4" t="s">
        <v>64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5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65</v>
      </c>
      <c r="H159" s="4" t="s">
        <v>66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5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0</v>
      </c>
      <c r="G160" s="4" t="s">
        <v>67</v>
      </c>
      <c r="H160" s="4" t="s">
        <v>68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69</v>
      </c>
      <c r="H161" s="4" t="s">
        <v>70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71</v>
      </c>
      <c r="H162" s="4" t="s">
        <v>72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73</v>
      </c>
      <c r="H163" s="4" t="s">
        <v>74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509.76</v>
      </c>
      <c r="G164" s="4" t="s">
        <v>75</v>
      </c>
      <c r="H164" s="4" t="s">
        <v>76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509.76</v>
      </c>
      <c r="X164" s="4">
        <v>1</v>
      </c>
      <c r="Y164" s="4">
        <v>509.76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77</v>
      </c>
      <c r="H165" s="4" t="s">
        <v>78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274.52999999999997</v>
      </c>
      <c r="G166" s="4" t="s">
        <v>79</v>
      </c>
      <c r="H166" s="4" t="s">
        <v>80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274.52999999999997</v>
      </c>
      <c r="X166" s="4">
        <v>1</v>
      </c>
      <c r="Y166" s="4">
        <v>274.52999999999997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339.18</v>
      </c>
      <c r="G167" s="4" t="s">
        <v>81</v>
      </c>
      <c r="H167" s="4" t="s">
        <v>82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339.18</v>
      </c>
      <c r="X167" s="4">
        <v>1</v>
      </c>
      <c r="Y167" s="4">
        <v>339.18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83</v>
      </c>
      <c r="H168" s="4" t="s">
        <v>84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1921.29</v>
      </c>
      <c r="G169" s="4" t="s">
        <v>85</v>
      </c>
      <c r="H169" s="4" t="s">
        <v>86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1921.29</v>
      </c>
      <c r="X169" s="4">
        <v>1</v>
      </c>
      <c r="Y169" s="4">
        <v>1921.29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87</v>
      </c>
      <c r="H170" s="4" t="s">
        <v>88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89</v>
      </c>
      <c r="H171" s="4" t="s">
        <v>90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91</v>
      </c>
      <c r="H172" s="4" t="s">
        <v>92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93</v>
      </c>
      <c r="H173" s="4" t="s">
        <v>94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ROUND(Source!U152,O174)</f>
        <v>1.1856</v>
      </c>
      <c r="G174" s="4" t="s">
        <v>95</v>
      </c>
      <c r="H174" s="4" t="s">
        <v>96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1.1856</v>
      </c>
      <c r="X174" s="4">
        <v>1</v>
      </c>
      <c r="Y174" s="4">
        <v>1.1856</v>
      </c>
      <c r="Z174" s="4"/>
      <c r="AA174" s="4"/>
      <c r="AB174" s="4"/>
    </row>
    <row r="175" spans="1:28" x14ac:dyDescent="0.25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ROUND(Source!V152,O175)</f>
        <v>0.48019440000000002</v>
      </c>
      <c r="G175" s="4" t="s">
        <v>97</v>
      </c>
      <c r="H175" s="4" t="s">
        <v>98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0.48019440000000002</v>
      </c>
      <c r="X175" s="4">
        <v>1</v>
      </c>
      <c r="Y175" s="4">
        <v>0.48019440000000002</v>
      </c>
      <c r="Z175" s="4"/>
      <c r="AA175" s="4"/>
      <c r="AB175" s="4"/>
    </row>
    <row r="176" spans="1:28" x14ac:dyDescent="0.25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99</v>
      </c>
      <c r="H176" s="4" t="s">
        <v>100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5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101</v>
      </c>
      <c r="H177" s="4" t="s">
        <v>102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5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546.20000000000005</v>
      </c>
      <c r="G178" s="4" t="s">
        <v>103</v>
      </c>
      <c r="H178" s="4" t="s">
        <v>104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546.20000000000005</v>
      </c>
      <c r="X178" s="4">
        <v>1</v>
      </c>
      <c r="Y178" s="4">
        <v>546.20000000000005</v>
      </c>
      <c r="Z178" s="4"/>
      <c r="AA178" s="4"/>
      <c r="AB178" s="4"/>
    </row>
    <row r="179" spans="1:245" x14ac:dyDescent="0.25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251.62</v>
      </c>
      <c r="G179" s="4" t="s">
        <v>105</v>
      </c>
      <c r="H179" s="4" t="s">
        <v>106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251.62</v>
      </c>
      <c r="X179" s="4">
        <v>1</v>
      </c>
      <c r="Y179" s="4">
        <v>251.62</v>
      </c>
      <c r="Z179" s="4"/>
      <c r="AA179" s="4"/>
      <c r="AB179" s="4"/>
    </row>
    <row r="180" spans="1:245" x14ac:dyDescent="0.25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1921.29</v>
      </c>
      <c r="G180" s="4" t="s">
        <v>107</v>
      </c>
      <c r="H180" s="4" t="s">
        <v>108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1921.29</v>
      </c>
      <c r="X180" s="4">
        <v>1</v>
      </c>
      <c r="Y180" s="4">
        <v>1921.29</v>
      </c>
      <c r="Z180" s="4"/>
      <c r="AA180" s="4"/>
      <c r="AB180" s="4"/>
    </row>
    <row r="182" spans="1:245" x14ac:dyDescent="0.25">
      <c r="A182" s="1">
        <v>4</v>
      </c>
      <c r="B182" s="1">
        <v>1</v>
      </c>
      <c r="C182" s="1"/>
      <c r="D182" s="1">
        <f>ROW(A193)</f>
        <v>193</v>
      </c>
      <c r="E182" s="1"/>
      <c r="F182" s="1" t="s">
        <v>16</v>
      </c>
      <c r="G182" s="1" t="s">
        <v>164</v>
      </c>
      <c r="H182" s="1" t="s">
        <v>3</v>
      </c>
      <c r="I182" s="1">
        <v>0</v>
      </c>
      <c r="J182" s="1"/>
      <c r="K182" s="1">
        <v>0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/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14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14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5">
      <c r="A184" s="2">
        <v>52</v>
      </c>
      <c r="B184" s="2">
        <f t="shared" ref="B184:G184" si="99">B193</f>
        <v>1</v>
      </c>
      <c r="C184" s="2">
        <f t="shared" si="99"/>
        <v>4</v>
      </c>
      <c r="D184" s="2">
        <f t="shared" si="99"/>
        <v>182</v>
      </c>
      <c r="E184" s="2">
        <f t="shared" si="99"/>
        <v>0</v>
      </c>
      <c r="F184" s="2" t="str">
        <f t="shared" si="99"/>
        <v>Новый раздел</v>
      </c>
      <c r="G184" s="2" t="str">
        <f t="shared" si="99"/>
        <v>5. Трелевка древесины по раскорчеванной просеке ВЛ 0,4-10 кВ</v>
      </c>
      <c r="H184" s="2"/>
      <c r="I184" s="2"/>
      <c r="J184" s="2"/>
      <c r="K184" s="2"/>
      <c r="L184" s="2"/>
      <c r="M184" s="2"/>
      <c r="N184" s="2"/>
      <c r="O184" s="2">
        <f t="shared" ref="O184:AT184" si="100">O193</f>
        <v>898.77</v>
      </c>
      <c r="P184" s="2">
        <f t="shared" si="100"/>
        <v>0</v>
      </c>
      <c r="Q184" s="2">
        <f t="shared" si="100"/>
        <v>407.8</v>
      </c>
      <c r="R184" s="2">
        <f t="shared" si="100"/>
        <v>219.62</v>
      </c>
      <c r="S184" s="2">
        <f t="shared" si="100"/>
        <v>271.35000000000002</v>
      </c>
      <c r="T184" s="2">
        <f t="shared" si="100"/>
        <v>0</v>
      </c>
      <c r="U184" s="2">
        <f t="shared" si="100"/>
        <v>0.94847999999999988</v>
      </c>
      <c r="V184" s="2">
        <f t="shared" si="100"/>
        <v>0.38415540000000004</v>
      </c>
      <c r="W184" s="2">
        <f t="shared" si="100"/>
        <v>0</v>
      </c>
      <c r="X184" s="2">
        <f t="shared" si="100"/>
        <v>436.96</v>
      </c>
      <c r="Y184" s="2">
        <f t="shared" si="100"/>
        <v>201.3</v>
      </c>
      <c r="Z184" s="2">
        <f t="shared" si="100"/>
        <v>0</v>
      </c>
      <c r="AA184" s="2">
        <f t="shared" si="100"/>
        <v>0</v>
      </c>
      <c r="AB184" s="2">
        <f t="shared" si="100"/>
        <v>898.77</v>
      </c>
      <c r="AC184" s="2">
        <f t="shared" si="100"/>
        <v>0</v>
      </c>
      <c r="AD184" s="2">
        <f t="shared" si="100"/>
        <v>407.8</v>
      </c>
      <c r="AE184" s="2">
        <f t="shared" si="100"/>
        <v>219.62</v>
      </c>
      <c r="AF184" s="2">
        <f t="shared" si="100"/>
        <v>271.35000000000002</v>
      </c>
      <c r="AG184" s="2">
        <f t="shared" si="100"/>
        <v>0</v>
      </c>
      <c r="AH184" s="2">
        <f t="shared" si="100"/>
        <v>0.94847999999999988</v>
      </c>
      <c r="AI184" s="2">
        <f t="shared" si="100"/>
        <v>0.38415540000000004</v>
      </c>
      <c r="AJ184" s="2">
        <f t="shared" si="100"/>
        <v>0</v>
      </c>
      <c r="AK184" s="2">
        <f t="shared" si="100"/>
        <v>436.96</v>
      </c>
      <c r="AL184" s="2">
        <f t="shared" si="100"/>
        <v>201.3</v>
      </c>
      <c r="AM184" s="2">
        <f t="shared" si="100"/>
        <v>0</v>
      </c>
      <c r="AN184" s="2">
        <f t="shared" si="100"/>
        <v>0</v>
      </c>
      <c r="AO184" s="2">
        <f t="shared" si="100"/>
        <v>0</v>
      </c>
      <c r="AP184" s="2">
        <f t="shared" si="100"/>
        <v>0</v>
      </c>
      <c r="AQ184" s="2">
        <f t="shared" si="100"/>
        <v>0</v>
      </c>
      <c r="AR184" s="2">
        <f t="shared" si="100"/>
        <v>1537.03</v>
      </c>
      <c r="AS184" s="2">
        <f t="shared" si="100"/>
        <v>1537.03</v>
      </c>
      <c r="AT184" s="2">
        <f t="shared" si="100"/>
        <v>0</v>
      </c>
      <c r="AU184" s="2">
        <f t="shared" ref="AU184:BZ184" si="101">AU193</f>
        <v>0</v>
      </c>
      <c r="AV184" s="2">
        <f t="shared" si="101"/>
        <v>0</v>
      </c>
      <c r="AW184" s="2">
        <f t="shared" si="101"/>
        <v>0</v>
      </c>
      <c r="AX184" s="2">
        <f t="shared" si="101"/>
        <v>0</v>
      </c>
      <c r="AY184" s="2">
        <f t="shared" si="101"/>
        <v>0</v>
      </c>
      <c r="AZ184" s="2">
        <f t="shared" si="101"/>
        <v>0</v>
      </c>
      <c r="BA184" s="2">
        <f t="shared" si="101"/>
        <v>0</v>
      </c>
      <c r="BB184" s="2">
        <f t="shared" si="101"/>
        <v>0</v>
      </c>
      <c r="BC184" s="2">
        <f t="shared" si="101"/>
        <v>0</v>
      </c>
      <c r="BD184" s="2">
        <f t="shared" si="101"/>
        <v>0</v>
      </c>
      <c r="BE184" s="2">
        <f t="shared" si="101"/>
        <v>0</v>
      </c>
      <c r="BF184" s="2">
        <f t="shared" si="101"/>
        <v>0</v>
      </c>
      <c r="BG184" s="2">
        <f t="shared" si="101"/>
        <v>0</v>
      </c>
      <c r="BH184" s="2">
        <f t="shared" si="101"/>
        <v>0</v>
      </c>
      <c r="BI184" s="2">
        <f t="shared" si="101"/>
        <v>0</v>
      </c>
      <c r="BJ184" s="2">
        <f t="shared" si="101"/>
        <v>0</v>
      </c>
      <c r="BK184" s="2">
        <f t="shared" si="101"/>
        <v>0</v>
      </c>
      <c r="BL184" s="2">
        <f t="shared" si="101"/>
        <v>0</v>
      </c>
      <c r="BM184" s="2">
        <f t="shared" si="101"/>
        <v>0</v>
      </c>
      <c r="BN184" s="2">
        <f t="shared" si="101"/>
        <v>0</v>
      </c>
      <c r="BO184" s="2">
        <f t="shared" si="101"/>
        <v>0</v>
      </c>
      <c r="BP184" s="2">
        <f t="shared" si="101"/>
        <v>0</v>
      </c>
      <c r="BQ184" s="2">
        <f t="shared" si="101"/>
        <v>0</v>
      </c>
      <c r="BR184" s="2">
        <f t="shared" si="101"/>
        <v>0</v>
      </c>
      <c r="BS184" s="2">
        <f t="shared" si="101"/>
        <v>0</v>
      </c>
      <c r="BT184" s="2">
        <f t="shared" si="101"/>
        <v>0</v>
      </c>
      <c r="BU184" s="2">
        <f t="shared" si="101"/>
        <v>0</v>
      </c>
      <c r="BV184" s="2">
        <f t="shared" si="101"/>
        <v>0</v>
      </c>
      <c r="BW184" s="2">
        <f t="shared" si="101"/>
        <v>0</v>
      </c>
      <c r="BX184" s="2">
        <f t="shared" si="101"/>
        <v>0</v>
      </c>
      <c r="BY184" s="2">
        <f t="shared" si="101"/>
        <v>0</v>
      </c>
      <c r="BZ184" s="2">
        <f t="shared" si="101"/>
        <v>0</v>
      </c>
      <c r="CA184" s="2">
        <f t="shared" ref="CA184:DF184" si="102">CA193</f>
        <v>1537.03</v>
      </c>
      <c r="CB184" s="2">
        <f t="shared" si="102"/>
        <v>1537.03</v>
      </c>
      <c r="CC184" s="2">
        <f t="shared" si="102"/>
        <v>0</v>
      </c>
      <c r="CD184" s="2">
        <f t="shared" si="102"/>
        <v>0</v>
      </c>
      <c r="CE184" s="2">
        <f t="shared" si="102"/>
        <v>0</v>
      </c>
      <c r="CF184" s="2">
        <f t="shared" si="102"/>
        <v>0</v>
      </c>
      <c r="CG184" s="2">
        <f t="shared" si="102"/>
        <v>0</v>
      </c>
      <c r="CH184" s="2">
        <f t="shared" si="102"/>
        <v>0</v>
      </c>
      <c r="CI184" s="2">
        <f t="shared" si="102"/>
        <v>0</v>
      </c>
      <c r="CJ184" s="2">
        <f t="shared" si="102"/>
        <v>0</v>
      </c>
      <c r="CK184" s="2">
        <f t="shared" si="102"/>
        <v>0</v>
      </c>
      <c r="CL184" s="2">
        <f t="shared" si="102"/>
        <v>0</v>
      </c>
      <c r="CM184" s="2">
        <f t="shared" si="102"/>
        <v>0</v>
      </c>
      <c r="CN184" s="2">
        <f t="shared" si="102"/>
        <v>0</v>
      </c>
      <c r="CO184" s="2">
        <f t="shared" si="102"/>
        <v>0</v>
      </c>
      <c r="CP184" s="2">
        <f t="shared" si="102"/>
        <v>0</v>
      </c>
      <c r="CQ184" s="2">
        <f t="shared" si="102"/>
        <v>0</v>
      </c>
      <c r="CR184" s="2">
        <f t="shared" si="102"/>
        <v>0</v>
      </c>
      <c r="CS184" s="2">
        <f t="shared" si="102"/>
        <v>0</v>
      </c>
      <c r="CT184" s="2">
        <f t="shared" si="102"/>
        <v>0</v>
      </c>
      <c r="CU184" s="2">
        <f t="shared" si="102"/>
        <v>0</v>
      </c>
      <c r="CV184" s="2">
        <f t="shared" si="102"/>
        <v>0</v>
      </c>
      <c r="CW184" s="2">
        <f t="shared" si="102"/>
        <v>0</v>
      </c>
      <c r="CX184" s="2">
        <f t="shared" si="102"/>
        <v>0</v>
      </c>
      <c r="CY184" s="2">
        <f t="shared" si="102"/>
        <v>0</v>
      </c>
      <c r="CZ184" s="2">
        <f t="shared" si="102"/>
        <v>0</v>
      </c>
      <c r="DA184" s="2">
        <f t="shared" si="102"/>
        <v>0</v>
      </c>
      <c r="DB184" s="2">
        <f t="shared" si="102"/>
        <v>0</v>
      </c>
      <c r="DC184" s="2">
        <f t="shared" si="102"/>
        <v>0</v>
      </c>
      <c r="DD184" s="2">
        <f t="shared" si="102"/>
        <v>0</v>
      </c>
      <c r="DE184" s="2">
        <f t="shared" si="102"/>
        <v>0</v>
      </c>
      <c r="DF184" s="2">
        <f t="shared" si="102"/>
        <v>0</v>
      </c>
      <c r="DG184" s="3">
        <f t="shared" ref="DG184:EL184" si="103">DG193</f>
        <v>0</v>
      </c>
      <c r="DH184" s="3">
        <f t="shared" si="103"/>
        <v>0</v>
      </c>
      <c r="DI184" s="3">
        <f t="shared" si="103"/>
        <v>0</v>
      </c>
      <c r="DJ184" s="3">
        <f t="shared" si="103"/>
        <v>0</v>
      </c>
      <c r="DK184" s="3">
        <f t="shared" si="103"/>
        <v>0</v>
      </c>
      <c r="DL184" s="3">
        <f t="shared" si="103"/>
        <v>0</v>
      </c>
      <c r="DM184" s="3">
        <f t="shared" si="103"/>
        <v>0</v>
      </c>
      <c r="DN184" s="3">
        <f t="shared" si="103"/>
        <v>0</v>
      </c>
      <c r="DO184" s="3">
        <f t="shared" si="103"/>
        <v>0</v>
      </c>
      <c r="DP184" s="3">
        <f t="shared" si="103"/>
        <v>0</v>
      </c>
      <c r="DQ184" s="3">
        <f t="shared" si="103"/>
        <v>0</v>
      </c>
      <c r="DR184" s="3">
        <f t="shared" si="103"/>
        <v>0</v>
      </c>
      <c r="DS184" s="3">
        <f t="shared" si="103"/>
        <v>0</v>
      </c>
      <c r="DT184" s="3">
        <f t="shared" si="103"/>
        <v>0</v>
      </c>
      <c r="DU184" s="3">
        <f t="shared" si="103"/>
        <v>0</v>
      </c>
      <c r="DV184" s="3">
        <f t="shared" si="103"/>
        <v>0</v>
      </c>
      <c r="DW184" s="3">
        <f t="shared" si="103"/>
        <v>0</v>
      </c>
      <c r="DX184" s="3">
        <f t="shared" si="103"/>
        <v>0</v>
      </c>
      <c r="DY184" s="3">
        <f t="shared" si="103"/>
        <v>0</v>
      </c>
      <c r="DZ184" s="3">
        <f t="shared" si="103"/>
        <v>0</v>
      </c>
      <c r="EA184" s="3">
        <f t="shared" si="103"/>
        <v>0</v>
      </c>
      <c r="EB184" s="3">
        <f t="shared" si="103"/>
        <v>0</v>
      </c>
      <c r="EC184" s="3">
        <f t="shared" si="103"/>
        <v>0</v>
      </c>
      <c r="ED184" s="3">
        <f t="shared" si="103"/>
        <v>0</v>
      </c>
      <c r="EE184" s="3">
        <f t="shared" si="103"/>
        <v>0</v>
      </c>
      <c r="EF184" s="3">
        <f t="shared" si="103"/>
        <v>0</v>
      </c>
      <c r="EG184" s="3">
        <f t="shared" si="103"/>
        <v>0</v>
      </c>
      <c r="EH184" s="3">
        <f t="shared" si="103"/>
        <v>0</v>
      </c>
      <c r="EI184" s="3">
        <f t="shared" si="103"/>
        <v>0</v>
      </c>
      <c r="EJ184" s="3">
        <f t="shared" si="103"/>
        <v>0</v>
      </c>
      <c r="EK184" s="3">
        <f t="shared" si="103"/>
        <v>0</v>
      </c>
      <c r="EL184" s="3">
        <f t="shared" si="103"/>
        <v>0</v>
      </c>
      <c r="EM184" s="3">
        <f t="shared" ref="EM184:FR184" si="104">EM193</f>
        <v>0</v>
      </c>
      <c r="EN184" s="3">
        <f t="shared" si="104"/>
        <v>0</v>
      </c>
      <c r="EO184" s="3">
        <f t="shared" si="104"/>
        <v>0</v>
      </c>
      <c r="EP184" s="3">
        <f t="shared" si="104"/>
        <v>0</v>
      </c>
      <c r="EQ184" s="3">
        <f t="shared" si="104"/>
        <v>0</v>
      </c>
      <c r="ER184" s="3">
        <f t="shared" si="104"/>
        <v>0</v>
      </c>
      <c r="ES184" s="3">
        <f t="shared" si="104"/>
        <v>0</v>
      </c>
      <c r="ET184" s="3">
        <f t="shared" si="104"/>
        <v>0</v>
      </c>
      <c r="EU184" s="3">
        <f t="shared" si="104"/>
        <v>0</v>
      </c>
      <c r="EV184" s="3">
        <f t="shared" si="104"/>
        <v>0</v>
      </c>
      <c r="EW184" s="3">
        <f t="shared" si="104"/>
        <v>0</v>
      </c>
      <c r="EX184" s="3">
        <f t="shared" si="104"/>
        <v>0</v>
      </c>
      <c r="EY184" s="3">
        <f t="shared" si="104"/>
        <v>0</v>
      </c>
      <c r="EZ184" s="3">
        <f t="shared" si="104"/>
        <v>0</v>
      </c>
      <c r="FA184" s="3">
        <f t="shared" si="104"/>
        <v>0</v>
      </c>
      <c r="FB184" s="3">
        <f t="shared" si="104"/>
        <v>0</v>
      </c>
      <c r="FC184" s="3">
        <f t="shared" si="104"/>
        <v>0</v>
      </c>
      <c r="FD184" s="3">
        <f t="shared" si="104"/>
        <v>0</v>
      </c>
      <c r="FE184" s="3">
        <f t="shared" si="104"/>
        <v>0</v>
      </c>
      <c r="FF184" s="3">
        <f t="shared" si="104"/>
        <v>0</v>
      </c>
      <c r="FG184" s="3">
        <f t="shared" si="104"/>
        <v>0</v>
      </c>
      <c r="FH184" s="3">
        <f t="shared" si="104"/>
        <v>0</v>
      </c>
      <c r="FI184" s="3">
        <f t="shared" si="104"/>
        <v>0</v>
      </c>
      <c r="FJ184" s="3">
        <f t="shared" si="104"/>
        <v>0</v>
      </c>
      <c r="FK184" s="3">
        <f t="shared" si="104"/>
        <v>0</v>
      </c>
      <c r="FL184" s="3">
        <f t="shared" si="104"/>
        <v>0</v>
      </c>
      <c r="FM184" s="3">
        <f t="shared" si="104"/>
        <v>0</v>
      </c>
      <c r="FN184" s="3">
        <f t="shared" si="104"/>
        <v>0</v>
      </c>
      <c r="FO184" s="3">
        <f t="shared" si="104"/>
        <v>0</v>
      </c>
      <c r="FP184" s="3">
        <f t="shared" si="104"/>
        <v>0</v>
      </c>
      <c r="FQ184" s="3">
        <f t="shared" si="104"/>
        <v>0</v>
      </c>
      <c r="FR184" s="3">
        <f t="shared" si="104"/>
        <v>0</v>
      </c>
      <c r="FS184" s="3">
        <f t="shared" ref="FS184:GX184" si="105">FS193</f>
        <v>0</v>
      </c>
      <c r="FT184" s="3">
        <f t="shared" si="105"/>
        <v>0</v>
      </c>
      <c r="FU184" s="3">
        <f t="shared" si="105"/>
        <v>0</v>
      </c>
      <c r="FV184" s="3">
        <f t="shared" si="105"/>
        <v>0</v>
      </c>
      <c r="FW184" s="3">
        <f t="shared" si="105"/>
        <v>0</v>
      </c>
      <c r="FX184" s="3">
        <f t="shared" si="105"/>
        <v>0</v>
      </c>
      <c r="FY184" s="3">
        <f t="shared" si="105"/>
        <v>0</v>
      </c>
      <c r="FZ184" s="3">
        <f t="shared" si="105"/>
        <v>0</v>
      </c>
      <c r="GA184" s="3">
        <f t="shared" si="105"/>
        <v>0</v>
      </c>
      <c r="GB184" s="3">
        <f t="shared" si="105"/>
        <v>0</v>
      </c>
      <c r="GC184" s="3">
        <f t="shared" si="105"/>
        <v>0</v>
      </c>
      <c r="GD184" s="3">
        <f t="shared" si="105"/>
        <v>0</v>
      </c>
      <c r="GE184" s="3">
        <f t="shared" si="105"/>
        <v>0</v>
      </c>
      <c r="GF184" s="3">
        <f t="shared" si="105"/>
        <v>0</v>
      </c>
      <c r="GG184" s="3">
        <f t="shared" si="105"/>
        <v>0</v>
      </c>
      <c r="GH184" s="3">
        <f t="shared" si="105"/>
        <v>0</v>
      </c>
      <c r="GI184" s="3">
        <f t="shared" si="105"/>
        <v>0</v>
      </c>
      <c r="GJ184" s="3">
        <f t="shared" si="105"/>
        <v>0</v>
      </c>
      <c r="GK184" s="3">
        <f t="shared" si="105"/>
        <v>0</v>
      </c>
      <c r="GL184" s="3">
        <f t="shared" si="105"/>
        <v>0</v>
      </c>
      <c r="GM184" s="3">
        <f t="shared" si="105"/>
        <v>0</v>
      </c>
      <c r="GN184" s="3">
        <f t="shared" si="105"/>
        <v>0</v>
      </c>
      <c r="GO184" s="3">
        <f t="shared" si="105"/>
        <v>0</v>
      </c>
      <c r="GP184" s="3">
        <f t="shared" si="105"/>
        <v>0</v>
      </c>
      <c r="GQ184" s="3">
        <f t="shared" si="105"/>
        <v>0</v>
      </c>
      <c r="GR184" s="3">
        <f t="shared" si="105"/>
        <v>0</v>
      </c>
      <c r="GS184" s="3">
        <f t="shared" si="105"/>
        <v>0</v>
      </c>
      <c r="GT184" s="3">
        <f t="shared" si="105"/>
        <v>0</v>
      </c>
      <c r="GU184" s="3">
        <f t="shared" si="105"/>
        <v>0</v>
      </c>
      <c r="GV184" s="3">
        <f t="shared" si="105"/>
        <v>0</v>
      </c>
      <c r="GW184" s="3">
        <f t="shared" si="105"/>
        <v>0</v>
      </c>
      <c r="GX184" s="3">
        <f t="shared" si="105"/>
        <v>0</v>
      </c>
    </row>
    <row r="186" spans="1:245" x14ac:dyDescent="0.25">
      <c r="A186">
        <v>17</v>
      </c>
      <c r="B186">
        <v>1</v>
      </c>
      <c r="C186">
        <f>ROW(SmtRes!A43)</f>
        <v>43</v>
      </c>
      <c r="D186">
        <f>ROW(EtalonRes!A43)</f>
        <v>43</v>
      </c>
      <c r="E186" t="s">
        <v>165</v>
      </c>
      <c r="F186" t="s">
        <v>139</v>
      </c>
      <c r="G186" t="s">
        <v>140</v>
      </c>
      <c r="H186" t="s">
        <v>23</v>
      </c>
      <c r="I186">
        <f t="shared" ref="I186:I191" si="106">ROUND(1/100,7)</f>
        <v>0.01</v>
      </c>
      <c r="J186">
        <v>0</v>
      </c>
      <c r="K186">
        <f t="shared" ref="K186:K191" si="107">ROUND(1/100,7)</f>
        <v>0.01</v>
      </c>
      <c r="O186">
        <f t="shared" ref="O186:O191" si="108">ROUND(CP186,2)</f>
        <v>115.4</v>
      </c>
      <c r="P186">
        <f>SUMIF(SmtRes!AQ41:'SmtRes'!AQ43,"=1",SmtRes!DF41:'SmtRes'!DF43)</f>
        <v>0</v>
      </c>
      <c r="Q186">
        <f>SUMIF(SmtRes!AQ41:'SmtRes'!AQ43,"=1",SmtRes!DG41:'SmtRes'!DG43)</f>
        <v>54.08</v>
      </c>
      <c r="R186">
        <f>SUMIF(SmtRes!AQ41:'SmtRes'!AQ43,"=1",SmtRes!DH41:'SmtRes'!DH43)</f>
        <v>27.45</v>
      </c>
      <c r="S186">
        <f>SUMIF(SmtRes!AQ41:'SmtRes'!AQ43,"=1",SmtRes!DI41:'SmtRes'!DI43)</f>
        <v>33.869999999999997</v>
      </c>
      <c r="T186">
        <f t="shared" ref="T186:T191" si="109">ROUND(CU186*I186,2)</f>
        <v>0</v>
      </c>
      <c r="U186">
        <f>SUMIF(SmtRes!AQ41:'SmtRes'!AQ43,"=1",SmtRes!CV41:'SmtRes'!CV43)</f>
        <v>0.11840000000000001</v>
      </c>
      <c r="V186">
        <f>SUMIF(SmtRes!AQ41:'SmtRes'!AQ43,"=1",SmtRes!CW41:'SmtRes'!CW43)</f>
        <v>4.8019399999999997E-2</v>
      </c>
      <c r="W186">
        <f t="shared" ref="W186:W191" si="110">ROUND(CX186*I186,2)</f>
        <v>0</v>
      </c>
      <c r="X186">
        <f t="shared" ref="X186:Y191" si="111">ROUND(CY186,2)</f>
        <v>54.57</v>
      </c>
      <c r="Y186">
        <f t="shared" si="111"/>
        <v>25.14</v>
      </c>
      <c r="AA186">
        <v>380754737</v>
      </c>
      <c r="AB186">
        <f t="shared" ref="AB186:AB191" si="112">ROUND((AC186+AD186+AF186),6)</f>
        <v>8767.8339429999996</v>
      </c>
      <c r="AC186">
        <f t="shared" ref="AC186:AC191" si="113">ROUND((0),6)</f>
        <v>0</v>
      </c>
      <c r="AD186">
        <f>ROUND((((SUM(SmtRes!BR41:'SmtRes'!BR43))-(SUM(SmtRes!BS41:'SmtRes'!BS43)))+AE186),6)</f>
        <v>3976.7779430000001</v>
      </c>
      <c r="AE186">
        <f>ROUND((SUM(SmtRes!BS41:'SmtRes'!BS43)),6)</f>
        <v>2745.3194039999998</v>
      </c>
      <c r="AF186">
        <f>ROUND((SUM(SmtRes!BT41:'SmtRes'!BT43)),6)</f>
        <v>4791.0559999999996</v>
      </c>
      <c r="AG186">
        <f t="shared" ref="AG186:AG191" si="114">ROUND((AP186),6)</f>
        <v>0</v>
      </c>
      <c r="AH186">
        <f>(SUM(SmtRes!BU41:'SmtRes'!BU43))</f>
        <v>11.840000000000002</v>
      </c>
      <c r="AI186">
        <f>(SUM(SmtRes!BV41:'SmtRes'!BV43))</f>
        <v>4.8019440000000007</v>
      </c>
      <c r="AJ186">
        <f t="shared" ref="AJ186:AJ191" si="115">(AS186)</f>
        <v>0</v>
      </c>
      <c r="AK186">
        <v>17873.7163</v>
      </c>
      <c r="AL186">
        <v>0</v>
      </c>
      <c r="AM186">
        <v>7031.0784000000003</v>
      </c>
      <c r="AN186">
        <v>4853.8179</v>
      </c>
      <c r="AO186">
        <v>5988.82</v>
      </c>
      <c r="AP186">
        <v>0</v>
      </c>
      <c r="AQ186">
        <v>14.8</v>
      </c>
      <c r="AR186">
        <v>8.49</v>
      </c>
      <c r="AS186">
        <v>0</v>
      </c>
      <c r="AT186">
        <v>89</v>
      </c>
      <c r="AU186">
        <v>41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141</v>
      </c>
      <c r="BM186">
        <v>1007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166</v>
      </c>
      <c r="CO186">
        <v>0</v>
      </c>
      <c r="CP186">
        <f t="shared" ref="CP186:CP191" si="116">(P186+Q186+S186+R186)</f>
        <v>115.39999999999999</v>
      </c>
      <c r="CQ186">
        <f>SUMIF(SmtRes!AQ41:'SmtRes'!AQ43,"=1",SmtRes!AA41:'SmtRes'!AA43)</f>
        <v>0</v>
      </c>
      <c r="CR186">
        <f>SUMIF(SmtRes!AQ41:'SmtRes'!AQ43,"=1",SmtRes!AB41:'SmtRes'!AB43)</f>
        <v>1126.3</v>
      </c>
      <c r="CS186">
        <f>SUMIF(SmtRes!AQ41:'SmtRes'!AQ43,"=1",SmtRes!AC41:'SmtRes'!AC43)</f>
        <v>571.71</v>
      </c>
      <c r="CT186">
        <f>SUMIF(SmtRes!AQ41:'SmtRes'!AQ43,"=1",SmtRes!AD41:'SmtRes'!AD43)</f>
        <v>404.65</v>
      </c>
      <c r="CU186">
        <f t="shared" ref="CU186:CU191" si="117">AG186</f>
        <v>0</v>
      </c>
      <c r="CV186">
        <f>SUMIF(SmtRes!AQ41:'SmtRes'!AQ43,"=1",SmtRes!BU41:'SmtRes'!BU43)</f>
        <v>11.840000000000002</v>
      </c>
      <c r="CW186">
        <f>SUMIF(SmtRes!AQ41:'SmtRes'!AQ43,"=1",SmtRes!BV41:'SmtRes'!BV43)</f>
        <v>4.8019440000000007</v>
      </c>
      <c r="CX186">
        <f t="shared" ref="CX186:CX191" si="118">AJ186</f>
        <v>0</v>
      </c>
      <c r="CY186">
        <f t="shared" ref="CY186:CY191" si="119">(((S186+R186)*AT186)/100)</f>
        <v>54.574799999999996</v>
      </c>
      <c r="CZ186">
        <f t="shared" ref="CZ186:CZ191" si="120">(((S186+R186)*AU186)/100)</f>
        <v>25.141199999999998</v>
      </c>
      <c r="DC186" t="s">
        <v>3</v>
      </c>
      <c r="DD186" t="s">
        <v>25</v>
      </c>
      <c r="DE186" t="s">
        <v>167</v>
      </c>
      <c r="DF186" t="s">
        <v>167</v>
      </c>
      <c r="DG186" t="s">
        <v>167</v>
      </c>
      <c r="DH186" t="s">
        <v>3</v>
      </c>
      <c r="DI186" t="s">
        <v>118</v>
      </c>
      <c r="DJ186" t="s">
        <v>118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23</v>
      </c>
      <c r="DW186" t="s">
        <v>23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342529040</v>
      </c>
      <c r="EF186">
        <v>2</v>
      </c>
      <c r="EG186" t="s">
        <v>27</v>
      </c>
      <c r="EH186">
        <v>1</v>
      </c>
      <c r="EI186" t="s">
        <v>28</v>
      </c>
      <c r="EJ186">
        <v>1</v>
      </c>
      <c r="EK186">
        <v>1007</v>
      </c>
      <c r="EL186" t="s">
        <v>29</v>
      </c>
      <c r="EM186" t="s">
        <v>30</v>
      </c>
      <c r="EO186" t="s">
        <v>168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14.8</v>
      </c>
      <c r="EX186">
        <v>8.49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41</v>
      </c>
      <c r="GA186" t="s">
        <v>3</v>
      </c>
      <c r="GD186">
        <v>1</v>
      </c>
      <c r="GF186">
        <v>-105433459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ref="GL186:GL191" si="121">ROUND(IF(AND(BH186=3,BI186=3,FS186&lt;&gt;0),P186,0),2)</f>
        <v>0</v>
      </c>
      <c r="GM186">
        <f t="shared" ref="GM186:GM191" si="122">ROUND(O186+X186+Y186,2)+GX186</f>
        <v>195.11</v>
      </c>
      <c r="GN186">
        <f t="shared" ref="GN186:GN191" si="123">IF(OR(BI186=0,BI186=1),GM186-GX186,0)</f>
        <v>195.11</v>
      </c>
      <c r="GO186">
        <f t="shared" ref="GO186:GO191" si="124">IF(BI186=2,GM186-GX186,0)</f>
        <v>0</v>
      </c>
      <c r="GP186">
        <f t="shared" ref="GP186:GP191" si="125">IF(BI186=4,GM186-GX186,0)</f>
        <v>0</v>
      </c>
      <c r="GR186">
        <v>0</v>
      </c>
      <c r="GS186">
        <v>3</v>
      </c>
      <c r="GT186">
        <v>0</v>
      </c>
      <c r="GU186" t="s">
        <v>3</v>
      </c>
      <c r="GV186">
        <f t="shared" ref="GV186:GV191" si="126">ROUND((GT186),6)</f>
        <v>0</v>
      </c>
      <c r="GW186">
        <v>1</v>
      </c>
      <c r="GX186">
        <f t="shared" ref="GX186:GX191" si="127">ROUND(HC186*I186,2)</f>
        <v>0</v>
      </c>
      <c r="HA186">
        <v>0</v>
      </c>
      <c r="HB186">
        <v>0</v>
      </c>
      <c r="HC186">
        <f t="shared" ref="HC186:HC191" si="128">GV186*GW186</f>
        <v>0</v>
      </c>
      <c r="HE186" t="s">
        <v>3</v>
      </c>
      <c r="HF186" t="s">
        <v>3</v>
      </c>
      <c r="HM186" t="s">
        <v>3</v>
      </c>
      <c r="HN186" t="s">
        <v>31</v>
      </c>
      <c r="HO186" t="s">
        <v>32</v>
      </c>
      <c r="HP186" t="s">
        <v>33</v>
      </c>
      <c r="HQ186" t="s">
        <v>33</v>
      </c>
      <c r="HS186">
        <v>0</v>
      </c>
      <c r="IK186">
        <v>0</v>
      </c>
    </row>
    <row r="187" spans="1:245" x14ac:dyDescent="0.25">
      <c r="A187">
        <v>17</v>
      </c>
      <c r="B187">
        <v>1</v>
      </c>
      <c r="C187">
        <f>ROW(SmtRes!A46)</f>
        <v>46</v>
      </c>
      <c r="D187">
        <f>ROW(EtalonRes!A46)</f>
        <v>46</v>
      </c>
      <c r="E187" t="s">
        <v>169</v>
      </c>
      <c r="F187" t="s">
        <v>145</v>
      </c>
      <c r="G187" t="s">
        <v>146</v>
      </c>
      <c r="H187" t="s">
        <v>23</v>
      </c>
      <c r="I187">
        <f t="shared" si="106"/>
        <v>0.01</v>
      </c>
      <c r="J187">
        <v>0</v>
      </c>
      <c r="K187">
        <f t="shared" si="107"/>
        <v>0.01</v>
      </c>
      <c r="O187">
        <f t="shared" si="108"/>
        <v>201.19</v>
      </c>
      <c r="P187">
        <f>SUMIF(SmtRes!AQ44:'SmtRes'!AQ46,"=1",SmtRes!DF44:'SmtRes'!DF46)</f>
        <v>0</v>
      </c>
      <c r="Q187">
        <f>SUMIF(SmtRes!AQ44:'SmtRes'!AQ46,"=1",SmtRes!DG44:'SmtRes'!DG46)</f>
        <v>94.28</v>
      </c>
      <c r="R187">
        <f>SUMIF(SmtRes!AQ44:'SmtRes'!AQ46,"=1",SmtRes!DH44:'SmtRes'!DH46)</f>
        <v>47.86</v>
      </c>
      <c r="S187">
        <f>SUMIF(SmtRes!AQ44:'SmtRes'!AQ46,"=1",SmtRes!DI44:'SmtRes'!DI46)</f>
        <v>59.05</v>
      </c>
      <c r="T187">
        <f t="shared" si="109"/>
        <v>0</v>
      </c>
      <c r="U187">
        <f>SUMIF(SmtRes!AQ44:'SmtRes'!AQ46,"=1",SmtRes!CV44:'SmtRes'!CV46)</f>
        <v>0.2064</v>
      </c>
      <c r="V187">
        <f>SUMIF(SmtRes!AQ44:'SmtRes'!AQ46,"=1",SmtRes!CW44:'SmtRes'!CW46)</f>
        <v>8.37088E-2</v>
      </c>
      <c r="W187">
        <f t="shared" si="110"/>
        <v>0</v>
      </c>
      <c r="X187">
        <f t="shared" si="111"/>
        <v>95.15</v>
      </c>
      <c r="Y187">
        <f t="shared" si="111"/>
        <v>43.83</v>
      </c>
      <c r="AA187">
        <v>380754737</v>
      </c>
      <c r="AB187">
        <f t="shared" si="112"/>
        <v>15284.403980999999</v>
      </c>
      <c r="AC187">
        <f t="shared" si="113"/>
        <v>0</v>
      </c>
      <c r="AD187">
        <f>ROUND((((SUM(SmtRes!BR44:'SmtRes'!BR46))-(SUM(SmtRes!BS44:'SmtRes'!BS46)))+AE187),6)</f>
        <v>6932.4279809999998</v>
      </c>
      <c r="AE187">
        <f>ROUND((SUM(SmtRes!BS44:'SmtRes'!BS46)),6)</f>
        <v>4785.7158049999998</v>
      </c>
      <c r="AF187">
        <f>ROUND((SUM(SmtRes!BT44:'SmtRes'!BT46)),6)</f>
        <v>8351.9760000000006</v>
      </c>
      <c r="AG187">
        <f t="shared" si="114"/>
        <v>0</v>
      </c>
      <c r="AH187">
        <f>(SUM(SmtRes!BU44:'SmtRes'!BU46))</f>
        <v>20.64</v>
      </c>
      <c r="AI187">
        <f>(SUM(SmtRes!BV44:'SmtRes'!BV46))</f>
        <v>8.3708800000000014</v>
      </c>
      <c r="AJ187">
        <f t="shared" si="115"/>
        <v>0</v>
      </c>
      <c r="AK187">
        <v>31158.045999999998</v>
      </c>
      <c r="AL187">
        <v>0</v>
      </c>
      <c r="AM187">
        <v>12256.768</v>
      </c>
      <c r="AN187">
        <v>8461.3080000000009</v>
      </c>
      <c r="AO187">
        <v>10439.969999999999</v>
      </c>
      <c r="AP187">
        <v>0</v>
      </c>
      <c r="AQ187">
        <v>25.8</v>
      </c>
      <c r="AR187">
        <v>14.8</v>
      </c>
      <c r="AS187">
        <v>0</v>
      </c>
      <c r="AT187">
        <v>89</v>
      </c>
      <c r="AU187">
        <v>41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147</v>
      </c>
      <c r="BM187">
        <v>1007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89</v>
      </c>
      <c r="CA187">
        <v>41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166</v>
      </c>
      <c r="CO187">
        <v>0</v>
      </c>
      <c r="CP187">
        <f t="shared" si="116"/>
        <v>201.19</v>
      </c>
      <c r="CQ187">
        <f>SUMIF(SmtRes!AQ44:'SmtRes'!AQ46,"=1",SmtRes!AA44:'SmtRes'!AA46)</f>
        <v>0</v>
      </c>
      <c r="CR187">
        <f>SUMIF(SmtRes!AQ44:'SmtRes'!AQ46,"=1",SmtRes!AB44:'SmtRes'!AB46)</f>
        <v>1126.3</v>
      </c>
      <c r="CS187">
        <f>SUMIF(SmtRes!AQ44:'SmtRes'!AQ46,"=1",SmtRes!AC44:'SmtRes'!AC46)</f>
        <v>571.71</v>
      </c>
      <c r="CT187">
        <f>SUMIF(SmtRes!AQ44:'SmtRes'!AQ46,"=1",SmtRes!AD44:'SmtRes'!AD46)</f>
        <v>404.65</v>
      </c>
      <c r="CU187">
        <f t="shared" si="117"/>
        <v>0</v>
      </c>
      <c r="CV187">
        <f>SUMIF(SmtRes!AQ44:'SmtRes'!AQ46,"=1",SmtRes!BU44:'SmtRes'!BU46)</f>
        <v>20.64</v>
      </c>
      <c r="CW187">
        <f>SUMIF(SmtRes!AQ44:'SmtRes'!AQ46,"=1",SmtRes!BV44:'SmtRes'!BV46)</f>
        <v>8.3708800000000014</v>
      </c>
      <c r="CX187">
        <f t="shared" si="118"/>
        <v>0</v>
      </c>
      <c r="CY187">
        <f t="shared" si="119"/>
        <v>95.149900000000002</v>
      </c>
      <c r="CZ187">
        <f t="shared" si="120"/>
        <v>43.833099999999995</v>
      </c>
      <c r="DC187" t="s">
        <v>3</v>
      </c>
      <c r="DD187" t="s">
        <v>25</v>
      </c>
      <c r="DE187" t="s">
        <v>167</v>
      </c>
      <c r="DF187" t="s">
        <v>167</v>
      </c>
      <c r="DG187" t="s">
        <v>167</v>
      </c>
      <c r="DH187" t="s">
        <v>3</v>
      </c>
      <c r="DI187" t="s">
        <v>118</v>
      </c>
      <c r="DJ187" t="s">
        <v>118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23</v>
      </c>
      <c r="DW187" t="s">
        <v>23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342529040</v>
      </c>
      <c r="EF187">
        <v>2</v>
      </c>
      <c r="EG187" t="s">
        <v>27</v>
      </c>
      <c r="EH187">
        <v>1</v>
      </c>
      <c r="EI187" t="s">
        <v>28</v>
      </c>
      <c r="EJ187">
        <v>1</v>
      </c>
      <c r="EK187">
        <v>1007</v>
      </c>
      <c r="EL187" t="s">
        <v>29</v>
      </c>
      <c r="EM187" t="s">
        <v>30</v>
      </c>
      <c r="EO187" t="s">
        <v>168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25.8</v>
      </c>
      <c r="EX187">
        <v>14.8</v>
      </c>
      <c r="EY187">
        <v>0</v>
      </c>
      <c r="FQ187">
        <v>0</v>
      </c>
      <c r="FR187">
        <v>0</v>
      </c>
      <c r="FS187">
        <v>0</v>
      </c>
      <c r="FX187">
        <v>89</v>
      </c>
      <c r="FY187">
        <v>41</v>
      </c>
      <c r="GA187" t="s">
        <v>3</v>
      </c>
      <c r="GD187">
        <v>1</v>
      </c>
      <c r="GF187">
        <v>1530444736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121"/>
        <v>0</v>
      </c>
      <c r="GM187">
        <f t="shared" si="122"/>
        <v>340.17</v>
      </c>
      <c r="GN187">
        <f t="shared" si="123"/>
        <v>340.17</v>
      </c>
      <c r="GO187">
        <f t="shared" si="124"/>
        <v>0</v>
      </c>
      <c r="GP187">
        <f t="shared" si="125"/>
        <v>0</v>
      </c>
      <c r="GR187">
        <v>0</v>
      </c>
      <c r="GS187">
        <v>3</v>
      </c>
      <c r="GT187">
        <v>0</v>
      </c>
      <c r="GU187" t="s">
        <v>3</v>
      </c>
      <c r="GV187">
        <f t="shared" si="126"/>
        <v>0</v>
      </c>
      <c r="GW187">
        <v>1</v>
      </c>
      <c r="GX187">
        <f t="shared" si="127"/>
        <v>0</v>
      </c>
      <c r="HA187">
        <v>0</v>
      </c>
      <c r="HB187">
        <v>0</v>
      </c>
      <c r="HC187">
        <f t="shared" si="128"/>
        <v>0</v>
      </c>
      <c r="HE187" t="s">
        <v>3</v>
      </c>
      <c r="HF187" t="s">
        <v>3</v>
      </c>
      <c r="HM187" t="s">
        <v>3</v>
      </c>
      <c r="HN187" t="s">
        <v>31</v>
      </c>
      <c r="HO187" t="s">
        <v>32</v>
      </c>
      <c r="HP187" t="s">
        <v>33</v>
      </c>
      <c r="HQ187" t="s">
        <v>33</v>
      </c>
      <c r="HS187">
        <v>0</v>
      </c>
      <c r="IK187">
        <v>0</v>
      </c>
    </row>
    <row r="188" spans="1:245" x14ac:dyDescent="0.25">
      <c r="A188">
        <v>17</v>
      </c>
      <c r="B188">
        <v>1</v>
      </c>
      <c r="C188">
        <f>ROW(SmtRes!A49)</f>
        <v>49</v>
      </c>
      <c r="D188">
        <f>ROW(EtalonRes!A49)</f>
        <v>49</v>
      </c>
      <c r="E188" t="s">
        <v>170</v>
      </c>
      <c r="F188" t="s">
        <v>149</v>
      </c>
      <c r="G188" t="s">
        <v>150</v>
      </c>
      <c r="H188" t="s">
        <v>23</v>
      </c>
      <c r="I188">
        <f t="shared" si="106"/>
        <v>0.01</v>
      </c>
      <c r="J188">
        <v>0</v>
      </c>
      <c r="K188">
        <f t="shared" si="107"/>
        <v>0.01</v>
      </c>
      <c r="O188">
        <f t="shared" si="108"/>
        <v>326.39999999999998</v>
      </c>
      <c r="P188">
        <f>SUMIF(SmtRes!AQ47:'SmtRes'!AQ49,"=1",SmtRes!DF47:'SmtRes'!DF49)</f>
        <v>0</v>
      </c>
      <c r="Q188">
        <f>SUMIF(SmtRes!AQ47:'SmtRes'!AQ49,"=1",SmtRes!DG47:'SmtRes'!DG49)</f>
        <v>152.88999999999999</v>
      </c>
      <c r="R188">
        <f>SUMIF(SmtRes!AQ47:'SmtRes'!AQ49,"=1",SmtRes!DH47:'SmtRes'!DH49)</f>
        <v>77.61</v>
      </c>
      <c r="S188">
        <f>SUMIF(SmtRes!AQ47:'SmtRes'!AQ49,"=1",SmtRes!DI47:'SmtRes'!DI49)</f>
        <v>95.9</v>
      </c>
      <c r="T188">
        <f t="shared" si="109"/>
        <v>0</v>
      </c>
      <c r="U188">
        <f>SUMIF(SmtRes!AQ47:'SmtRes'!AQ49,"=1",SmtRes!CV47:'SmtRes'!CV49)</f>
        <v>0.3352</v>
      </c>
      <c r="V188">
        <f>SUMIF(SmtRes!AQ47:'SmtRes'!AQ49,"=1",SmtRes!CW47:'SmtRes'!CW49)</f>
        <v>0.135744</v>
      </c>
      <c r="W188">
        <f t="shared" si="110"/>
        <v>0</v>
      </c>
      <c r="X188">
        <f t="shared" si="111"/>
        <v>154.41999999999999</v>
      </c>
      <c r="Y188">
        <f t="shared" si="111"/>
        <v>71.14</v>
      </c>
      <c r="AA188">
        <v>380754737</v>
      </c>
      <c r="AB188">
        <f t="shared" si="112"/>
        <v>24805.643103999999</v>
      </c>
      <c r="AC188">
        <f t="shared" si="113"/>
        <v>0</v>
      </c>
      <c r="AD188">
        <f>ROUND((((SUM(SmtRes!BR47:'SmtRes'!BR49))-(SUM(SmtRes!BS47:'SmtRes'!BS49)))+AE188),6)</f>
        <v>11241.775104</v>
      </c>
      <c r="AE188">
        <f>ROUND((SUM(SmtRes!BS47:'SmtRes'!BS49)),6)</f>
        <v>7760.6202240000002</v>
      </c>
      <c r="AF188">
        <f>ROUND((SUM(SmtRes!BT47:'SmtRes'!BT49)),6)</f>
        <v>13563.868</v>
      </c>
      <c r="AG188">
        <f t="shared" si="114"/>
        <v>0</v>
      </c>
      <c r="AH188">
        <f>(SUM(SmtRes!BU47:'SmtRes'!BU49))</f>
        <v>33.520000000000003</v>
      </c>
      <c r="AI188">
        <f>(SUM(SmtRes!BV47:'SmtRes'!BV49))</f>
        <v>13.574400000000001</v>
      </c>
      <c r="AJ188">
        <f t="shared" si="115"/>
        <v>0</v>
      </c>
      <c r="AK188">
        <v>50551.715000000004</v>
      </c>
      <c r="AL188">
        <v>0</v>
      </c>
      <c r="AM188">
        <v>19875.84</v>
      </c>
      <c r="AN188">
        <v>13721.04</v>
      </c>
      <c r="AO188">
        <v>16954.834999999999</v>
      </c>
      <c r="AP188">
        <v>0</v>
      </c>
      <c r="AQ188">
        <v>41.9</v>
      </c>
      <c r="AR188">
        <v>24</v>
      </c>
      <c r="AS188">
        <v>0</v>
      </c>
      <c r="AT188">
        <v>89</v>
      </c>
      <c r="AU188">
        <v>41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151</v>
      </c>
      <c r="BM188">
        <v>1007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166</v>
      </c>
      <c r="CO188">
        <v>0</v>
      </c>
      <c r="CP188">
        <f t="shared" si="116"/>
        <v>326.39999999999998</v>
      </c>
      <c r="CQ188">
        <f>SUMIF(SmtRes!AQ47:'SmtRes'!AQ49,"=1",SmtRes!AA47:'SmtRes'!AA49)</f>
        <v>0</v>
      </c>
      <c r="CR188">
        <f>SUMIF(SmtRes!AQ47:'SmtRes'!AQ49,"=1",SmtRes!AB47:'SmtRes'!AB49)</f>
        <v>1126.3</v>
      </c>
      <c r="CS188">
        <f>SUMIF(SmtRes!AQ47:'SmtRes'!AQ49,"=1",SmtRes!AC47:'SmtRes'!AC49)</f>
        <v>571.71</v>
      </c>
      <c r="CT188">
        <f>SUMIF(SmtRes!AQ47:'SmtRes'!AQ49,"=1",SmtRes!AD47:'SmtRes'!AD49)</f>
        <v>404.65</v>
      </c>
      <c r="CU188">
        <f t="shared" si="117"/>
        <v>0</v>
      </c>
      <c r="CV188">
        <f>SUMIF(SmtRes!AQ47:'SmtRes'!AQ49,"=1",SmtRes!BU47:'SmtRes'!BU49)</f>
        <v>33.520000000000003</v>
      </c>
      <c r="CW188">
        <f>SUMIF(SmtRes!AQ47:'SmtRes'!AQ49,"=1",SmtRes!BV47:'SmtRes'!BV49)</f>
        <v>13.574400000000001</v>
      </c>
      <c r="CX188">
        <f t="shared" si="118"/>
        <v>0</v>
      </c>
      <c r="CY188">
        <f t="shared" si="119"/>
        <v>154.4239</v>
      </c>
      <c r="CZ188">
        <f t="shared" si="120"/>
        <v>71.139099999999999</v>
      </c>
      <c r="DC188" t="s">
        <v>3</v>
      </c>
      <c r="DD188" t="s">
        <v>25</v>
      </c>
      <c r="DE188" t="s">
        <v>167</v>
      </c>
      <c r="DF188" t="s">
        <v>167</v>
      </c>
      <c r="DG188" t="s">
        <v>167</v>
      </c>
      <c r="DH188" t="s">
        <v>3</v>
      </c>
      <c r="DI188" t="s">
        <v>118</v>
      </c>
      <c r="DJ188" t="s">
        <v>118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23</v>
      </c>
      <c r="DW188" t="s">
        <v>23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342529040</v>
      </c>
      <c r="EF188">
        <v>2</v>
      </c>
      <c r="EG188" t="s">
        <v>27</v>
      </c>
      <c r="EH188">
        <v>1</v>
      </c>
      <c r="EI188" t="s">
        <v>28</v>
      </c>
      <c r="EJ188">
        <v>1</v>
      </c>
      <c r="EK188">
        <v>1007</v>
      </c>
      <c r="EL188" t="s">
        <v>29</v>
      </c>
      <c r="EM188" t="s">
        <v>30</v>
      </c>
      <c r="EO188" t="s">
        <v>168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41.9</v>
      </c>
      <c r="EX188">
        <v>24</v>
      </c>
      <c r="EY188">
        <v>0</v>
      </c>
      <c r="FQ188">
        <v>0</v>
      </c>
      <c r="FR188">
        <v>0</v>
      </c>
      <c r="FS188">
        <v>0</v>
      </c>
      <c r="FX188">
        <v>89</v>
      </c>
      <c r="FY188">
        <v>41</v>
      </c>
      <c r="GA188" t="s">
        <v>3</v>
      </c>
      <c r="GD188">
        <v>1</v>
      </c>
      <c r="GF188">
        <v>141759000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21"/>
        <v>0</v>
      </c>
      <c r="GM188">
        <f t="shared" si="122"/>
        <v>551.96</v>
      </c>
      <c r="GN188">
        <f t="shared" si="123"/>
        <v>551.96</v>
      </c>
      <c r="GO188">
        <f t="shared" si="124"/>
        <v>0</v>
      </c>
      <c r="GP188">
        <f t="shared" si="125"/>
        <v>0</v>
      </c>
      <c r="GR188">
        <v>0</v>
      </c>
      <c r="GS188">
        <v>3</v>
      </c>
      <c r="GT188">
        <v>0</v>
      </c>
      <c r="GU188" t="s">
        <v>3</v>
      </c>
      <c r="GV188">
        <f t="shared" si="126"/>
        <v>0</v>
      </c>
      <c r="GW188">
        <v>1</v>
      </c>
      <c r="GX188">
        <f t="shared" si="127"/>
        <v>0</v>
      </c>
      <c r="HA188">
        <v>0</v>
      </c>
      <c r="HB188">
        <v>0</v>
      </c>
      <c r="HC188">
        <f t="shared" si="128"/>
        <v>0</v>
      </c>
      <c r="HE188" t="s">
        <v>3</v>
      </c>
      <c r="HF188" t="s">
        <v>3</v>
      </c>
      <c r="HM188" t="s">
        <v>3</v>
      </c>
      <c r="HN188" t="s">
        <v>31</v>
      </c>
      <c r="HO188" t="s">
        <v>32</v>
      </c>
      <c r="HP188" t="s">
        <v>33</v>
      </c>
      <c r="HQ188" t="s">
        <v>33</v>
      </c>
      <c r="HS188">
        <v>0</v>
      </c>
      <c r="IK188">
        <v>0</v>
      </c>
    </row>
    <row r="189" spans="1:245" x14ac:dyDescent="0.25">
      <c r="A189">
        <v>17</v>
      </c>
      <c r="B189">
        <v>1</v>
      </c>
      <c r="C189">
        <f>ROW(SmtRes!A52)</f>
        <v>52</v>
      </c>
      <c r="D189">
        <f>ROW(EtalonRes!A52)</f>
        <v>52</v>
      </c>
      <c r="E189" t="s">
        <v>171</v>
      </c>
      <c r="F189" t="s">
        <v>153</v>
      </c>
      <c r="G189" t="s">
        <v>154</v>
      </c>
      <c r="H189" t="s">
        <v>23</v>
      </c>
      <c r="I189">
        <f t="shared" si="106"/>
        <v>0.01</v>
      </c>
      <c r="J189">
        <v>0</v>
      </c>
      <c r="K189">
        <f t="shared" si="107"/>
        <v>0.01</v>
      </c>
      <c r="O189">
        <f t="shared" si="108"/>
        <v>45.78</v>
      </c>
      <c r="P189">
        <f>SUMIF(SmtRes!AQ50:'SmtRes'!AQ52,"=1",SmtRes!DF50:'SmtRes'!DF52)</f>
        <v>0</v>
      </c>
      <c r="Q189">
        <f>SUMIF(SmtRes!AQ50:'SmtRes'!AQ52,"=1",SmtRes!DG50:'SmtRes'!DG52)</f>
        <v>19.059999999999999</v>
      </c>
      <c r="R189">
        <f>SUMIF(SmtRes!AQ50:'SmtRes'!AQ52,"=1",SmtRes!DH50:'SmtRes'!DH52)</f>
        <v>11.93</v>
      </c>
      <c r="S189">
        <f>SUMIF(SmtRes!AQ50:'SmtRes'!AQ52,"=1",SmtRes!DI50:'SmtRes'!DI52)</f>
        <v>14.79</v>
      </c>
      <c r="T189">
        <f t="shared" si="109"/>
        <v>0</v>
      </c>
      <c r="U189">
        <f>SUMIF(SmtRes!AQ50:'SmtRes'!AQ52,"=1",SmtRes!CV50:'SmtRes'!CV52)</f>
        <v>5.1679999999999997E-2</v>
      </c>
      <c r="V189">
        <f>SUMIF(SmtRes!AQ50:'SmtRes'!AQ52,"=1",SmtRes!CW50:'SmtRes'!CW52)</f>
        <v>2.08706E-2</v>
      </c>
      <c r="W189">
        <f t="shared" si="110"/>
        <v>0</v>
      </c>
      <c r="X189">
        <f t="shared" si="111"/>
        <v>23.78</v>
      </c>
      <c r="Y189">
        <f t="shared" si="111"/>
        <v>10.96</v>
      </c>
      <c r="AA189">
        <v>380754737</v>
      </c>
      <c r="AB189">
        <f t="shared" si="112"/>
        <v>3603.8308339999999</v>
      </c>
      <c r="AC189">
        <f t="shared" si="113"/>
        <v>0</v>
      </c>
      <c r="AD189">
        <f>ROUND((((SUM(SmtRes!BR50:'SmtRes'!BR52))-(SUM(SmtRes!BS50:'SmtRes'!BS52)))+AE189),6)</f>
        <v>1512.5996339999999</v>
      </c>
      <c r="AE189">
        <f>ROUND((SUM(SmtRes!BS50:'SmtRes'!BS52)),6)</f>
        <v>1193.1953590000001</v>
      </c>
      <c r="AF189">
        <f>ROUND((SUM(SmtRes!BT50:'SmtRes'!BT52)),6)</f>
        <v>2091.2312000000002</v>
      </c>
      <c r="AG189">
        <f t="shared" si="114"/>
        <v>0</v>
      </c>
      <c r="AH189">
        <f>(SUM(SmtRes!BU50:'SmtRes'!BU52))</f>
        <v>5.1680000000000001</v>
      </c>
      <c r="AI189">
        <f>(SUM(SmtRes!BV50:'SmtRes'!BV52))</f>
        <v>2.0870639999999998</v>
      </c>
      <c r="AJ189">
        <f t="shared" si="115"/>
        <v>0</v>
      </c>
      <c r="AK189">
        <v>7397.9763999999996</v>
      </c>
      <c r="AL189">
        <v>0</v>
      </c>
      <c r="AM189">
        <v>2674.3274999999999</v>
      </c>
      <c r="AN189">
        <v>2109.6098999999999</v>
      </c>
      <c r="AO189">
        <v>2614.0389999999998</v>
      </c>
      <c r="AP189">
        <v>0</v>
      </c>
      <c r="AQ189">
        <v>6.46</v>
      </c>
      <c r="AR189">
        <v>3.69</v>
      </c>
      <c r="AS189">
        <v>0</v>
      </c>
      <c r="AT189">
        <v>89</v>
      </c>
      <c r="AU189">
        <v>41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155</v>
      </c>
      <c r="BM189">
        <v>1007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89</v>
      </c>
      <c r="CA189">
        <v>41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166</v>
      </c>
      <c r="CO189">
        <v>0</v>
      </c>
      <c r="CP189">
        <f t="shared" si="116"/>
        <v>45.779999999999994</v>
      </c>
      <c r="CQ189">
        <f>SUMIF(SmtRes!AQ50:'SmtRes'!AQ52,"=1",SmtRes!AA50:'SmtRes'!AA52)</f>
        <v>0</v>
      </c>
      <c r="CR189">
        <f>SUMIF(SmtRes!AQ50:'SmtRes'!AQ52,"=1",SmtRes!AB50:'SmtRes'!AB52)</f>
        <v>913.19</v>
      </c>
      <c r="CS189">
        <f>SUMIF(SmtRes!AQ50:'SmtRes'!AQ52,"=1",SmtRes!AC50:'SmtRes'!AC52)</f>
        <v>571.71</v>
      </c>
      <c r="CT189">
        <f>SUMIF(SmtRes!AQ50:'SmtRes'!AQ52,"=1",SmtRes!AD50:'SmtRes'!AD52)</f>
        <v>404.65</v>
      </c>
      <c r="CU189">
        <f t="shared" si="117"/>
        <v>0</v>
      </c>
      <c r="CV189">
        <f>SUMIF(SmtRes!AQ50:'SmtRes'!AQ52,"=1",SmtRes!BU50:'SmtRes'!BU52)</f>
        <v>5.1680000000000001</v>
      </c>
      <c r="CW189">
        <f>SUMIF(SmtRes!AQ50:'SmtRes'!AQ52,"=1",SmtRes!BV50:'SmtRes'!BV52)</f>
        <v>2.0870639999999998</v>
      </c>
      <c r="CX189">
        <f t="shared" si="118"/>
        <v>0</v>
      </c>
      <c r="CY189">
        <f t="shared" si="119"/>
        <v>23.780799999999999</v>
      </c>
      <c r="CZ189">
        <f t="shared" si="120"/>
        <v>10.9552</v>
      </c>
      <c r="DC189" t="s">
        <v>3</v>
      </c>
      <c r="DD189" t="s">
        <v>25</v>
      </c>
      <c r="DE189" t="s">
        <v>167</v>
      </c>
      <c r="DF189" t="s">
        <v>167</v>
      </c>
      <c r="DG189" t="s">
        <v>167</v>
      </c>
      <c r="DH189" t="s">
        <v>3</v>
      </c>
      <c r="DI189" t="s">
        <v>118</v>
      </c>
      <c r="DJ189" t="s">
        <v>118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23</v>
      </c>
      <c r="DW189" t="s">
        <v>23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342529040</v>
      </c>
      <c r="EF189">
        <v>2</v>
      </c>
      <c r="EG189" t="s">
        <v>27</v>
      </c>
      <c r="EH189">
        <v>1</v>
      </c>
      <c r="EI189" t="s">
        <v>28</v>
      </c>
      <c r="EJ189">
        <v>1</v>
      </c>
      <c r="EK189">
        <v>1007</v>
      </c>
      <c r="EL189" t="s">
        <v>29</v>
      </c>
      <c r="EM189" t="s">
        <v>30</v>
      </c>
      <c r="EO189" t="s">
        <v>168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6.46</v>
      </c>
      <c r="EX189">
        <v>3.69</v>
      </c>
      <c r="EY189">
        <v>0</v>
      </c>
      <c r="FQ189">
        <v>0</v>
      </c>
      <c r="FR189">
        <v>0</v>
      </c>
      <c r="FS189">
        <v>0</v>
      </c>
      <c r="FX189">
        <v>89</v>
      </c>
      <c r="FY189">
        <v>41</v>
      </c>
      <c r="GA189" t="s">
        <v>3</v>
      </c>
      <c r="GD189">
        <v>1</v>
      </c>
      <c r="GF189">
        <v>-1608844835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121"/>
        <v>0</v>
      </c>
      <c r="GM189">
        <f t="shared" si="122"/>
        <v>80.52</v>
      </c>
      <c r="GN189">
        <f t="shared" si="123"/>
        <v>80.52</v>
      </c>
      <c r="GO189">
        <f t="shared" si="124"/>
        <v>0</v>
      </c>
      <c r="GP189">
        <f t="shared" si="125"/>
        <v>0</v>
      </c>
      <c r="GR189">
        <v>0</v>
      </c>
      <c r="GS189">
        <v>3</v>
      </c>
      <c r="GT189">
        <v>0</v>
      </c>
      <c r="GU189" t="s">
        <v>3</v>
      </c>
      <c r="GV189">
        <f t="shared" si="126"/>
        <v>0</v>
      </c>
      <c r="GW189">
        <v>1</v>
      </c>
      <c r="GX189">
        <f t="shared" si="127"/>
        <v>0</v>
      </c>
      <c r="HA189">
        <v>0</v>
      </c>
      <c r="HB189">
        <v>0</v>
      </c>
      <c r="HC189">
        <f t="shared" si="128"/>
        <v>0</v>
      </c>
      <c r="HE189" t="s">
        <v>3</v>
      </c>
      <c r="HF189" t="s">
        <v>3</v>
      </c>
      <c r="HM189" t="s">
        <v>3</v>
      </c>
      <c r="HN189" t="s">
        <v>31</v>
      </c>
      <c r="HO189" t="s">
        <v>32</v>
      </c>
      <c r="HP189" t="s">
        <v>33</v>
      </c>
      <c r="HQ189" t="s">
        <v>33</v>
      </c>
      <c r="HS189">
        <v>0</v>
      </c>
      <c r="IK189">
        <v>0</v>
      </c>
    </row>
    <row r="190" spans="1:245" x14ac:dyDescent="0.25">
      <c r="A190">
        <v>17</v>
      </c>
      <c r="B190">
        <v>1</v>
      </c>
      <c r="C190">
        <f>ROW(SmtRes!A55)</f>
        <v>55</v>
      </c>
      <c r="D190">
        <f>ROW(EtalonRes!A55)</f>
        <v>55</v>
      </c>
      <c r="E190" t="s">
        <v>172</v>
      </c>
      <c r="F190" t="s">
        <v>157</v>
      </c>
      <c r="G190" t="s">
        <v>158</v>
      </c>
      <c r="H190" t="s">
        <v>23</v>
      </c>
      <c r="I190">
        <f t="shared" si="106"/>
        <v>0.01</v>
      </c>
      <c r="J190">
        <v>0</v>
      </c>
      <c r="K190">
        <f t="shared" si="107"/>
        <v>0.01</v>
      </c>
      <c r="O190">
        <f t="shared" si="108"/>
        <v>79.94</v>
      </c>
      <c r="P190">
        <f>SUMIF(SmtRes!AQ53:'SmtRes'!AQ55,"=1",SmtRes!DF53:'SmtRes'!DF55)</f>
        <v>0</v>
      </c>
      <c r="Q190">
        <f>SUMIF(SmtRes!AQ53:'SmtRes'!AQ55,"=1",SmtRes!DG53:'SmtRes'!DG55)</f>
        <v>33.26</v>
      </c>
      <c r="R190">
        <f>SUMIF(SmtRes!AQ53:'SmtRes'!AQ55,"=1",SmtRes!DH53:'SmtRes'!DH55)</f>
        <v>20.82</v>
      </c>
      <c r="S190">
        <f>SUMIF(SmtRes!AQ53:'SmtRes'!AQ55,"=1",SmtRes!DI53:'SmtRes'!DI55)</f>
        <v>25.86</v>
      </c>
      <c r="T190">
        <f t="shared" si="109"/>
        <v>0</v>
      </c>
      <c r="U190">
        <f>SUMIF(SmtRes!AQ53:'SmtRes'!AQ55,"=1",SmtRes!CV53:'SmtRes'!CV55)</f>
        <v>9.0399999999999994E-2</v>
      </c>
      <c r="V190">
        <f>SUMIF(SmtRes!AQ53:'SmtRes'!AQ55,"=1",SmtRes!CW53:'SmtRes'!CW55)</f>
        <v>3.6424600000000001E-2</v>
      </c>
      <c r="W190">
        <f t="shared" si="110"/>
        <v>0</v>
      </c>
      <c r="X190">
        <f t="shared" si="111"/>
        <v>41.55</v>
      </c>
      <c r="Y190">
        <f t="shared" si="111"/>
        <v>19.14</v>
      </c>
      <c r="AA190">
        <v>380754737</v>
      </c>
      <c r="AB190">
        <f t="shared" si="112"/>
        <v>6297.9117839999999</v>
      </c>
      <c r="AC190">
        <f t="shared" si="113"/>
        <v>0</v>
      </c>
      <c r="AD190">
        <f>ROUND((((SUM(SmtRes!BR53:'SmtRes'!BR55))-(SUM(SmtRes!BS53:'SmtRes'!BS55)))+AE190),6)</f>
        <v>2639.8757839999998</v>
      </c>
      <c r="AE190">
        <f>ROUND((SUM(SmtRes!BS53:'SmtRes'!BS55)),6)</f>
        <v>2082.4330930000001</v>
      </c>
      <c r="AF190">
        <f>ROUND((SUM(SmtRes!BT53:'SmtRes'!BT55)),6)</f>
        <v>3658.0360000000001</v>
      </c>
      <c r="AG190">
        <f t="shared" si="114"/>
        <v>0</v>
      </c>
      <c r="AH190">
        <f>(SUM(SmtRes!BU53:'SmtRes'!BU55))</f>
        <v>9.0400000000000009</v>
      </c>
      <c r="AI190">
        <f>(SUM(SmtRes!BV53:'SmtRes'!BV55))</f>
        <v>3.6424640000000004</v>
      </c>
      <c r="AJ190">
        <f t="shared" si="115"/>
        <v>0</v>
      </c>
      <c r="AK190">
        <v>12921.747400000002</v>
      </c>
      <c r="AL190">
        <v>0</v>
      </c>
      <c r="AM190">
        <v>4667.3900000000003</v>
      </c>
      <c r="AN190">
        <v>3681.8124000000003</v>
      </c>
      <c r="AO190">
        <v>4572.5450000000001</v>
      </c>
      <c r="AP190">
        <v>0</v>
      </c>
      <c r="AQ190">
        <v>11.3</v>
      </c>
      <c r="AR190">
        <v>6.44</v>
      </c>
      <c r="AS190">
        <v>0</v>
      </c>
      <c r="AT190">
        <v>89</v>
      </c>
      <c r="AU190">
        <v>41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159</v>
      </c>
      <c r="BM190">
        <v>1007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89</v>
      </c>
      <c r="CA190">
        <v>41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166</v>
      </c>
      <c r="CO190">
        <v>0</v>
      </c>
      <c r="CP190">
        <f t="shared" si="116"/>
        <v>79.94</v>
      </c>
      <c r="CQ190">
        <f>SUMIF(SmtRes!AQ53:'SmtRes'!AQ55,"=1",SmtRes!AA53:'SmtRes'!AA55)</f>
        <v>0</v>
      </c>
      <c r="CR190">
        <f>SUMIF(SmtRes!AQ53:'SmtRes'!AQ55,"=1",SmtRes!AB53:'SmtRes'!AB55)</f>
        <v>913.19</v>
      </c>
      <c r="CS190">
        <f>SUMIF(SmtRes!AQ53:'SmtRes'!AQ55,"=1",SmtRes!AC53:'SmtRes'!AC55)</f>
        <v>571.71</v>
      </c>
      <c r="CT190">
        <f>SUMIF(SmtRes!AQ53:'SmtRes'!AQ55,"=1",SmtRes!AD53:'SmtRes'!AD55)</f>
        <v>404.65</v>
      </c>
      <c r="CU190">
        <f t="shared" si="117"/>
        <v>0</v>
      </c>
      <c r="CV190">
        <f>SUMIF(SmtRes!AQ53:'SmtRes'!AQ55,"=1",SmtRes!BU53:'SmtRes'!BU55)</f>
        <v>9.0400000000000009</v>
      </c>
      <c r="CW190">
        <f>SUMIF(SmtRes!AQ53:'SmtRes'!AQ55,"=1",SmtRes!BV53:'SmtRes'!BV55)</f>
        <v>3.6424640000000004</v>
      </c>
      <c r="CX190">
        <f t="shared" si="118"/>
        <v>0</v>
      </c>
      <c r="CY190">
        <f t="shared" si="119"/>
        <v>41.545199999999994</v>
      </c>
      <c r="CZ190">
        <f t="shared" si="120"/>
        <v>19.1388</v>
      </c>
      <c r="DC190" t="s">
        <v>3</v>
      </c>
      <c r="DD190" t="s">
        <v>25</v>
      </c>
      <c r="DE190" t="s">
        <v>167</v>
      </c>
      <c r="DF190" t="s">
        <v>167</v>
      </c>
      <c r="DG190" t="s">
        <v>167</v>
      </c>
      <c r="DH190" t="s">
        <v>3</v>
      </c>
      <c r="DI190" t="s">
        <v>118</v>
      </c>
      <c r="DJ190" t="s">
        <v>118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23</v>
      </c>
      <c r="DW190" t="s">
        <v>23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342529040</v>
      </c>
      <c r="EF190">
        <v>2</v>
      </c>
      <c r="EG190" t="s">
        <v>27</v>
      </c>
      <c r="EH190">
        <v>1</v>
      </c>
      <c r="EI190" t="s">
        <v>28</v>
      </c>
      <c r="EJ190">
        <v>1</v>
      </c>
      <c r="EK190">
        <v>1007</v>
      </c>
      <c r="EL190" t="s">
        <v>29</v>
      </c>
      <c r="EM190" t="s">
        <v>30</v>
      </c>
      <c r="EO190" t="s">
        <v>168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11.3</v>
      </c>
      <c r="EX190">
        <v>6.44</v>
      </c>
      <c r="EY190">
        <v>0</v>
      </c>
      <c r="FQ190">
        <v>0</v>
      </c>
      <c r="FR190">
        <v>0</v>
      </c>
      <c r="FS190">
        <v>0</v>
      </c>
      <c r="FX190">
        <v>89</v>
      </c>
      <c r="FY190">
        <v>41</v>
      </c>
      <c r="GA190" t="s">
        <v>3</v>
      </c>
      <c r="GD190">
        <v>1</v>
      </c>
      <c r="GF190">
        <v>1203979649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121"/>
        <v>0</v>
      </c>
      <c r="GM190">
        <f t="shared" si="122"/>
        <v>140.63</v>
      </c>
      <c r="GN190">
        <f t="shared" si="123"/>
        <v>140.63</v>
      </c>
      <c r="GO190">
        <f t="shared" si="124"/>
        <v>0</v>
      </c>
      <c r="GP190">
        <f t="shared" si="125"/>
        <v>0</v>
      </c>
      <c r="GR190">
        <v>0</v>
      </c>
      <c r="GS190">
        <v>3</v>
      </c>
      <c r="GT190">
        <v>0</v>
      </c>
      <c r="GU190" t="s">
        <v>3</v>
      </c>
      <c r="GV190">
        <f t="shared" si="126"/>
        <v>0</v>
      </c>
      <c r="GW190">
        <v>1</v>
      </c>
      <c r="GX190">
        <f t="shared" si="127"/>
        <v>0</v>
      </c>
      <c r="HA190">
        <v>0</v>
      </c>
      <c r="HB190">
        <v>0</v>
      </c>
      <c r="HC190">
        <f t="shared" si="128"/>
        <v>0</v>
      </c>
      <c r="HE190" t="s">
        <v>3</v>
      </c>
      <c r="HF190" t="s">
        <v>3</v>
      </c>
      <c r="HM190" t="s">
        <v>3</v>
      </c>
      <c r="HN190" t="s">
        <v>31</v>
      </c>
      <c r="HO190" t="s">
        <v>32</v>
      </c>
      <c r="HP190" t="s">
        <v>33</v>
      </c>
      <c r="HQ190" t="s">
        <v>33</v>
      </c>
      <c r="HS190">
        <v>0</v>
      </c>
      <c r="IK190">
        <v>0</v>
      </c>
    </row>
    <row r="191" spans="1:245" x14ac:dyDescent="0.25">
      <c r="A191">
        <v>17</v>
      </c>
      <c r="B191">
        <v>1</v>
      </c>
      <c r="C191">
        <f>ROW(SmtRes!A58)</f>
        <v>58</v>
      </c>
      <c r="D191">
        <f>ROW(EtalonRes!A58)</f>
        <v>58</v>
      </c>
      <c r="E191" t="s">
        <v>173</v>
      </c>
      <c r="F191" t="s">
        <v>161</v>
      </c>
      <c r="G191" t="s">
        <v>162</v>
      </c>
      <c r="H191" t="s">
        <v>23</v>
      </c>
      <c r="I191">
        <f t="shared" si="106"/>
        <v>0.01</v>
      </c>
      <c r="J191">
        <v>0</v>
      </c>
      <c r="K191">
        <f t="shared" si="107"/>
        <v>0.01</v>
      </c>
      <c r="O191">
        <f t="shared" si="108"/>
        <v>130.06</v>
      </c>
      <c r="P191">
        <f>SUMIF(SmtRes!AQ56:'SmtRes'!AQ58,"=1",SmtRes!DF56:'SmtRes'!DF58)</f>
        <v>0</v>
      </c>
      <c r="Q191">
        <f>SUMIF(SmtRes!AQ56:'SmtRes'!AQ58,"=1",SmtRes!DG56:'SmtRes'!DG58)</f>
        <v>54.23</v>
      </c>
      <c r="R191">
        <f>SUMIF(SmtRes!AQ56:'SmtRes'!AQ58,"=1",SmtRes!DH56:'SmtRes'!DH58)</f>
        <v>33.950000000000003</v>
      </c>
      <c r="S191">
        <f>SUMIF(SmtRes!AQ56:'SmtRes'!AQ58,"=1",SmtRes!DI56:'SmtRes'!DI58)</f>
        <v>41.88</v>
      </c>
      <c r="T191">
        <f t="shared" si="109"/>
        <v>0</v>
      </c>
      <c r="U191">
        <f>SUMIF(SmtRes!AQ56:'SmtRes'!AQ58,"=1",SmtRes!CV56:'SmtRes'!CV58)</f>
        <v>0.1464</v>
      </c>
      <c r="V191">
        <f>SUMIF(SmtRes!AQ56:'SmtRes'!AQ58,"=1",SmtRes!CW56:'SmtRes'!CW58)</f>
        <v>5.9388000000000003E-2</v>
      </c>
      <c r="W191">
        <f t="shared" si="110"/>
        <v>0</v>
      </c>
      <c r="X191">
        <f t="shared" si="111"/>
        <v>67.489999999999995</v>
      </c>
      <c r="Y191">
        <f t="shared" si="111"/>
        <v>31.09</v>
      </c>
      <c r="AA191">
        <v>380754737</v>
      </c>
      <c r="AB191">
        <f t="shared" si="112"/>
        <v>10228.221299999999</v>
      </c>
      <c r="AC191">
        <f t="shared" si="113"/>
        <v>0</v>
      </c>
      <c r="AD191">
        <f>ROUND((((SUM(SmtRes!BR56:'SmtRes'!BR58))-(SUM(SmtRes!BS56:'SmtRes'!BS58)))+AE191),6)</f>
        <v>4304.1453000000001</v>
      </c>
      <c r="AE191">
        <f>ROUND((SUM(SmtRes!BS56:'SmtRes'!BS58)),6)</f>
        <v>3395.2713480000002</v>
      </c>
      <c r="AF191">
        <f>ROUND((SUM(SmtRes!BT56:'SmtRes'!BT58)),6)</f>
        <v>5924.076</v>
      </c>
      <c r="AG191">
        <f t="shared" si="114"/>
        <v>0</v>
      </c>
      <c r="AH191">
        <f>(SUM(SmtRes!BU56:'SmtRes'!BU58))</f>
        <v>14.64</v>
      </c>
      <c r="AI191">
        <f>(SUM(SmtRes!BV56:'SmtRes'!BV58))</f>
        <v>5.9387999999999996</v>
      </c>
      <c r="AJ191">
        <f t="shared" si="115"/>
        <v>0</v>
      </c>
      <c r="AK191">
        <v>21017.925000000003</v>
      </c>
      <c r="AL191">
        <v>0</v>
      </c>
      <c r="AM191">
        <v>7609.875</v>
      </c>
      <c r="AN191">
        <v>6002.9549999999999</v>
      </c>
      <c r="AO191">
        <v>7405.0950000000003</v>
      </c>
      <c r="AP191">
        <v>0</v>
      </c>
      <c r="AQ191">
        <v>18.3</v>
      </c>
      <c r="AR191">
        <v>10.5</v>
      </c>
      <c r="AS191">
        <v>0</v>
      </c>
      <c r="AT191">
        <v>89</v>
      </c>
      <c r="AU191">
        <v>41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163</v>
      </c>
      <c r="BM191">
        <v>1007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89</v>
      </c>
      <c r="CA191">
        <v>41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166</v>
      </c>
      <c r="CO191">
        <v>0</v>
      </c>
      <c r="CP191">
        <f t="shared" si="116"/>
        <v>130.06</v>
      </c>
      <c r="CQ191">
        <f>SUMIF(SmtRes!AQ56:'SmtRes'!AQ58,"=1",SmtRes!AA56:'SmtRes'!AA58)</f>
        <v>0</v>
      </c>
      <c r="CR191">
        <f>SUMIF(SmtRes!AQ56:'SmtRes'!AQ58,"=1",SmtRes!AB56:'SmtRes'!AB58)</f>
        <v>913.19</v>
      </c>
      <c r="CS191">
        <f>SUMIF(SmtRes!AQ56:'SmtRes'!AQ58,"=1",SmtRes!AC56:'SmtRes'!AC58)</f>
        <v>571.71</v>
      </c>
      <c r="CT191">
        <f>SUMIF(SmtRes!AQ56:'SmtRes'!AQ58,"=1",SmtRes!AD56:'SmtRes'!AD58)</f>
        <v>404.65</v>
      </c>
      <c r="CU191">
        <f t="shared" si="117"/>
        <v>0</v>
      </c>
      <c r="CV191">
        <f>SUMIF(SmtRes!AQ56:'SmtRes'!AQ58,"=1",SmtRes!BU56:'SmtRes'!BU58)</f>
        <v>14.64</v>
      </c>
      <c r="CW191">
        <f>SUMIF(SmtRes!AQ56:'SmtRes'!AQ58,"=1",SmtRes!BV56:'SmtRes'!BV58)</f>
        <v>5.9387999999999996</v>
      </c>
      <c r="CX191">
        <f t="shared" si="118"/>
        <v>0</v>
      </c>
      <c r="CY191">
        <f t="shared" si="119"/>
        <v>67.488700000000009</v>
      </c>
      <c r="CZ191">
        <f t="shared" si="120"/>
        <v>31.090300000000006</v>
      </c>
      <c r="DC191" t="s">
        <v>3</v>
      </c>
      <c r="DD191" t="s">
        <v>25</v>
      </c>
      <c r="DE191" t="s">
        <v>167</v>
      </c>
      <c r="DF191" t="s">
        <v>167</v>
      </c>
      <c r="DG191" t="s">
        <v>167</v>
      </c>
      <c r="DH191" t="s">
        <v>3</v>
      </c>
      <c r="DI191" t="s">
        <v>118</v>
      </c>
      <c r="DJ191" t="s">
        <v>118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23</v>
      </c>
      <c r="DW191" t="s">
        <v>23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342529040</v>
      </c>
      <c r="EF191">
        <v>2</v>
      </c>
      <c r="EG191" t="s">
        <v>27</v>
      </c>
      <c r="EH191">
        <v>1</v>
      </c>
      <c r="EI191" t="s">
        <v>28</v>
      </c>
      <c r="EJ191">
        <v>1</v>
      </c>
      <c r="EK191">
        <v>1007</v>
      </c>
      <c r="EL191" t="s">
        <v>29</v>
      </c>
      <c r="EM191" t="s">
        <v>30</v>
      </c>
      <c r="EO191" t="s">
        <v>168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18.3</v>
      </c>
      <c r="EX191">
        <v>10.5</v>
      </c>
      <c r="EY191">
        <v>0</v>
      </c>
      <c r="FQ191">
        <v>0</v>
      </c>
      <c r="FR191">
        <v>0</v>
      </c>
      <c r="FS191">
        <v>0</v>
      </c>
      <c r="FX191">
        <v>89</v>
      </c>
      <c r="FY191">
        <v>41</v>
      </c>
      <c r="GA191" t="s">
        <v>3</v>
      </c>
      <c r="GD191">
        <v>1</v>
      </c>
      <c r="GF191">
        <v>1057697591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121"/>
        <v>0</v>
      </c>
      <c r="GM191">
        <f t="shared" si="122"/>
        <v>228.64</v>
      </c>
      <c r="GN191">
        <f t="shared" si="123"/>
        <v>228.64</v>
      </c>
      <c r="GO191">
        <f t="shared" si="124"/>
        <v>0</v>
      </c>
      <c r="GP191">
        <f t="shared" si="125"/>
        <v>0</v>
      </c>
      <c r="GR191">
        <v>0</v>
      </c>
      <c r="GS191">
        <v>3</v>
      </c>
      <c r="GT191">
        <v>0</v>
      </c>
      <c r="GU191" t="s">
        <v>3</v>
      </c>
      <c r="GV191">
        <f t="shared" si="126"/>
        <v>0</v>
      </c>
      <c r="GW191">
        <v>1</v>
      </c>
      <c r="GX191">
        <f t="shared" si="127"/>
        <v>0</v>
      </c>
      <c r="HA191">
        <v>0</v>
      </c>
      <c r="HB191">
        <v>0</v>
      </c>
      <c r="HC191">
        <f t="shared" si="128"/>
        <v>0</v>
      </c>
      <c r="HE191" t="s">
        <v>3</v>
      </c>
      <c r="HF191" t="s">
        <v>3</v>
      </c>
      <c r="HM191" t="s">
        <v>3</v>
      </c>
      <c r="HN191" t="s">
        <v>31</v>
      </c>
      <c r="HO191" t="s">
        <v>32</v>
      </c>
      <c r="HP191" t="s">
        <v>33</v>
      </c>
      <c r="HQ191" t="s">
        <v>33</v>
      </c>
      <c r="HS191">
        <v>0</v>
      </c>
      <c r="IK191">
        <v>0</v>
      </c>
    </row>
    <row r="193" spans="1:206" x14ac:dyDescent="0.25">
      <c r="A193" s="2">
        <v>51</v>
      </c>
      <c r="B193" s="2">
        <f>B182</f>
        <v>1</v>
      </c>
      <c r="C193" s="2">
        <f>A182</f>
        <v>4</v>
      </c>
      <c r="D193" s="2">
        <f>ROW(A182)</f>
        <v>182</v>
      </c>
      <c r="E193" s="2"/>
      <c r="F193" s="2" t="str">
        <f>IF(F182&lt;&gt;"",F182,"")</f>
        <v>Новый раздел</v>
      </c>
      <c r="G193" s="2" t="str">
        <f>IF(G182&lt;&gt;"",G182,"")</f>
        <v>5. Трелевка древесины по раскорчеванной просеке ВЛ 0,4-10 кВ</v>
      </c>
      <c r="H193" s="2">
        <v>0</v>
      </c>
      <c r="I193" s="2"/>
      <c r="J193" s="2"/>
      <c r="K193" s="2"/>
      <c r="L193" s="2"/>
      <c r="M193" s="2"/>
      <c r="N193" s="2"/>
      <c r="O193" s="2">
        <f t="shared" ref="O193:T193" si="129">ROUND(AB193,2)</f>
        <v>898.77</v>
      </c>
      <c r="P193" s="2">
        <f t="shared" si="129"/>
        <v>0</v>
      </c>
      <c r="Q193" s="2">
        <f t="shared" si="129"/>
        <v>407.8</v>
      </c>
      <c r="R193" s="2">
        <f t="shared" si="129"/>
        <v>219.62</v>
      </c>
      <c r="S193" s="2">
        <f t="shared" si="129"/>
        <v>271.35000000000002</v>
      </c>
      <c r="T193" s="2">
        <f t="shared" si="129"/>
        <v>0</v>
      </c>
      <c r="U193" s="2">
        <f>AH193</f>
        <v>0.94847999999999988</v>
      </c>
      <c r="V193" s="2">
        <f>AI193</f>
        <v>0.38415540000000004</v>
      </c>
      <c r="W193" s="2">
        <f>ROUND(AJ193,2)</f>
        <v>0</v>
      </c>
      <c r="X193" s="2">
        <f>ROUND(AK193,2)</f>
        <v>436.96</v>
      </c>
      <c r="Y193" s="2">
        <f>ROUND(AL193,2)</f>
        <v>201.3</v>
      </c>
      <c r="Z193" s="2"/>
      <c r="AA193" s="2"/>
      <c r="AB193" s="2">
        <f>ROUND(SUMIF(AA186:AA191,"=380754737",O186:O191),2)</f>
        <v>898.77</v>
      </c>
      <c r="AC193" s="2">
        <f>ROUND(SUMIF(AA186:AA191,"=380754737",P186:P191),2)</f>
        <v>0</v>
      </c>
      <c r="AD193" s="2">
        <f>ROUND(SUMIF(AA186:AA191,"=380754737",Q186:Q191),2)</f>
        <v>407.8</v>
      </c>
      <c r="AE193" s="2">
        <f>ROUND(SUMIF(AA186:AA191,"=380754737",R186:R191),2)</f>
        <v>219.62</v>
      </c>
      <c r="AF193" s="2">
        <f>ROUND(SUMIF(AA186:AA191,"=380754737",S186:S191),2)</f>
        <v>271.35000000000002</v>
      </c>
      <c r="AG193" s="2">
        <f>ROUND(SUMIF(AA186:AA191,"=380754737",T186:T191),2)</f>
        <v>0</v>
      </c>
      <c r="AH193" s="2">
        <f>SUMIF(AA186:AA191,"=380754737",U186:U191)</f>
        <v>0.94847999999999988</v>
      </c>
      <c r="AI193" s="2">
        <f>SUMIF(AA186:AA191,"=380754737",V186:V191)</f>
        <v>0.38415540000000004</v>
      </c>
      <c r="AJ193" s="2">
        <f>ROUND(SUMIF(AA186:AA191,"=380754737",W186:W191),2)</f>
        <v>0</v>
      </c>
      <c r="AK193" s="2">
        <f>ROUND(SUMIF(AA186:AA191,"=380754737",X186:X191),2)</f>
        <v>436.96</v>
      </c>
      <c r="AL193" s="2">
        <f>ROUND(SUMIF(AA186:AA191,"=380754737",Y186:Y191),2)</f>
        <v>201.3</v>
      </c>
      <c r="AM193" s="2"/>
      <c r="AN193" s="2"/>
      <c r="AO193" s="2">
        <f t="shared" ref="AO193:BD193" si="130">ROUND(BX193,2)</f>
        <v>0</v>
      </c>
      <c r="AP193" s="2">
        <f t="shared" si="130"/>
        <v>0</v>
      </c>
      <c r="AQ193" s="2">
        <f t="shared" si="130"/>
        <v>0</v>
      </c>
      <c r="AR193" s="2">
        <f t="shared" si="130"/>
        <v>1537.03</v>
      </c>
      <c r="AS193" s="2">
        <f t="shared" si="130"/>
        <v>1537.03</v>
      </c>
      <c r="AT193" s="2">
        <f t="shared" si="130"/>
        <v>0</v>
      </c>
      <c r="AU193" s="2">
        <f t="shared" si="130"/>
        <v>0</v>
      </c>
      <c r="AV193" s="2">
        <f t="shared" si="130"/>
        <v>0</v>
      </c>
      <c r="AW193" s="2">
        <f t="shared" si="130"/>
        <v>0</v>
      </c>
      <c r="AX193" s="2">
        <f t="shared" si="130"/>
        <v>0</v>
      </c>
      <c r="AY193" s="2">
        <f t="shared" si="130"/>
        <v>0</v>
      </c>
      <c r="AZ193" s="2">
        <f t="shared" si="130"/>
        <v>0</v>
      </c>
      <c r="BA193" s="2">
        <f t="shared" si="130"/>
        <v>0</v>
      </c>
      <c r="BB193" s="2">
        <f t="shared" si="130"/>
        <v>0</v>
      </c>
      <c r="BC193" s="2">
        <f t="shared" si="130"/>
        <v>0</v>
      </c>
      <c r="BD193" s="2">
        <f t="shared" si="130"/>
        <v>0</v>
      </c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>
        <f>ROUND(SUMIF(AA186:AA191,"=380754737",FQ186:FQ191),2)</f>
        <v>0</v>
      </c>
      <c r="BY193" s="2">
        <f>ROUND(SUMIF(AA186:AA191,"=380754737",FR186:FR191),2)</f>
        <v>0</v>
      </c>
      <c r="BZ193" s="2">
        <f>ROUND(SUMIF(AA186:AA191,"=380754737",GL186:GL191),2)</f>
        <v>0</v>
      </c>
      <c r="CA193" s="2">
        <f>ROUND(SUMIF(AA186:AA191,"=380754737",GM186:GM191),2)</f>
        <v>1537.03</v>
      </c>
      <c r="CB193" s="2">
        <f>ROUND(SUMIF(AA186:AA191,"=380754737",GN186:GN191),2)</f>
        <v>1537.03</v>
      </c>
      <c r="CC193" s="2">
        <f>ROUND(SUMIF(AA186:AA191,"=380754737",GO186:GO191),2)</f>
        <v>0</v>
      </c>
      <c r="CD193" s="2">
        <f>ROUND(SUMIF(AA186:AA191,"=380754737",GP186:GP191),2)</f>
        <v>0</v>
      </c>
      <c r="CE193" s="2">
        <f>AC193-BX193</f>
        <v>0</v>
      </c>
      <c r="CF193" s="2">
        <f>AC193-BY193</f>
        <v>0</v>
      </c>
      <c r="CG193" s="2">
        <f>BX193-BZ193</f>
        <v>0</v>
      </c>
      <c r="CH193" s="2">
        <f>AC193-BX193-BY193+BZ193</f>
        <v>0</v>
      </c>
      <c r="CI193" s="2">
        <f>BY193-BZ193</f>
        <v>0</v>
      </c>
      <c r="CJ193" s="2">
        <f>ROUND(SUMIF(AA186:AA191,"=380754737",GX186:GX191),2)</f>
        <v>0</v>
      </c>
      <c r="CK193" s="2">
        <f>ROUND(SUMIF(AA186:AA191,"=380754737",GY186:GY191),2)</f>
        <v>0</v>
      </c>
      <c r="CL193" s="2">
        <f>ROUND(SUMIF(AA186:AA191,"=380754737",GZ186:GZ191),2)</f>
        <v>0</v>
      </c>
      <c r="CM193" s="2">
        <f>ROUND(SUMIF(AA186:AA191,"=380754737",HD186:HD191),2)</f>
        <v>0</v>
      </c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>
        <v>0</v>
      </c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201</v>
      </c>
      <c r="F195" s="4">
        <f>ROUND(Source!O193,O195)</f>
        <v>898.77</v>
      </c>
      <c r="G195" s="4" t="s">
        <v>55</v>
      </c>
      <c r="H195" s="4" t="s">
        <v>56</v>
      </c>
      <c r="I195" s="4"/>
      <c r="J195" s="4"/>
      <c r="K195" s="4">
        <v>201</v>
      </c>
      <c r="L195" s="4">
        <v>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898.77</v>
      </c>
      <c r="X195" s="4">
        <v>1</v>
      </c>
      <c r="Y195" s="4">
        <v>898.77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202</v>
      </c>
      <c r="F196" s="4">
        <f>ROUND(Source!P193,O196)</f>
        <v>0</v>
      </c>
      <c r="G196" s="4" t="s">
        <v>57</v>
      </c>
      <c r="H196" s="4" t="s">
        <v>58</v>
      </c>
      <c r="I196" s="4"/>
      <c r="J196" s="4"/>
      <c r="K196" s="4">
        <v>202</v>
      </c>
      <c r="L196" s="4">
        <v>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222</v>
      </c>
      <c r="F197" s="4">
        <f>ROUND(Source!AO193,O197)</f>
        <v>0</v>
      </c>
      <c r="G197" s="4" t="s">
        <v>59</v>
      </c>
      <c r="H197" s="4" t="s">
        <v>60</v>
      </c>
      <c r="I197" s="4"/>
      <c r="J197" s="4"/>
      <c r="K197" s="4">
        <v>222</v>
      </c>
      <c r="L197" s="4">
        <v>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225</v>
      </c>
      <c r="F198" s="4">
        <f>ROUND(Source!AV193,O198)</f>
        <v>0</v>
      </c>
      <c r="G198" s="4" t="s">
        <v>61</v>
      </c>
      <c r="H198" s="4" t="s">
        <v>62</v>
      </c>
      <c r="I198" s="4"/>
      <c r="J198" s="4"/>
      <c r="K198" s="4">
        <v>225</v>
      </c>
      <c r="L198" s="4">
        <v>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226</v>
      </c>
      <c r="F199" s="4">
        <f>ROUND(Source!AW193,O199)</f>
        <v>0</v>
      </c>
      <c r="G199" s="4" t="s">
        <v>63</v>
      </c>
      <c r="H199" s="4" t="s">
        <v>64</v>
      </c>
      <c r="I199" s="4"/>
      <c r="J199" s="4"/>
      <c r="K199" s="4">
        <v>226</v>
      </c>
      <c r="L199" s="4">
        <v>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5">
      <c r="A200" s="4">
        <v>50</v>
      </c>
      <c r="B200" s="4">
        <v>0</v>
      </c>
      <c r="C200" s="4">
        <v>0</v>
      </c>
      <c r="D200" s="4">
        <v>1</v>
      </c>
      <c r="E200" s="4">
        <v>227</v>
      </c>
      <c r="F200" s="4">
        <f>ROUND(Source!AX193,O200)</f>
        <v>0</v>
      </c>
      <c r="G200" s="4" t="s">
        <v>65</v>
      </c>
      <c r="H200" s="4" t="s">
        <v>66</v>
      </c>
      <c r="I200" s="4"/>
      <c r="J200" s="4"/>
      <c r="K200" s="4">
        <v>227</v>
      </c>
      <c r="L200" s="4">
        <v>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228</v>
      </c>
      <c r="F201" s="4">
        <f>ROUND(Source!AY193,O201)</f>
        <v>0</v>
      </c>
      <c r="G201" s="4" t="s">
        <v>67</v>
      </c>
      <c r="H201" s="4" t="s">
        <v>68</v>
      </c>
      <c r="I201" s="4"/>
      <c r="J201" s="4"/>
      <c r="K201" s="4">
        <v>228</v>
      </c>
      <c r="L201" s="4">
        <v>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216</v>
      </c>
      <c r="F202" s="4">
        <f>ROUND(Source!AP193,O202)</f>
        <v>0</v>
      </c>
      <c r="G202" s="4" t="s">
        <v>69</v>
      </c>
      <c r="H202" s="4" t="s">
        <v>70</v>
      </c>
      <c r="I202" s="4"/>
      <c r="J202" s="4"/>
      <c r="K202" s="4">
        <v>216</v>
      </c>
      <c r="L202" s="4">
        <v>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223</v>
      </c>
      <c r="F203" s="4">
        <f>ROUND(Source!AQ193,O203)</f>
        <v>0</v>
      </c>
      <c r="G203" s="4" t="s">
        <v>71</v>
      </c>
      <c r="H203" s="4" t="s">
        <v>72</v>
      </c>
      <c r="I203" s="4"/>
      <c r="J203" s="4"/>
      <c r="K203" s="4">
        <v>223</v>
      </c>
      <c r="L203" s="4">
        <v>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229</v>
      </c>
      <c r="F204" s="4">
        <f>ROUND(Source!AZ193,O204)</f>
        <v>0</v>
      </c>
      <c r="G204" s="4" t="s">
        <v>73</v>
      </c>
      <c r="H204" s="4" t="s">
        <v>74</v>
      </c>
      <c r="I204" s="4"/>
      <c r="J204" s="4"/>
      <c r="K204" s="4">
        <v>229</v>
      </c>
      <c r="L204" s="4">
        <v>10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203</v>
      </c>
      <c r="F205" s="4">
        <f>ROUND(Source!Q193,O205)</f>
        <v>407.8</v>
      </c>
      <c r="G205" s="4" t="s">
        <v>75</v>
      </c>
      <c r="H205" s="4" t="s">
        <v>76</v>
      </c>
      <c r="I205" s="4"/>
      <c r="J205" s="4"/>
      <c r="K205" s="4">
        <v>203</v>
      </c>
      <c r="L205" s="4">
        <v>11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407.8</v>
      </c>
      <c r="X205" s="4">
        <v>1</v>
      </c>
      <c r="Y205" s="4">
        <v>407.8</v>
      </c>
      <c r="Z205" s="4"/>
      <c r="AA205" s="4"/>
      <c r="AB205" s="4"/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231</v>
      </c>
      <c r="F206" s="4">
        <f>ROUND(Source!BB193,O206)</f>
        <v>0</v>
      </c>
      <c r="G206" s="4" t="s">
        <v>77</v>
      </c>
      <c r="H206" s="4" t="s">
        <v>78</v>
      </c>
      <c r="I206" s="4"/>
      <c r="J206" s="4"/>
      <c r="K206" s="4">
        <v>231</v>
      </c>
      <c r="L206" s="4">
        <v>12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204</v>
      </c>
      <c r="F207" s="4">
        <f>ROUND(Source!R193,O207)</f>
        <v>219.62</v>
      </c>
      <c r="G207" s="4" t="s">
        <v>79</v>
      </c>
      <c r="H207" s="4" t="s">
        <v>80</v>
      </c>
      <c r="I207" s="4"/>
      <c r="J207" s="4"/>
      <c r="K207" s="4">
        <v>204</v>
      </c>
      <c r="L207" s="4">
        <v>13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219.62</v>
      </c>
      <c r="X207" s="4">
        <v>1</v>
      </c>
      <c r="Y207" s="4">
        <v>219.62</v>
      </c>
      <c r="Z207" s="4"/>
      <c r="AA207" s="4"/>
      <c r="AB207" s="4"/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205</v>
      </c>
      <c r="F208" s="4">
        <f>ROUND(Source!S193,O208)</f>
        <v>271.35000000000002</v>
      </c>
      <c r="G208" s="4" t="s">
        <v>81</v>
      </c>
      <c r="H208" s="4" t="s">
        <v>82</v>
      </c>
      <c r="I208" s="4"/>
      <c r="J208" s="4"/>
      <c r="K208" s="4">
        <v>205</v>
      </c>
      <c r="L208" s="4">
        <v>14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271.34999999999997</v>
      </c>
      <c r="X208" s="4">
        <v>1</v>
      </c>
      <c r="Y208" s="4">
        <v>271.34999999999997</v>
      </c>
      <c r="Z208" s="4"/>
      <c r="AA208" s="4"/>
      <c r="AB208" s="4"/>
    </row>
    <row r="209" spans="1:88" x14ac:dyDescent="0.25">
      <c r="A209" s="4">
        <v>50</v>
      </c>
      <c r="B209" s="4">
        <v>0</v>
      </c>
      <c r="C209" s="4">
        <v>0</v>
      </c>
      <c r="D209" s="4">
        <v>1</v>
      </c>
      <c r="E209" s="4">
        <v>232</v>
      </c>
      <c r="F209" s="4">
        <f>ROUND(Source!BC193,O209)</f>
        <v>0</v>
      </c>
      <c r="G209" s="4" t="s">
        <v>83</v>
      </c>
      <c r="H209" s="4" t="s">
        <v>84</v>
      </c>
      <c r="I209" s="4"/>
      <c r="J209" s="4"/>
      <c r="K209" s="4">
        <v>232</v>
      </c>
      <c r="L209" s="4">
        <v>15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88" x14ac:dyDescent="0.25">
      <c r="A210" s="4">
        <v>50</v>
      </c>
      <c r="B210" s="4">
        <v>0</v>
      </c>
      <c r="C210" s="4">
        <v>0</v>
      </c>
      <c r="D210" s="4">
        <v>1</v>
      </c>
      <c r="E210" s="4">
        <v>214</v>
      </c>
      <c r="F210" s="4">
        <f>ROUND(Source!AS193,O210)</f>
        <v>1537.03</v>
      </c>
      <c r="G210" s="4" t="s">
        <v>85</v>
      </c>
      <c r="H210" s="4" t="s">
        <v>86</v>
      </c>
      <c r="I210" s="4"/>
      <c r="J210" s="4"/>
      <c r="K210" s="4">
        <v>214</v>
      </c>
      <c r="L210" s="4">
        <v>16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1537.03</v>
      </c>
      <c r="X210" s="4">
        <v>1</v>
      </c>
      <c r="Y210" s="4">
        <v>1537.03</v>
      </c>
      <c r="Z210" s="4"/>
      <c r="AA210" s="4"/>
      <c r="AB210" s="4"/>
    </row>
    <row r="211" spans="1:88" x14ac:dyDescent="0.25">
      <c r="A211" s="4">
        <v>50</v>
      </c>
      <c r="B211" s="4">
        <v>0</v>
      </c>
      <c r="C211" s="4">
        <v>0</v>
      </c>
      <c r="D211" s="4">
        <v>1</v>
      </c>
      <c r="E211" s="4">
        <v>215</v>
      </c>
      <c r="F211" s="4">
        <f>ROUND(Source!AT193,O211)</f>
        <v>0</v>
      </c>
      <c r="G211" s="4" t="s">
        <v>87</v>
      </c>
      <c r="H211" s="4" t="s">
        <v>88</v>
      </c>
      <c r="I211" s="4"/>
      <c r="J211" s="4"/>
      <c r="K211" s="4">
        <v>215</v>
      </c>
      <c r="L211" s="4">
        <v>17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88" x14ac:dyDescent="0.25">
      <c r="A212" s="4">
        <v>50</v>
      </c>
      <c r="B212" s="4">
        <v>0</v>
      </c>
      <c r="C212" s="4">
        <v>0</v>
      </c>
      <c r="D212" s="4">
        <v>1</v>
      </c>
      <c r="E212" s="4">
        <v>217</v>
      </c>
      <c r="F212" s="4">
        <f>ROUND(Source!AU193,O212)</f>
        <v>0</v>
      </c>
      <c r="G212" s="4" t="s">
        <v>89</v>
      </c>
      <c r="H212" s="4" t="s">
        <v>90</v>
      </c>
      <c r="I212" s="4"/>
      <c r="J212" s="4"/>
      <c r="K212" s="4">
        <v>217</v>
      </c>
      <c r="L212" s="4">
        <v>18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88" x14ac:dyDescent="0.25">
      <c r="A213" s="4">
        <v>50</v>
      </c>
      <c r="B213" s="4">
        <v>0</v>
      </c>
      <c r="C213" s="4">
        <v>0</v>
      </c>
      <c r="D213" s="4">
        <v>1</v>
      </c>
      <c r="E213" s="4">
        <v>230</v>
      </c>
      <c r="F213" s="4">
        <f>ROUND(Source!BA193,O213)</f>
        <v>0</v>
      </c>
      <c r="G213" s="4" t="s">
        <v>91</v>
      </c>
      <c r="H213" s="4" t="s">
        <v>92</v>
      </c>
      <c r="I213" s="4"/>
      <c r="J213" s="4"/>
      <c r="K213" s="4">
        <v>230</v>
      </c>
      <c r="L213" s="4">
        <v>19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88" x14ac:dyDescent="0.25">
      <c r="A214" s="4">
        <v>50</v>
      </c>
      <c r="B214" s="4">
        <v>0</v>
      </c>
      <c r="C214" s="4">
        <v>0</v>
      </c>
      <c r="D214" s="4">
        <v>1</v>
      </c>
      <c r="E214" s="4">
        <v>206</v>
      </c>
      <c r="F214" s="4">
        <f>ROUND(Source!T193,O214)</f>
        <v>0</v>
      </c>
      <c r="G214" s="4" t="s">
        <v>93</v>
      </c>
      <c r="H214" s="4" t="s">
        <v>94</v>
      </c>
      <c r="I214" s="4"/>
      <c r="J214" s="4"/>
      <c r="K214" s="4">
        <v>206</v>
      </c>
      <c r="L214" s="4">
        <v>20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88" x14ac:dyDescent="0.25">
      <c r="A215" s="4">
        <v>50</v>
      </c>
      <c r="B215" s="4">
        <v>0</v>
      </c>
      <c r="C215" s="4">
        <v>0</v>
      </c>
      <c r="D215" s="4">
        <v>1</v>
      </c>
      <c r="E215" s="4">
        <v>207</v>
      </c>
      <c r="F215" s="4">
        <f>ROUND(Source!U193,O215)</f>
        <v>0.94847999999999999</v>
      </c>
      <c r="G215" s="4" t="s">
        <v>95</v>
      </c>
      <c r="H215" s="4" t="s">
        <v>96</v>
      </c>
      <c r="I215" s="4"/>
      <c r="J215" s="4"/>
      <c r="K215" s="4">
        <v>207</v>
      </c>
      <c r="L215" s="4">
        <v>21</v>
      </c>
      <c r="M215" s="4">
        <v>3</v>
      </c>
      <c r="N215" s="4" t="s">
        <v>3</v>
      </c>
      <c r="O215" s="4">
        <v>7</v>
      </c>
      <c r="P215" s="4"/>
      <c r="Q215" s="4"/>
      <c r="R215" s="4"/>
      <c r="S215" s="4"/>
      <c r="T215" s="4"/>
      <c r="U215" s="4"/>
      <c r="V215" s="4"/>
      <c r="W215" s="4">
        <v>0.94847999999999999</v>
      </c>
      <c r="X215" s="4">
        <v>1</v>
      </c>
      <c r="Y215" s="4">
        <v>0.94847999999999999</v>
      </c>
      <c r="Z215" s="4"/>
      <c r="AA215" s="4"/>
      <c r="AB215" s="4"/>
    </row>
    <row r="216" spans="1:88" x14ac:dyDescent="0.25">
      <c r="A216" s="4">
        <v>50</v>
      </c>
      <c r="B216" s="4">
        <v>0</v>
      </c>
      <c r="C216" s="4">
        <v>0</v>
      </c>
      <c r="D216" s="4">
        <v>1</v>
      </c>
      <c r="E216" s="4">
        <v>208</v>
      </c>
      <c r="F216" s="4">
        <f>ROUND(Source!V193,O216)</f>
        <v>0.38415539999999998</v>
      </c>
      <c r="G216" s="4" t="s">
        <v>97</v>
      </c>
      <c r="H216" s="4" t="s">
        <v>98</v>
      </c>
      <c r="I216" s="4"/>
      <c r="J216" s="4"/>
      <c r="K216" s="4">
        <v>208</v>
      </c>
      <c r="L216" s="4">
        <v>22</v>
      </c>
      <c r="M216" s="4">
        <v>3</v>
      </c>
      <c r="N216" s="4" t="s">
        <v>3</v>
      </c>
      <c r="O216" s="4">
        <v>7</v>
      </c>
      <c r="P216" s="4"/>
      <c r="Q216" s="4"/>
      <c r="R216" s="4"/>
      <c r="S216" s="4"/>
      <c r="T216" s="4"/>
      <c r="U216" s="4"/>
      <c r="V216" s="4"/>
      <c r="W216" s="4">
        <v>0.38415539999999998</v>
      </c>
      <c r="X216" s="4">
        <v>1</v>
      </c>
      <c r="Y216" s="4">
        <v>0.38415539999999998</v>
      </c>
      <c r="Z216" s="4"/>
      <c r="AA216" s="4"/>
      <c r="AB216" s="4"/>
    </row>
    <row r="217" spans="1:88" x14ac:dyDescent="0.25">
      <c r="A217" s="4">
        <v>50</v>
      </c>
      <c r="B217" s="4">
        <v>0</v>
      </c>
      <c r="C217" s="4">
        <v>0</v>
      </c>
      <c r="D217" s="4">
        <v>1</v>
      </c>
      <c r="E217" s="4">
        <v>209</v>
      </c>
      <c r="F217" s="4">
        <f>ROUND(Source!W193,O217)</f>
        <v>0</v>
      </c>
      <c r="G217" s="4" t="s">
        <v>99</v>
      </c>
      <c r="H217" s="4" t="s">
        <v>100</v>
      </c>
      <c r="I217" s="4"/>
      <c r="J217" s="4"/>
      <c r="K217" s="4">
        <v>209</v>
      </c>
      <c r="L217" s="4">
        <v>23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88" x14ac:dyDescent="0.25">
      <c r="A218" s="4">
        <v>50</v>
      </c>
      <c r="B218" s="4">
        <v>0</v>
      </c>
      <c r="C218" s="4">
        <v>0</v>
      </c>
      <c r="D218" s="4">
        <v>1</v>
      </c>
      <c r="E218" s="4">
        <v>233</v>
      </c>
      <c r="F218" s="4">
        <f>ROUND(Source!BD193,O218)</f>
        <v>0</v>
      </c>
      <c r="G218" s="4" t="s">
        <v>101</v>
      </c>
      <c r="H218" s="4" t="s">
        <v>102</v>
      </c>
      <c r="I218" s="4"/>
      <c r="J218" s="4"/>
      <c r="K218" s="4">
        <v>233</v>
      </c>
      <c r="L218" s="4">
        <v>24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88" x14ac:dyDescent="0.25">
      <c r="A219" s="4">
        <v>50</v>
      </c>
      <c r="B219" s="4">
        <v>0</v>
      </c>
      <c r="C219" s="4">
        <v>0</v>
      </c>
      <c r="D219" s="4">
        <v>1</v>
      </c>
      <c r="E219" s="4">
        <v>210</v>
      </c>
      <c r="F219" s="4">
        <f>ROUND(Source!X193,O219)</f>
        <v>436.96</v>
      </c>
      <c r="G219" s="4" t="s">
        <v>103</v>
      </c>
      <c r="H219" s="4" t="s">
        <v>104</v>
      </c>
      <c r="I219" s="4"/>
      <c r="J219" s="4"/>
      <c r="K219" s="4">
        <v>210</v>
      </c>
      <c r="L219" s="4">
        <v>25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436.96</v>
      </c>
      <c r="X219" s="4">
        <v>1</v>
      </c>
      <c r="Y219" s="4">
        <v>436.96</v>
      </c>
      <c r="Z219" s="4"/>
      <c r="AA219" s="4"/>
      <c r="AB219" s="4"/>
    </row>
    <row r="220" spans="1:88" x14ac:dyDescent="0.25">
      <c r="A220" s="4">
        <v>50</v>
      </c>
      <c r="B220" s="4">
        <v>0</v>
      </c>
      <c r="C220" s="4">
        <v>0</v>
      </c>
      <c r="D220" s="4">
        <v>1</v>
      </c>
      <c r="E220" s="4">
        <v>211</v>
      </c>
      <c r="F220" s="4">
        <f>ROUND(Source!Y193,O220)</f>
        <v>201.3</v>
      </c>
      <c r="G220" s="4" t="s">
        <v>105</v>
      </c>
      <c r="H220" s="4" t="s">
        <v>106</v>
      </c>
      <c r="I220" s="4"/>
      <c r="J220" s="4"/>
      <c r="K220" s="4">
        <v>211</v>
      </c>
      <c r="L220" s="4">
        <v>26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201.3</v>
      </c>
      <c r="X220" s="4">
        <v>1</v>
      </c>
      <c r="Y220" s="4">
        <v>201.3</v>
      </c>
      <c r="Z220" s="4"/>
      <c r="AA220" s="4"/>
      <c r="AB220" s="4"/>
    </row>
    <row r="221" spans="1:88" x14ac:dyDescent="0.25">
      <c r="A221" s="4">
        <v>50</v>
      </c>
      <c r="B221" s="4">
        <v>0</v>
      </c>
      <c r="C221" s="4">
        <v>0</v>
      </c>
      <c r="D221" s="4">
        <v>1</v>
      </c>
      <c r="E221" s="4">
        <v>224</v>
      </c>
      <c r="F221" s="4">
        <f>ROUND(Source!AR193,O221)</f>
        <v>1537.03</v>
      </c>
      <c r="G221" s="4" t="s">
        <v>107</v>
      </c>
      <c r="H221" s="4" t="s">
        <v>108</v>
      </c>
      <c r="I221" s="4"/>
      <c r="J221" s="4"/>
      <c r="K221" s="4">
        <v>224</v>
      </c>
      <c r="L221" s="4">
        <v>27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1537.03</v>
      </c>
      <c r="X221" s="4">
        <v>1</v>
      </c>
      <c r="Y221" s="4">
        <v>1537.03</v>
      </c>
      <c r="Z221" s="4"/>
      <c r="AA221" s="4"/>
      <c r="AB221" s="4"/>
    </row>
    <row r="223" spans="1:88" x14ac:dyDescent="0.25">
      <c r="A223" s="1">
        <v>4</v>
      </c>
      <c r="B223" s="1">
        <v>1</v>
      </c>
      <c r="C223" s="1"/>
      <c r="D223" s="1">
        <f>ROW(A307)</f>
        <v>307</v>
      </c>
      <c r="E223" s="1"/>
      <c r="F223" s="1" t="s">
        <v>16</v>
      </c>
      <c r="G223" s="1" t="s">
        <v>174</v>
      </c>
      <c r="H223" s="1" t="s">
        <v>3</v>
      </c>
      <c r="I223" s="1">
        <v>0</v>
      </c>
      <c r="J223" s="1"/>
      <c r="K223" s="1">
        <v>-1</v>
      </c>
      <c r="L223" s="1"/>
      <c r="M223" s="1" t="s">
        <v>3</v>
      </c>
      <c r="N223" s="1"/>
      <c r="O223" s="1"/>
      <c r="P223" s="1"/>
      <c r="Q223" s="1"/>
      <c r="R223" s="1"/>
      <c r="S223" s="1">
        <v>0</v>
      </c>
      <c r="T223" s="1"/>
      <c r="U223" s="1" t="s">
        <v>3</v>
      </c>
      <c r="V223" s="1">
        <v>0</v>
      </c>
      <c r="W223" s="1"/>
      <c r="X223" s="1"/>
      <c r="Y223" s="1"/>
      <c r="Z223" s="1"/>
      <c r="AA223" s="1"/>
      <c r="AB223" s="1" t="s">
        <v>3</v>
      </c>
      <c r="AC223" s="1" t="s">
        <v>3</v>
      </c>
      <c r="AD223" s="1" t="s">
        <v>3</v>
      </c>
      <c r="AE223" s="1" t="s">
        <v>3</v>
      </c>
      <c r="AF223" s="1" t="s">
        <v>3</v>
      </c>
      <c r="AG223" s="1" t="s">
        <v>3</v>
      </c>
      <c r="AH223" s="1"/>
      <c r="AI223" s="1"/>
      <c r="AJ223" s="1"/>
      <c r="AK223" s="1"/>
      <c r="AL223" s="1"/>
      <c r="AM223" s="1"/>
      <c r="AN223" s="1"/>
      <c r="AO223" s="1"/>
      <c r="AP223" s="1" t="s">
        <v>3</v>
      </c>
      <c r="AQ223" s="1" t="s">
        <v>3</v>
      </c>
      <c r="AR223" s="1" t="s">
        <v>3</v>
      </c>
      <c r="AS223" s="1"/>
      <c r="AT223" s="1"/>
      <c r="AU223" s="1"/>
      <c r="AV223" s="1"/>
      <c r="AW223" s="1"/>
      <c r="AX223" s="1"/>
      <c r="AY223" s="1"/>
      <c r="AZ223" s="1" t="s">
        <v>3</v>
      </c>
      <c r="BA223" s="1"/>
      <c r="BB223" s="1" t="s">
        <v>3</v>
      </c>
      <c r="BC223" s="1" t="s">
        <v>14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3</v>
      </c>
      <c r="BJ223" s="1" t="s">
        <v>3</v>
      </c>
      <c r="BK223" s="1" t="s">
        <v>3</v>
      </c>
      <c r="BL223" s="1" t="s">
        <v>3</v>
      </c>
      <c r="BM223" s="1" t="s">
        <v>14</v>
      </c>
      <c r="BN223" s="1" t="s">
        <v>3</v>
      </c>
      <c r="BO223" s="1" t="s">
        <v>3</v>
      </c>
      <c r="BP223" s="1" t="s">
        <v>3</v>
      </c>
      <c r="BQ223" s="1"/>
      <c r="BR223" s="1"/>
      <c r="BS223" s="1"/>
      <c r="BT223" s="1"/>
      <c r="BU223" s="1"/>
      <c r="BV223" s="1"/>
      <c r="BW223" s="1"/>
      <c r="BX223" s="1">
        <v>0</v>
      </c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>
        <v>0</v>
      </c>
    </row>
    <row r="225" spans="1:245" x14ac:dyDescent="0.25">
      <c r="A225" s="2">
        <v>52</v>
      </c>
      <c r="B225" s="2">
        <f t="shared" ref="B225:G225" si="131">B307</f>
        <v>1</v>
      </c>
      <c r="C225" s="2">
        <f t="shared" si="131"/>
        <v>4</v>
      </c>
      <c r="D225" s="2">
        <f t="shared" si="131"/>
        <v>223</v>
      </c>
      <c r="E225" s="2">
        <f t="shared" si="131"/>
        <v>0</v>
      </c>
      <c r="F225" s="2" t="str">
        <f t="shared" si="131"/>
        <v>Новый раздел</v>
      </c>
      <c r="G225" s="2" t="str">
        <f t="shared" si="131"/>
        <v>6. Валка деревьев в городских условиях  ВЛ 0,4-10 кВ</v>
      </c>
      <c r="H225" s="2"/>
      <c r="I225" s="2"/>
      <c r="J225" s="2"/>
      <c r="K225" s="2"/>
      <c r="L225" s="2"/>
      <c r="M225" s="2"/>
      <c r="N225" s="2"/>
      <c r="O225" s="2">
        <f t="shared" ref="O225:AT225" si="132">O307</f>
        <v>14795.01</v>
      </c>
      <c r="P225" s="2">
        <f t="shared" si="132"/>
        <v>0</v>
      </c>
      <c r="Q225" s="2">
        <f t="shared" si="132"/>
        <v>4409.3999999999996</v>
      </c>
      <c r="R225" s="2">
        <f t="shared" si="132"/>
        <v>2380.4</v>
      </c>
      <c r="S225" s="2">
        <f t="shared" si="132"/>
        <v>8005.21</v>
      </c>
      <c r="T225" s="2">
        <f t="shared" si="132"/>
        <v>0</v>
      </c>
      <c r="U225" s="2">
        <f t="shared" si="132"/>
        <v>19.772600000000001</v>
      </c>
      <c r="V225" s="2">
        <f t="shared" si="132"/>
        <v>4.1636559999999996</v>
      </c>
      <c r="W225" s="2">
        <f t="shared" si="132"/>
        <v>0</v>
      </c>
      <c r="X225" s="2">
        <f t="shared" si="132"/>
        <v>10593.32</v>
      </c>
      <c r="Y225" s="2">
        <f t="shared" si="132"/>
        <v>5608.23</v>
      </c>
      <c r="Z225" s="2">
        <f t="shared" si="132"/>
        <v>0</v>
      </c>
      <c r="AA225" s="2">
        <f t="shared" si="132"/>
        <v>0</v>
      </c>
      <c r="AB225" s="2">
        <f t="shared" si="132"/>
        <v>0</v>
      </c>
      <c r="AC225" s="2">
        <f t="shared" si="132"/>
        <v>0</v>
      </c>
      <c r="AD225" s="2">
        <f t="shared" si="132"/>
        <v>0</v>
      </c>
      <c r="AE225" s="2">
        <f t="shared" si="132"/>
        <v>0</v>
      </c>
      <c r="AF225" s="2">
        <f t="shared" si="132"/>
        <v>0</v>
      </c>
      <c r="AG225" s="2">
        <f t="shared" si="132"/>
        <v>0</v>
      </c>
      <c r="AH225" s="2">
        <f t="shared" si="132"/>
        <v>0</v>
      </c>
      <c r="AI225" s="2">
        <f t="shared" si="132"/>
        <v>0</v>
      </c>
      <c r="AJ225" s="2">
        <f t="shared" si="132"/>
        <v>0</v>
      </c>
      <c r="AK225" s="2">
        <f t="shared" si="132"/>
        <v>0</v>
      </c>
      <c r="AL225" s="2">
        <f t="shared" si="132"/>
        <v>0</v>
      </c>
      <c r="AM225" s="2">
        <f t="shared" si="132"/>
        <v>0</v>
      </c>
      <c r="AN225" s="2">
        <f t="shared" si="132"/>
        <v>0</v>
      </c>
      <c r="AO225" s="2">
        <f t="shared" si="132"/>
        <v>0</v>
      </c>
      <c r="AP225" s="2">
        <f t="shared" si="132"/>
        <v>0</v>
      </c>
      <c r="AQ225" s="2">
        <f t="shared" si="132"/>
        <v>0</v>
      </c>
      <c r="AR225" s="2">
        <f t="shared" si="132"/>
        <v>30996.560000000001</v>
      </c>
      <c r="AS225" s="2">
        <f t="shared" si="132"/>
        <v>30996.560000000001</v>
      </c>
      <c r="AT225" s="2">
        <f t="shared" si="132"/>
        <v>0</v>
      </c>
      <c r="AU225" s="2">
        <f t="shared" ref="AU225:BZ225" si="133">AU307</f>
        <v>0</v>
      </c>
      <c r="AV225" s="2">
        <f t="shared" si="133"/>
        <v>0</v>
      </c>
      <c r="AW225" s="2">
        <f t="shared" si="133"/>
        <v>0</v>
      </c>
      <c r="AX225" s="2">
        <f t="shared" si="133"/>
        <v>0</v>
      </c>
      <c r="AY225" s="2">
        <f t="shared" si="133"/>
        <v>0</v>
      </c>
      <c r="AZ225" s="2">
        <f t="shared" si="133"/>
        <v>0</v>
      </c>
      <c r="BA225" s="2">
        <f t="shared" si="133"/>
        <v>0</v>
      </c>
      <c r="BB225" s="2">
        <f t="shared" si="133"/>
        <v>0</v>
      </c>
      <c r="BC225" s="2">
        <f t="shared" si="133"/>
        <v>0</v>
      </c>
      <c r="BD225" s="2">
        <f t="shared" si="133"/>
        <v>0</v>
      </c>
      <c r="BE225" s="2">
        <f t="shared" si="133"/>
        <v>0</v>
      </c>
      <c r="BF225" s="2">
        <f t="shared" si="133"/>
        <v>0</v>
      </c>
      <c r="BG225" s="2">
        <f t="shared" si="133"/>
        <v>0</v>
      </c>
      <c r="BH225" s="2">
        <f t="shared" si="133"/>
        <v>0</v>
      </c>
      <c r="BI225" s="2">
        <f t="shared" si="133"/>
        <v>0</v>
      </c>
      <c r="BJ225" s="2">
        <f t="shared" si="133"/>
        <v>0</v>
      </c>
      <c r="BK225" s="2">
        <f t="shared" si="133"/>
        <v>0</v>
      </c>
      <c r="BL225" s="2">
        <f t="shared" si="133"/>
        <v>0</v>
      </c>
      <c r="BM225" s="2">
        <f t="shared" si="133"/>
        <v>0</v>
      </c>
      <c r="BN225" s="2">
        <f t="shared" si="133"/>
        <v>0</v>
      </c>
      <c r="BO225" s="2">
        <f t="shared" si="133"/>
        <v>0</v>
      </c>
      <c r="BP225" s="2">
        <f t="shared" si="133"/>
        <v>0</v>
      </c>
      <c r="BQ225" s="2">
        <f t="shared" si="133"/>
        <v>0</v>
      </c>
      <c r="BR225" s="2">
        <f t="shared" si="133"/>
        <v>0</v>
      </c>
      <c r="BS225" s="2">
        <f t="shared" si="133"/>
        <v>0</v>
      </c>
      <c r="BT225" s="2">
        <f t="shared" si="133"/>
        <v>0</v>
      </c>
      <c r="BU225" s="2">
        <f t="shared" si="133"/>
        <v>0</v>
      </c>
      <c r="BV225" s="2">
        <f t="shared" si="133"/>
        <v>0</v>
      </c>
      <c r="BW225" s="2">
        <f t="shared" si="133"/>
        <v>0</v>
      </c>
      <c r="BX225" s="2">
        <f t="shared" si="133"/>
        <v>0</v>
      </c>
      <c r="BY225" s="2">
        <f t="shared" si="133"/>
        <v>0</v>
      </c>
      <c r="BZ225" s="2">
        <f t="shared" si="133"/>
        <v>0</v>
      </c>
      <c r="CA225" s="2">
        <f t="shared" ref="CA225:DF225" si="134">CA307</f>
        <v>0</v>
      </c>
      <c r="CB225" s="2">
        <f t="shared" si="134"/>
        <v>0</v>
      </c>
      <c r="CC225" s="2">
        <f t="shared" si="134"/>
        <v>0</v>
      </c>
      <c r="CD225" s="2">
        <f t="shared" si="134"/>
        <v>0</v>
      </c>
      <c r="CE225" s="2">
        <f t="shared" si="134"/>
        <v>0</v>
      </c>
      <c r="CF225" s="2">
        <f t="shared" si="134"/>
        <v>0</v>
      </c>
      <c r="CG225" s="2">
        <f t="shared" si="134"/>
        <v>0</v>
      </c>
      <c r="CH225" s="2">
        <f t="shared" si="134"/>
        <v>0</v>
      </c>
      <c r="CI225" s="2">
        <f t="shared" si="134"/>
        <v>0</v>
      </c>
      <c r="CJ225" s="2">
        <f t="shared" si="134"/>
        <v>0</v>
      </c>
      <c r="CK225" s="2">
        <f t="shared" si="134"/>
        <v>0</v>
      </c>
      <c r="CL225" s="2">
        <f t="shared" si="134"/>
        <v>0</v>
      </c>
      <c r="CM225" s="2">
        <f t="shared" si="134"/>
        <v>0</v>
      </c>
      <c r="CN225" s="2">
        <f t="shared" si="134"/>
        <v>0</v>
      </c>
      <c r="CO225" s="2">
        <f t="shared" si="134"/>
        <v>0</v>
      </c>
      <c r="CP225" s="2">
        <f t="shared" si="134"/>
        <v>0</v>
      </c>
      <c r="CQ225" s="2">
        <f t="shared" si="134"/>
        <v>0</v>
      </c>
      <c r="CR225" s="2">
        <f t="shared" si="134"/>
        <v>0</v>
      </c>
      <c r="CS225" s="2">
        <f t="shared" si="134"/>
        <v>0</v>
      </c>
      <c r="CT225" s="2">
        <f t="shared" si="134"/>
        <v>0</v>
      </c>
      <c r="CU225" s="2">
        <f t="shared" si="134"/>
        <v>0</v>
      </c>
      <c r="CV225" s="2">
        <f t="shared" si="134"/>
        <v>0</v>
      </c>
      <c r="CW225" s="2">
        <f t="shared" si="134"/>
        <v>0</v>
      </c>
      <c r="CX225" s="2">
        <f t="shared" si="134"/>
        <v>0</v>
      </c>
      <c r="CY225" s="2">
        <f t="shared" si="134"/>
        <v>0</v>
      </c>
      <c r="CZ225" s="2">
        <f t="shared" si="134"/>
        <v>0</v>
      </c>
      <c r="DA225" s="2">
        <f t="shared" si="134"/>
        <v>0</v>
      </c>
      <c r="DB225" s="2">
        <f t="shared" si="134"/>
        <v>0</v>
      </c>
      <c r="DC225" s="2">
        <f t="shared" si="134"/>
        <v>0</v>
      </c>
      <c r="DD225" s="2">
        <f t="shared" si="134"/>
        <v>0</v>
      </c>
      <c r="DE225" s="2">
        <f t="shared" si="134"/>
        <v>0</v>
      </c>
      <c r="DF225" s="2">
        <f t="shared" si="134"/>
        <v>0</v>
      </c>
      <c r="DG225" s="3">
        <f t="shared" ref="DG225:EL225" si="135">DG307</f>
        <v>0</v>
      </c>
      <c r="DH225" s="3">
        <f t="shared" si="135"/>
        <v>0</v>
      </c>
      <c r="DI225" s="3">
        <f t="shared" si="135"/>
        <v>0</v>
      </c>
      <c r="DJ225" s="3">
        <f t="shared" si="135"/>
        <v>0</v>
      </c>
      <c r="DK225" s="3">
        <f t="shared" si="135"/>
        <v>0</v>
      </c>
      <c r="DL225" s="3">
        <f t="shared" si="135"/>
        <v>0</v>
      </c>
      <c r="DM225" s="3">
        <f t="shared" si="135"/>
        <v>0</v>
      </c>
      <c r="DN225" s="3">
        <f t="shared" si="135"/>
        <v>0</v>
      </c>
      <c r="DO225" s="3">
        <f t="shared" si="135"/>
        <v>0</v>
      </c>
      <c r="DP225" s="3">
        <f t="shared" si="135"/>
        <v>0</v>
      </c>
      <c r="DQ225" s="3">
        <f t="shared" si="135"/>
        <v>0</v>
      </c>
      <c r="DR225" s="3">
        <f t="shared" si="135"/>
        <v>0</v>
      </c>
      <c r="DS225" s="3">
        <f t="shared" si="135"/>
        <v>0</v>
      </c>
      <c r="DT225" s="3">
        <f t="shared" si="135"/>
        <v>0</v>
      </c>
      <c r="DU225" s="3">
        <f t="shared" si="135"/>
        <v>0</v>
      </c>
      <c r="DV225" s="3">
        <f t="shared" si="135"/>
        <v>0</v>
      </c>
      <c r="DW225" s="3">
        <f t="shared" si="135"/>
        <v>0</v>
      </c>
      <c r="DX225" s="3">
        <f t="shared" si="135"/>
        <v>0</v>
      </c>
      <c r="DY225" s="3">
        <f t="shared" si="135"/>
        <v>0</v>
      </c>
      <c r="DZ225" s="3">
        <f t="shared" si="135"/>
        <v>0</v>
      </c>
      <c r="EA225" s="3">
        <f t="shared" si="135"/>
        <v>0</v>
      </c>
      <c r="EB225" s="3">
        <f t="shared" si="135"/>
        <v>0</v>
      </c>
      <c r="EC225" s="3">
        <f t="shared" si="135"/>
        <v>0</v>
      </c>
      <c r="ED225" s="3">
        <f t="shared" si="135"/>
        <v>0</v>
      </c>
      <c r="EE225" s="3">
        <f t="shared" si="135"/>
        <v>0</v>
      </c>
      <c r="EF225" s="3">
        <f t="shared" si="135"/>
        <v>0</v>
      </c>
      <c r="EG225" s="3">
        <f t="shared" si="135"/>
        <v>0</v>
      </c>
      <c r="EH225" s="3">
        <f t="shared" si="135"/>
        <v>0</v>
      </c>
      <c r="EI225" s="3">
        <f t="shared" si="135"/>
        <v>0</v>
      </c>
      <c r="EJ225" s="3">
        <f t="shared" si="135"/>
        <v>0</v>
      </c>
      <c r="EK225" s="3">
        <f t="shared" si="135"/>
        <v>0</v>
      </c>
      <c r="EL225" s="3">
        <f t="shared" si="135"/>
        <v>0</v>
      </c>
      <c r="EM225" s="3">
        <f t="shared" ref="EM225:FR225" si="136">EM307</f>
        <v>0</v>
      </c>
      <c r="EN225" s="3">
        <f t="shared" si="136"/>
        <v>0</v>
      </c>
      <c r="EO225" s="3">
        <f t="shared" si="136"/>
        <v>0</v>
      </c>
      <c r="EP225" s="3">
        <f t="shared" si="136"/>
        <v>0</v>
      </c>
      <c r="EQ225" s="3">
        <f t="shared" si="136"/>
        <v>0</v>
      </c>
      <c r="ER225" s="3">
        <f t="shared" si="136"/>
        <v>0</v>
      </c>
      <c r="ES225" s="3">
        <f t="shared" si="136"/>
        <v>0</v>
      </c>
      <c r="ET225" s="3">
        <f t="shared" si="136"/>
        <v>0</v>
      </c>
      <c r="EU225" s="3">
        <f t="shared" si="136"/>
        <v>0</v>
      </c>
      <c r="EV225" s="3">
        <f t="shared" si="136"/>
        <v>0</v>
      </c>
      <c r="EW225" s="3">
        <f t="shared" si="136"/>
        <v>0</v>
      </c>
      <c r="EX225" s="3">
        <f t="shared" si="136"/>
        <v>0</v>
      </c>
      <c r="EY225" s="3">
        <f t="shared" si="136"/>
        <v>0</v>
      </c>
      <c r="EZ225" s="3">
        <f t="shared" si="136"/>
        <v>0</v>
      </c>
      <c r="FA225" s="3">
        <f t="shared" si="136"/>
        <v>0</v>
      </c>
      <c r="FB225" s="3">
        <f t="shared" si="136"/>
        <v>0</v>
      </c>
      <c r="FC225" s="3">
        <f t="shared" si="136"/>
        <v>0</v>
      </c>
      <c r="FD225" s="3">
        <f t="shared" si="136"/>
        <v>0</v>
      </c>
      <c r="FE225" s="3">
        <f t="shared" si="136"/>
        <v>0</v>
      </c>
      <c r="FF225" s="3">
        <f t="shared" si="136"/>
        <v>0</v>
      </c>
      <c r="FG225" s="3">
        <f t="shared" si="136"/>
        <v>0</v>
      </c>
      <c r="FH225" s="3">
        <f t="shared" si="136"/>
        <v>0</v>
      </c>
      <c r="FI225" s="3">
        <f t="shared" si="136"/>
        <v>0</v>
      </c>
      <c r="FJ225" s="3">
        <f t="shared" si="136"/>
        <v>0</v>
      </c>
      <c r="FK225" s="3">
        <f t="shared" si="136"/>
        <v>0</v>
      </c>
      <c r="FL225" s="3">
        <f t="shared" si="136"/>
        <v>0</v>
      </c>
      <c r="FM225" s="3">
        <f t="shared" si="136"/>
        <v>0</v>
      </c>
      <c r="FN225" s="3">
        <f t="shared" si="136"/>
        <v>0</v>
      </c>
      <c r="FO225" s="3">
        <f t="shared" si="136"/>
        <v>0</v>
      </c>
      <c r="FP225" s="3">
        <f t="shared" si="136"/>
        <v>0</v>
      </c>
      <c r="FQ225" s="3">
        <f t="shared" si="136"/>
        <v>0</v>
      </c>
      <c r="FR225" s="3">
        <f t="shared" si="136"/>
        <v>0</v>
      </c>
      <c r="FS225" s="3">
        <f t="shared" ref="FS225:GX225" si="137">FS307</f>
        <v>0</v>
      </c>
      <c r="FT225" s="3">
        <f t="shared" si="137"/>
        <v>0</v>
      </c>
      <c r="FU225" s="3">
        <f t="shared" si="137"/>
        <v>0</v>
      </c>
      <c r="FV225" s="3">
        <f t="shared" si="137"/>
        <v>0</v>
      </c>
      <c r="FW225" s="3">
        <f t="shared" si="137"/>
        <v>0</v>
      </c>
      <c r="FX225" s="3">
        <f t="shared" si="137"/>
        <v>0</v>
      </c>
      <c r="FY225" s="3">
        <f t="shared" si="137"/>
        <v>0</v>
      </c>
      <c r="FZ225" s="3">
        <f t="shared" si="137"/>
        <v>0</v>
      </c>
      <c r="GA225" s="3">
        <f t="shared" si="137"/>
        <v>0</v>
      </c>
      <c r="GB225" s="3">
        <f t="shared" si="137"/>
        <v>0</v>
      </c>
      <c r="GC225" s="3">
        <f t="shared" si="137"/>
        <v>0</v>
      </c>
      <c r="GD225" s="3">
        <f t="shared" si="137"/>
        <v>0</v>
      </c>
      <c r="GE225" s="3">
        <f t="shared" si="137"/>
        <v>0</v>
      </c>
      <c r="GF225" s="3">
        <f t="shared" si="137"/>
        <v>0</v>
      </c>
      <c r="GG225" s="3">
        <f t="shared" si="137"/>
        <v>0</v>
      </c>
      <c r="GH225" s="3">
        <f t="shared" si="137"/>
        <v>0</v>
      </c>
      <c r="GI225" s="3">
        <f t="shared" si="137"/>
        <v>0</v>
      </c>
      <c r="GJ225" s="3">
        <f t="shared" si="137"/>
        <v>0</v>
      </c>
      <c r="GK225" s="3">
        <f t="shared" si="137"/>
        <v>0</v>
      </c>
      <c r="GL225" s="3">
        <f t="shared" si="137"/>
        <v>0</v>
      </c>
      <c r="GM225" s="3">
        <f t="shared" si="137"/>
        <v>0</v>
      </c>
      <c r="GN225" s="3">
        <f t="shared" si="137"/>
        <v>0</v>
      </c>
      <c r="GO225" s="3">
        <f t="shared" si="137"/>
        <v>0</v>
      </c>
      <c r="GP225" s="3">
        <f t="shared" si="137"/>
        <v>0</v>
      </c>
      <c r="GQ225" s="3">
        <f t="shared" si="137"/>
        <v>0</v>
      </c>
      <c r="GR225" s="3">
        <f t="shared" si="137"/>
        <v>0</v>
      </c>
      <c r="GS225" s="3">
        <f t="shared" si="137"/>
        <v>0</v>
      </c>
      <c r="GT225" s="3">
        <f t="shared" si="137"/>
        <v>0</v>
      </c>
      <c r="GU225" s="3">
        <f t="shared" si="137"/>
        <v>0</v>
      </c>
      <c r="GV225" s="3">
        <f t="shared" si="137"/>
        <v>0</v>
      </c>
      <c r="GW225" s="3">
        <f t="shared" si="137"/>
        <v>0</v>
      </c>
      <c r="GX225" s="3">
        <f t="shared" si="137"/>
        <v>0</v>
      </c>
    </row>
    <row r="227" spans="1:245" x14ac:dyDescent="0.25">
      <c r="A227" s="1">
        <v>5</v>
      </c>
      <c r="B227" s="1">
        <v>1</v>
      </c>
      <c r="C227" s="1"/>
      <c r="D227" s="1">
        <f>ROW(A237)</f>
        <v>237</v>
      </c>
      <c r="E227" s="1"/>
      <c r="F227" s="1" t="s">
        <v>18</v>
      </c>
      <c r="G227" s="1" t="s">
        <v>534</v>
      </c>
      <c r="H227" s="1" t="s">
        <v>3</v>
      </c>
      <c r="I227" s="1">
        <v>0</v>
      </c>
      <c r="J227" s="1"/>
      <c r="K227" s="1">
        <v>-1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/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14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14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45" x14ac:dyDescent="0.25">
      <c r="A229" s="2">
        <v>52</v>
      </c>
      <c r="B229" s="2">
        <f t="shared" ref="B229:G229" si="138">B237</f>
        <v>1</v>
      </c>
      <c r="C229" s="2">
        <f t="shared" si="138"/>
        <v>5</v>
      </c>
      <c r="D229" s="2">
        <f t="shared" si="138"/>
        <v>227</v>
      </c>
      <c r="E229" s="2">
        <f t="shared" si="138"/>
        <v>0</v>
      </c>
      <c r="F229" s="2" t="str">
        <f t="shared" si="138"/>
        <v>Новый подраздел</v>
      </c>
      <c r="G229" s="2" t="str">
        <f t="shared" si="138"/>
        <v>6.1. Валка деревьев в особо стесненных городских условиях при помощи автогидроподъемника  ВЛ 0,4-10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H229" s="2"/>
      <c r="I229" s="2"/>
      <c r="J229" s="2"/>
      <c r="K229" s="2"/>
      <c r="L229" s="2"/>
      <c r="M229" s="2"/>
      <c r="N229" s="2"/>
      <c r="O229" s="2">
        <f t="shared" ref="O229:AT229" si="139">O237</f>
        <v>10806.27</v>
      </c>
      <c r="P229" s="2">
        <f t="shared" si="139"/>
        <v>0</v>
      </c>
      <c r="Q229" s="2">
        <f t="shared" si="139"/>
        <v>4409.3999999999996</v>
      </c>
      <c r="R229" s="2">
        <f t="shared" si="139"/>
        <v>2380.4</v>
      </c>
      <c r="S229" s="2">
        <f t="shared" si="139"/>
        <v>4016.47</v>
      </c>
      <c r="T229" s="2">
        <f t="shared" si="139"/>
        <v>0</v>
      </c>
      <c r="U229" s="2">
        <f t="shared" si="139"/>
        <v>8.5526000000000018</v>
      </c>
      <c r="V229" s="2">
        <f t="shared" si="139"/>
        <v>4.1636559999999996</v>
      </c>
      <c r="W229" s="2">
        <f t="shared" si="139"/>
        <v>0</v>
      </c>
      <c r="X229" s="2">
        <f t="shared" si="139"/>
        <v>6524.8</v>
      </c>
      <c r="Y229" s="2">
        <f t="shared" si="139"/>
        <v>3454.31</v>
      </c>
      <c r="Z229" s="2">
        <f t="shared" si="139"/>
        <v>0</v>
      </c>
      <c r="AA229" s="2">
        <f t="shared" si="139"/>
        <v>0</v>
      </c>
      <c r="AB229" s="2">
        <f t="shared" si="139"/>
        <v>10806.27</v>
      </c>
      <c r="AC229" s="2">
        <f t="shared" si="139"/>
        <v>0</v>
      </c>
      <c r="AD229" s="2">
        <f t="shared" si="139"/>
        <v>4409.3999999999996</v>
      </c>
      <c r="AE229" s="2">
        <f t="shared" si="139"/>
        <v>2380.4</v>
      </c>
      <c r="AF229" s="2">
        <f t="shared" si="139"/>
        <v>4016.47</v>
      </c>
      <c r="AG229" s="2">
        <f t="shared" si="139"/>
        <v>0</v>
      </c>
      <c r="AH229" s="2">
        <f t="shared" si="139"/>
        <v>8.5526000000000018</v>
      </c>
      <c r="AI229" s="2">
        <f t="shared" si="139"/>
        <v>4.1636559999999996</v>
      </c>
      <c r="AJ229" s="2">
        <f t="shared" si="139"/>
        <v>0</v>
      </c>
      <c r="AK229" s="2">
        <f t="shared" si="139"/>
        <v>6524.8</v>
      </c>
      <c r="AL229" s="2">
        <f t="shared" si="139"/>
        <v>3454.31</v>
      </c>
      <c r="AM229" s="2">
        <f t="shared" si="139"/>
        <v>0</v>
      </c>
      <c r="AN229" s="2">
        <f t="shared" si="139"/>
        <v>0</v>
      </c>
      <c r="AO229" s="2">
        <f t="shared" si="139"/>
        <v>0</v>
      </c>
      <c r="AP229" s="2">
        <f t="shared" si="139"/>
        <v>0</v>
      </c>
      <c r="AQ229" s="2">
        <f t="shared" si="139"/>
        <v>0</v>
      </c>
      <c r="AR229" s="2">
        <f t="shared" si="139"/>
        <v>20785.38</v>
      </c>
      <c r="AS229" s="2">
        <f t="shared" si="139"/>
        <v>20785.38</v>
      </c>
      <c r="AT229" s="2">
        <f t="shared" si="139"/>
        <v>0</v>
      </c>
      <c r="AU229" s="2">
        <f t="shared" ref="AU229:BZ229" si="140">AU237</f>
        <v>0</v>
      </c>
      <c r="AV229" s="2">
        <f t="shared" si="140"/>
        <v>0</v>
      </c>
      <c r="AW229" s="2">
        <f t="shared" si="140"/>
        <v>0</v>
      </c>
      <c r="AX229" s="2">
        <f t="shared" si="140"/>
        <v>0</v>
      </c>
      <c r="AY229" s="2">
        <f t="shared" si="140"/>
        <v>0</v>
      </c>
      <c r="AZ229" s="2">
        <f t="shared" si="140"/>
        <v>0</v>
      </c>
      <c r="BA229" s="2">
        <f t="shared" si="140"/>
        <v>0</v>
      </c>
      <c r="BB229" s="2">
        <f t="shared" si="140"/>
        <v>0</v>
      </c>
      <c r="BC229" s="2">
        <f t="shared" si="140"/>
        <v>0</v>
      </c>
      <c r="BD229" s="2">
        <f t="shared" si="140"/>
        <v>0</v>
      </c>
      <c r="BE229" s="2">
        <f t="shared" si="140"/>
        <v>0</v>
      </c>
      <c r="BF229" s="2">
        <f t="shared" si="140"/>
        <v>0</v>
      </c>
      <c r="BG229" s="2">
        <f t="shared" si="140"/>
        <v>0</v>
      </c>
      <c r="BH229" s="2">
        <f t="shared" si="140"/>
        <v>0</v>
      </c>
      <c r="BI229" s="2">
        <f t="shared" si="140"/>
        <v>0</v>
      </c>
      <c r="BJ229" s="2">
        <f t="shared" si="140"/>
        <v>0</v>
      </c>
      <c r="BK229" s="2">
        <f t="shared" si="140"/>
        <v>0</v>
      </c>
      <c r="BL229" s="2">
        <f t="shared" si="140"/>
        <v>0</v>
      </c>
      <c r="BM229" s="2">
        <f t="shared" si="140"/>
        <v>0</v>
      </c>
      <c r="BN229" s="2">
        <f t="shared" si="140"/>
        <v>0</v>
      </c>
      <c r="BO229" s="2">
        <f t="shared" si="140"/>
        <v>0</v>
      </c>
      <c r="BP229" s="2">
        <f t="shared" si="140"/>
        <v>0</v>
      </c>
      <c r="BQ229" s="2">
        <f t="shared" si="140"/>
        <v>0</v>
      </c>
      <c r="BR229" s="2">
        <f t="shared" si="140"/>
        <v>0</v>
      </c>
      <c r="BS229" s="2">
        <f t="shared" si="140"/>
        <v>0</v>
      </c>
      <c r="BT229" s="2">
        <f t="shared" si="140"/>
        <v>0</v>
      </c>
      <c r="BU229" s="2">
        <f t="shared" si="140"/>
        <v>0</v>
      </c>
      <c r="BV229" s="2">
        <f t="shared" si="140"/>
        <v>0</v>
      </c>
      <c r="BW229" s="2">
        <f t="shared" si="140"/>
        <v>0</v>
      </c>
      <c r="BX229" s="2">
        <f t="shared" si="140"/>
        <v>0</v>
      </c>
      <c r="BY229" s="2">
        <f t="shared" si="140"/>
        <v>0</v>
      </c>
      <c r="BZ229" s="2">
        <f t="shared" si="140"/>
        <v>0</v>
      </c>
      <c r="CA229" s="2">
        <f t="shared" ref="CA229:DF229" si="141">CA237</f>
        <v>20785.38</v>
      </c>
      <c r="CB229" s="2">
        <f t="shared" si="141"/>
        <v>20785.38</v>
      </c>
      <c r="CC229" s="2">
        <f t="shared" si="141"/>
        <v>0</v>
      </c>
      <c r="CD229" s="2">
        <f t="shared" si="141"/>
        <v>0</v>
      </c>
      <c r="CE229" s="2">
        <f t="shared" si="141"/>
        <v>0</v>
      </c>
      <c r="CF229" s="2">
        <f t="shared" si="141"/>
        <v>0</v>
      </c>
      <c r="CG229" s="2">
        <f t="shared" si="141"/>
        <v>0</v>
      </c>
      <c r="CH229" s="2">
        <f t="shared" si="141"/>
        <v>0</v>
      </c>
      <c r="CI229" s="2">
        <f t="shared" si="141"/>
        <v>0</v>
      </c>
      <c r="CJ229" s="2">
        <f t="shared" si="141"/>
        <v>0</v>
      </c>
      <c r="CK229" s="2">
        <f t="shared" si="141"/>
        <v>0</v>
      </c>
      <c r="CL229" s="2">
        <f t="shared" si="141"/>
        <v>0</v>
      </c>
      <c r="CM229" s="2">
        <f t="shared" si="141"/>
        <v>0</v>
      </c>
      <c r="CN229" s="2">
        <f t="shared" si="141"/>
        <v>0</v>
      </c>
      <c r="CO229" s="2">
        <f t="shared" si="141"/>
        <v>0</v>
      </c>
      <c r="CP229" s="2">
        <f t="shared" si="141"/>
        <v>0</v>
      </c>
      <c r="CQ229" s="2">
        <f t="shared" si="141"/>
        <v>0</v>
      </c>
      <c r="CR229" s="2">
        <f t="shared" si="141"/>
        <v>0</v>
      </c>
      <c r="CS229" s="2">
        <f t="shared" si="141"/>
        <v>0</v>
      </c>
      <c r="CT229" s="2">
        <f t="shared" si="141"/>
        <v>0</v>
      </c>
      <c r="CU229" s="2">
        <f t="shared" si="141"/>
        <v>0</v>
      </c>
      <c r="CV229" s="2">
        <f t="shared" si="141"/>
        <v>0</v>
      </c>
      <c r="CW229" s="2">
        <f t="shared" si="141"/>
        <v>0</v>
      </c>
      <c r="CX229" s="2">
        <f t="shared" si="141"/>
        <v>0</v>
      </c>
      <c r="CY229" s="2">
        <f t="shared" si="141"/>
        <v>0</v>
      </c>
      <c r="CZ229" s="2">
        <f t="shared" si="141"/>
        <v>0</v>
      </c>
      <c r="DA229" s="2">
        <f t="shared" si="141"/>
        <v>0</v>
      </c>
      <c r="DB229" s="2">
        <f t="shared" si="141"/>
        <v>0</v>
      </c>
      <c r="DC229" s="2">
        <f t="shared" si="141"/>
        <v>0</v>
      </c>
      <c r="DD229" s="2">
        <f t="shared" si="141"/>
        <v>0</v>
      </c>
      <c r="DE229" s="2">
        <f t="shared" si="141"/>
        <v>0</v>
      </c>
      <c r="DF229" s="2">
        <f t="shared" si="141"/>
        <v>0</v>
      </c>
      <c r="DG229" s="3">
        <f t="shared" ref="DG229:EL229" si="142">DG237</f>
        <v>0</v>
      </c>
      <c r="DH229" s="3">
        <f t="shared" si="142"/>
        <v>0</v>
      </c>
      <c r="DI229" s="3">
        <f t="shared" si="142"/>
        <v>0</v>
      </c>
      <c r="DJ229" s="3">
        <f t="shared" si="142"/>
        <v>0</v>
      </c>
      <c r="DK229" s="3">
        <f t="shared" si="142"/>
        <v>0</v>
      </c>
      <c r="DL229" s="3">
        <f t="shared" si="142"/>
        <v>0</v>
      </c>
      <c r="DM229" s="3">
        <f t="shared" si="142"/>
        <v>0</v>
      </c>
      <c r="DN229" s="3">
        <f t="shared" si="142"/>
        <v>0</v>
      </c>
      <c r="DO229" s="3">
        <f t="shared" si="142"/>
        <v>0</v>
      </c>
      <c r="DP229" s="3">
        <f t="shared" si="142"/>
        <v>0</v>
      </c>
      <c r="DQ229" s="3">
        <f t="shared" si="142"/>
        <v>0</v>
      </c>
      <c r="DR229" s="3">
        <f t="shared" si="142"/>
        <v>0</v>
      </c>
      <c r="DS229" s="3">
        <f t="shared" si="142"/>
        <v>0</v>
      </c>
      <c r="DT229" s="3">
        <f t="shared" si="142"/>
        <v>0</v>
      </c>
      <c r="DU229" s="3">
        <f t="shared" si="142"/>
        <v>0</v>
      </c>
      <c r="DV229" s="3">
        <f t="shared" si="142"/>
        <v>0</v>
      </c>
      <c r="DW229" s="3">
        <f t="shared" si="142"/>
        <v>0</v>
      </c>
      <c r="DX229" s="3">
        <f t="shared" si="142"/>
        <v>0</v>
      </c>
      <c r="DY229" s="3">
        <f t="shared" si="142"/>
        <v>0</v>
      </c>
      <c r="DZ229" s="3">
        <f t="shared" si="142"/>
        <v>0</v>
      </c>
      <c r="EA229" s="3">
        <f t="shared" si="142"/>
        <v>0</v>
      </c>
      <c r="EB229" s="3">
        <f t="shared" si="142"/>
        <v>0</v>
      </c>
      <c r="EC229" s="3">
        <f t="shared" si="142"/>
        <v>0</v>
      </c>
      <c r="ED229" s="3">
        <f t="shared" si="142"/>
        <v>0</v>
      </c>
      <c r="EE229" s="3">
        <f t="shared" si="142"/>
        <v>0</v>
      </c>
      <c r="EF229" s="3">
        <f t="shared" si="142"/>
        <v>0</v>
      </c>
      <c r="EG229" s="3">
        <f t="shared" si="142"/>
        <v>0</v>
      </c>
      <c r="EH229" s="3">
        <f t="shared" si="142"/>
        <v>0</v>
      </c>
      <c r="EI229" s="3">
        <f t="shared" si="142"/>
        <v>0</v>
      </c>
      <c r="EJ229" s="3">
        <f t="shared" si="142"/>
        <v>0</v>
      </c>
      <c r="EK229" s="3">
        <f t="shared" si="142"/>
        <v>0</v>
      </c>
      <c r="EL229" s="3">
        <f t="shared" si="142"/>
        <v>0</v>
      </c>
      <c r="EM229" s="3">
        <f t="shared" ref="EM229:FR229" si="143">EM237</f>
        <v>0</v>
      </c>
      <c r="EN229" s="3">
        <f t="shared" si="143"/>
        <v>0</v>
      </c>
      <c r="EO229" s="3">
        <f t="shared" si="143"/>
        <v>0</v>
      </c>
      <c r="EP229" s="3">
        <f t="shared" si="143"/>
        <v>0</v>
      </c>
      <c r="EQ229" s="3">
        <f t="shared" si="143"/>
        <v>0</v>
      </c>
      <c r="ER229" s="3">
        <f t="shared" si="143"/>
        <v>0</v>
      </c>
      <c r="ES229" s="3">
        <f t="shared" si="143"/>
        <v>0</v>
      </c>
      <c r="ET229" s="3">
        <f t="shared" si="143"/>
        <v>0</v>
      </c>
      <c r="EU229" s="3">
        <f t="shared" si="143"/>
        <v>0</v>
      </c>
      <c r="EV229" s="3">
        <f t="shared" si="143"/>
        <v>0</v>
      </c>
      <c r="EW229" s="3">
        <f t="shared" si="143"/>
        <v>0</v>
      </c>
      <c r="EX229" s="3">
        <f t="shared" si="143"/>
        <v>0</v>
      </c>
      <c r="EY229" s="3">
        <f t="shared" si="143"/>
        <v>0</v>
      </c>
      <c r="EZ229" s="3">
        <f t="shared" si="143"/>
        <v>0</v>
      </c>
      <c r="FA229" s="3">
        <f t="shared" si="143"/>
        <v>0</v>
      </c>
      <c r="FB229" s="3">
        <f t="shared" si="143"/>
        <v>0</v>
      </c>
      <c r="FC229" s="3">
        <f t="shared" si="143"/>
        <v>0</v>
      </c>
      <c r="FD229" s="3">
        <f t="shared" si="143"/>
        <v>0</v>
      </c>
      <c r="FE229" s="3">
        <f t="shared" si="143"/>
        <v>0</v>
      </c>
      <c r="FF229" s="3">
        <f t="shared" si="143"/>
        <v>0</v>
      </c>
      <c r="FG229" s="3">
        <f t="shared" si="143"/>
        <v>0</v>
      </c>
      <c r="FH229" s="3">
        <f t="shared" si="143"/>
        <v>0</v>
      </c>
      <c r="FI229" s="3">
        <f t="shared" si="143"/>
        <v>0</v>
      </c>
      <c r="FJ229" s="3">
        <f t="shared" si="143"/>
        <v>0</v>
      </c>
      <c r="FK229" s="3">
        <f t="shared" si="143"/>
        <v>0</v>
      </c>
      <c r="FL229" s="3">
        <f t="shared" si="143"/>
        <v>0</v>
      </c>
      <c r="FM229" s="3">
        <f t="shared" si="143"/>
        <v>0</v>
      </c>
      <c r="FN229" s="3">
        <f t="shared" si="143"/>
        <v>0</v>
      </c>
      <c r="FO229" s="3">
        <f t="shared" si="143"/>
        <v>0</v>
      </c>
      <c r="FP229" s="3">
        <f t="shared" si="143"/>
        <v>0</v>
      </c>
      <c r="FQ229" s="3">
        <f t="shared" si="143"/>
        <v>0</v>
      </c>
      <c r="FR229" s="3">
        <f t="shared" si="143"/>
        <v>0</v>
      </c>
      <c r="FS229" s="3">
        <f t="shared" ref="FS229:GX229" si="144">FS237</f>
        <v>0</v>
      </c>
      <c r="FT229" s="3">
        <f t="shared" si="144"/>
        <v>0</v>
      </c>
      <c r="FU229" s="3">
        <f t="shared" si="144"/>
        <v>0</v>
      </c>
      <c r="FV229" s="3">
        <f t="shared" si="144"/>
        <v>0</v>
      </c>
      <c r="FW229" s="3">
        <f t="shared" si="144"/>
        <v>0</v>
      </c>
      <c r="FX229" s="3">
        <f t="shared" si="144"/>
        <v>0</v>
      </c>
      <c r="FY229" s="3">
        <f t="shared" si="144"/>
        <v>0</v>
      </c>
      <c r="FZ229" s="3">
        <f t="shared" si="144"/>
        <v>0</v>
      </c>
      <c r="GA229" s="3">
        <f t="shared" si="144"/>
        <v>0</v>
      </c>
      <c r="GB229" s="3">
        <f t="shared" si="144"/>
        <v>0</v>
      </c>
      <c r="GC229" s="3">
        <f t="shared" si="144"/>
        <v>0</v>
      </c>
      <c r="GD229" s="3">
        <f t="shared" si="144"/>
        <v>0</v>
      </c>
      <c r="GE229" s="3">
        <f t="shared" si="144"/>
        <v>0</v>
      </c>
      <c r="GF229" s="3">
        <f t="shared" si="144"/>
        <v>0</v>
      </c>
      <c r="GG229" s="3">
        <f t="shared" si="144"/>
        <v>0</v>
      </c>
      <c r="GH229" s="3">
        <f t="shared" si="144"/>
        <v>0</v>
      </c>
      <c r="GI229" s="3">
        <f t="shared" si="144"/>
        <v>0</v>
      </c>
      <c r="GJ229" s="3">
        <f t="shared" si="144"/>
        <v>0</v>
      </c>
      <c r="GK229" s="3">
        <f t="shared" si="144"/>
        <v>0</v>
      </c>
      <c r="GL229" s="3">
        <f t="shared" si="144"/>
        <v>0</v>
      </c>
      <c r="GM229" s="3">
        <f t="shared" si="144"/>
        <v>0</v>
      </c>
      <c r="GN229" s="3">
        <f t="shared" si="144"/>
        <v>0</v>
      </c>
      <c r="GO229" s="3">
        <f t="shared" si="144"/>
        <v>0</v>
      </c>
      <c r="GP229" s="3">
        <f t="shared" si="144"/>
        <v>0</v>
      </c>
      <c r="GQ229" s="3">
        <f t="shared" si="144"/>
        <v>0</v>
      </c>
      <c r="GR229" s="3">
        <f t="shared" si="144"/>
        <v>0</v>
      </c>
      <c r="GS229" s="3">
        <f t="shared" si="144"/>
        <v>0</v>
      </c>
      <c r="GT229" s="3">
        <f t="shared" si="144"/>
        <v>0</v>
      </c>
      <c r="GU229" s="3">
        <f t="shared" si="144"/>
        <v>0</v>
      </c>
      <c r="GV229" s="3">
        <f t="shared" si="144"/>
        <v>0</v>
      </c>
      <c r="GW229" s="3">
        <f t="shared" si="144"/>
        <v>0</v>
      </c>
      <c r="GX229" s="3">
        <f t="shared" si="144"/>
        <v>0</v>
      </c>
    </row>
    <row r="231" spans="1:245" x14ac:dyDescent="0.25">
      <c r="A231">
        <v>17</v>
      </c>
      <c r="B231">
        <v>1</v>
      </c>
      <c r="C231">
        <f>ROW(SmtRes!A62)</f>
        <v>62</v>
      </c>
      <c r="D231">
        <f>ROW(EtalonRes!A62)</f>
        <v>62</v>
      </c>
      <c r="E231" t="s">
        <v>175</v>
      </c>
      <c r="F231" t="s">
        <v>176</v>
      </c>
      <c r="G231" t="s">
        <v>177</v>
      </c>
      <c r="H231" t="s">
        <v>178</v>
      </c>
      <c r="I231">
        <v>1</v>
      </c>
      <c r="J231">
        <v>0</v>
      </c>
      <c r="K231">
        <v>1</v>
      </c>
      <c r="O231">
        <f>ROUND(CP231,2)</f>
        <v>4031.65</v>
      </c>
      <c r="P231">
        <f>SUMIF(SmtRes!AQ59:'SmtRes'!AQ62,"=1",SmtRes!DF59:'SmtRes'!DF62)</f>
        <v>0</v>
      </c>
      <c r="Q231">
        <f>SUMIF(SmtRes!AQ59:'SmtRes'!AQ62,"=1",SmtRes!DG59:'SmtRes'!DG62)</f>
        <v>1643.58</v>
      </c>
      <c r="R231">
        <f>SUMIF(SmtRes!AQ59:'SmtRes'!AQ62,"=1",SmtRes!DH59:'SmtRes'!DH62)</f>
        <v>887.28</v>
      </c>
      <c r="S231">
        <f>SUMIF(SmtRes!AQ59:'SmtRes'!AQ62,"=1",SmtRes!DI59:'SmtRes'!DI62)</f>
        <v>1500.79</v>
      </c>
      <c r="T231">
        <f>ROUND(CU231*I231,2)</f>
        <v>0</v>
      </c>
      <c r="U231">
        <f>SUMIF(SmtRes!AQ59:'SmtRes'!AQ62,"=1",SmtRes!CV59:'SmtRes'!CV62)</f>
        <v>3.1957520000000001</v>
      </c>
      <c r="V231">
        <f>SUMIF(SmtRes!AQ59:'SmtRes'!AQ62,"=1",SmtRes!CW59:'SmtRes'!CW62)</f>
        <v>1.551984</v>
      </c>
      <c r="W231">
        <f>ROUND(CX231*I231,2)</f>
        <v>0</v>
      </c>
      <c r="X231">
        <f t="shared" ref="X231:Y235" si="145">ROUND(CY231,2)</f>
        <v>2435.83</v>
      </c>
      <c r="Y231">
        <f t="shared" si="145"/>
        <v>1289.56</v>
      </c>
      <c r="AA231">
        <v>380754737</v>
      </c>
      <c r="AB231">
        <f>ROUND((AC231+AD231+AF231),6)</f>
        <v>2674.771831</v>
      </c>
      <c r="AC231">
        <f>ROUND((0),6)</f>
        <v>0</v>
      </c>
      <c r="AD231">
        <f>ROUND((((SUM(SmtRes!BR59:'SmtRes'!BR62))-(SUM(SmtRes!BS59:'SmtRes'!BS62)))+AE231),6)</f>
        <v>1173.9827769999999</v>
      </c>
      <c r="AE231">
        <f>ROUND((SUM(SmtRes!BS59:'SmtRes'!BS62)),6)</f>
        <v>887.28477299999997</v>
      </c>
      <c r="AF231">
        <f>ROUND((SUM(SmtRes!BT59:'SmtRes'!BT62)),6)</f>
        <v>1500.7890540000001</v>
      </c>
      <c r="AG231">
        <f>ROUND((AP231),6)</f>
        <v>0</v>
      </c>
      <c r="AH231">
        <f>(SUM(SmtRes!BU59:'SmtRes'!BU62))</f>
        <v>3.1957520000000001</v>
      </c>
      <c r="AI231">
        <f>(SUM(SmtRes!BV59:'SmtRes'!BV62))</f>
        <v>1.551984</v>
      </c>
      <c r="AJ231">
        <f>(AS231)</f>
        <v>0</v>
      </c>
      <c r="AK231">
        <v>4304.1889917000008</v>
      </c>
      <c r="AL231">
        <v>35.185391700000004</v>
      </c>
      <c r="AM231">
        <v>1406.9784000000002</v>
      </c>
      <c r="AN231">
        <v>1063.3806000000002</v>
      </c>
      <c r="AO231">
        <v>1798.6446000000001</v>
      </c>
      <c r="AP231">
        <v>0</v>
      </c>
      <c r="AQ231">
        <v>3.83</v>
      </c>
      <c r="AR231">
        <v>1.86</v>
      </c>
      <c r="AS231">
        <v>0</v>
      </c>
      <c r="AT231">
        <v>102</v>
      </c>
      <c r="AU231">
        <v>54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179</v>
      </c>
      <c r="BM231">
        <v>68001</v>
      </c>
      <c r="BN231">
        <v>0</v>
      </c>
      <c r="BO231" t="s">
        <v>3</v>
      </c>
      <c r="BP231">
        <v>0</v>
      </c>
      <c r="BQ231">
        <v>6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102</v>
      </c>
      <c r="CA231">
        <v>54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>(P231+Q231+S231+R231)</f>
        <v>4031.6499999999996</v>
      </c>
      <c r="CQ231">
        <f>SUMIF(SmtRes!AQ59:'SmtRes'!AQ62,"=1",SmtRes!AA59:'SmtRes'!AA62)</f>
        <v>52515.51</v>
      </c>
      <c r="CR231">
        <f>SUMIF(SmtRes!AQ59:'SmtRes'!AQ62,"=1",SmtRes!AB59:'SmtRes'!AB62)</f>
        <v>1059.02</v>
      </c>
      <c r="CS231">
        <f>SUMIF(SmtRes!AQ59:'SmtRes'!AQ62,"=1",SmtRes!AC59:'SmtRes'!AC62)</f>
        <v>571.71</v>
      </c>
      <c r="CT231">
        <f>SUMIF(SmtRes!AQ59:'SmtRes'!AQ62,"=1",SmtRes!AD59:'SmtRes'!AD62)</f>
        <v>469.62</v>
      </c>
      <c r="CU231">
        <f>AG231</f>
        <v>0</v>
      </c>
      <c r="CV231">
        <f>SUMIF(SmtRes!AQ59:'SmtRes'!AQ62,"=1",SmtRes!BU59:'SmtRes'!BU62)</f>
        <v>3.1957520000000001</v>
      </c>
      <c r="CW231">
        <f>SUMIF(SmtRes!AQ59:'SmtRes'!AQ62,"=1",SmtRes!BV59:'SmtRes'!BV62)</f>
        <v>1.551984</v>
      </c>
      <c r="CX231">
        <f>AJ231</f>
        <v>0</v>
      </c>
      <c r="CY231">
        <f>(((S231+R231)*AT231)/100)</f>
        <v>2435.8313999999996</v>
      </c>
      <c r="CZ231">
        <f>(((S231+R231)*AU231)/100)</f>
        <v>1289.5577999999998</v>
      </c>
      <c r="DC231" t="s">
        <v>3</v>
      </c>
      <c r="DD231" t="s">
        <v>25</v>
      </c>
      <c r="DE231" t="s">
        <v>180</v>
      </c>
      <c r="DF231" t="s">
        <v>180</v>
      </c>
      <c r="DG231" t="s">
        <v>180</v>
      </c>
      <c r="DH231" t="s">
        <v>3</v>
      </c>
      <c r="DI231" t="s">
        <v>180</v>
      </c>
      <c r="DJ231" t="s">
        <v>180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178</v>
      </c>
      <c r="DW231" t="s">
        <v>178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342529186</v>
      </c>
      <c r="EF231">
        <v>6</v>
      </c>
      <c r="EG231" t="s">
        <v>181</v>
      </c>
      <c r="EH231">
        <v>102</v>
      </c>
      <c r="EI231" t="s">
        <v>182</v>
      </c>
      <c r="EJ231">
        <v>1</v>
      </c>
      <c r="EK231">
        <v>68001</v>
      </c>
      <c r="EL231" t="s">
        <v>182</v>
      </c>
      <c r="EM231" t="s">
        <v>183</v>
      </c>
      <c r="EO231" t="s">
        <v>3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3.83</v>
      </c>
      <c r="EX231">
        <v>1.86</v>
      </c>
      <c r="EY231">
        <v>0</v>
      </c>
      <c r="FQ231">
        <v>0</v>
      </c>
      <c r="FR231">
        <v>0</v>
      </c>
      <c r="FS231">
        <v>0</v>
      </c>
      <c r="FX231">
        <v>102</v>
      </c>
      <c r="FY231">
        <v>54</v>
      </c>
      <c r="GA231" t="s">
        <v>3</v>
      </c>
      <c r="GD231">
        <v>1</v>
      </c>
      <c r="GF231">
        <v>-1253763345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>ROUND(IF(AND(BH231=3,BI231=3,FS231&lt;&gt;0),P231,0),2)</f>
        <v>0</v>
      </c>
      <c r="GM231">
        <f>ROUND(O231+X231+Y231,2)+GX231</f>
        <v>7757.04</v>
      </c>
      <c r="GN231">
        <f>IF(OR(BI231=0,BI231=1),GM231-GX231,0)</f>
        <v>7757.04</v>
      </c>
      <c r="GO231">
        <f>IF(BI231=2,GM231-GX231,0)</f>
        <v>0</v>
      </c>
      <c r="GP231">
        <f>IF(BI231=4,GM231-GX231,0)</f>
        <v>0</v>
      </c>
      <c r="GR231">
        <v>0</v>
      </c>
      <c r="GS231">
        <v>3</v>
      </c>
      <c r="GT231">
        <v>0</v>
      </c>
      <c r="GU231" t="s">
        <v>3</v>
      </c>
      <c r="GV231">
        <f>ROUND((GT231),6)</f>
        <v>0</v>
      </c>
      <c r="GW231">
        <v>1</v>
      </c>
      <c r="GX231">
        <f>ROUND(HC231*I231,2)</f>
        <v>0</v>
      </c>
      <c r="HA231">
        <v>0</v>
      </c>
      <c r="HB231">
        <v>0</v>
      </c>
      <c r="HC231">
        <f>GV231*GW231</f>
        <v>0</v>
      </c>
      <c r="HE231" t="s">
        <v>3</v>
      </c>
      <c r="HF231" t="s">
        <v>3</v>
      </c>
      <c r="HM231" t="s">
        <v>3</v>
      </c>
      <c r="HN231" t="s">
        <v>184</v>
      </c>
      <c r="HO231" t="s">
        <v>185</v>
      </c>
      <c r="HP231" t="s">
        <v>182</v>
      </c>
      <c r="HQ231" t="s">
        <v>182</v>
      </c>
      <c r="HS231">
        <v>0</v>
      </c>
      <c r="IK231">
        <v>0</v>
      </c>
    </row>
    <row r="232" spans="1:245" x14ac:dyDescent="0.25">
      <c r="A232">
        <v>17</v>
      </c>
      <c r="B232">
        <v>1</v>
      </c>
      <c r="C232">
        <f>ROW(SmtRes!A66)</f>
        <v>66</v>
      </c>
      <c r="D232">
        <f>ROW(EtalonRes!A66)</f>
        <v>66</v>
      </c>
      <c r="E232" t="s">
        <v>186</v>
      </c>
      <c r="F232" t="s">
        <v>187</v>
      </c>
      <c r="G232" t="s">
        <v>188</v>
      </c>
      <c r="H232" t="s">
        <v>178</v>
      </c>
      <c r="I232">
        <v>1</v>
      </c>
      <c r="J232">
        <v>0</v>
      </c>
      <c r="K232">
        <v>1</v>
      </c>
      <c r="O232">
        <f>ROUND(CP232,2)</f>
        <v>3205.04</v>
      </c>
      <c r="P232">
        <f>SUMIF(SmtRes!AQ63:'SmtRes'!AQ66,"=1",SmtRes!DF63:'SmtRes'!DF66)</f>
        <v>0</v>
      </c>
      <c r="Q232">
        <f>SUMIF(SmtRes!AQ63:'SmtRes'!AQ66,"=1",SmtRes!DG63:'SmtRes'!DG66)</f>
        <v>1307.8</v>
      </c>
      <c r="R232">
        <f>SUMIF(SmtRes!AQ63:'SmtRes'!AQ66,"=1",SmtRes!DH63:'SmtRes'!DH66)</f>
        <v>706.01</v>
      </c>
      <c r="S232">
        <f>SUMIF(SmtRes!AQ63:'SmtRes'!AQ66,"=1",SmtRes!DI63:'SmtRes'!DI66)</f>
        <v>1191.23</v>
      </c>
      <c r="T232">
        <f>ROUND(CU232*I232,2)</f>
        <v>0</v>
      </c>
      <c r="U232">
        <f>SUMIF(SmtRes!AQ63:'SmtRes'!AQ66,"=1",SmtRes!CV63:'SmtRes'!CV66)</f>
        <v>2.5365760000000002</v>
      </c>
      <c r="V232">
        <f>SUMIF(SmtRes!AQ63:'SmtRes'!AQ66,"=1",SmtRes!CW63:'SmtRes'!CW66)</f>
        <v>1.234912</v>
      </c>
      <c r="W232">
        <f>ROUND(CX232*I232,2)</f>
        <v>0</v>
      </c>
      <c r="X232">
        <f t="shared" si="145"/>
        <v>1935.18</v>
      </c>
      <c r="Y232">
        <f t="shared" si="145"/>
        <v>1024.51</v>
      </c>
      <c r="AA232">
        <v>380754737</v>
      </c>
      <c r="AB232">
        <f>ROUND((AC232+AD232+AF232),6)</f>
        <v>2125.3636550000001</v>
      </c>
      <c r="AC232">
        <f>ROUND((0),6)</f>
        <v>0</v>
      </c>
      <c r="AD232">
        <f>ROUND((((SUM(SmtRes!BR63:'SmtRes'!BR66))-(SUM(SmtRes!BS63:'SmtRes'!BS66)))+AE232),6)</f>
        <v>934.13683400000002</v>
      </c>
      <c r="AE232">
        <f>ROUND((SUM(SmtRes!BS63:'SmtRes'!BS66)),6)</f>
        <v>706.01153999999997</v>
      </c>
      <c r="AF232">
        <f>ROUND((SUM(SmtRes!BT63:'SmtRes'!BT66)),6)</f>
        <v>1191.226821</v>
      </c>
      <c r="AG232">
        <f>ROUND((AP232),6)</f>
        <v>0</v>
      </c>
      <c r="AH232">
        <f>(SUM(SmtRes!BU63:'SmtRes'!BU66))</f>
        <v>2.5365760000000002</v>
      </c>
      <c r="AI232">
        <f>(SUM(SmtRes!BV63:'SmtRes'!BV66))</f>
        <v>1.234912</v>
      </c>
      <c r="AJ232">
        <f>(AS232)</f>
        <v>0</v>
      </c>
      <c r="AK232">
        <v>3421.1400203000003</v>
      </c>
      <c r="AL232">
        <v>27.833220300000001</v>
      </c>
      <c r="AM232">
        <v>1119.5312000000001</v>
      </c>
      <c r="AN232">
        <v>846.13080000000002</v>
      </c>
      <c r="AO232">
        <v>1427.6448</v>
      </c>
      <c r="AP232">
        <v>0</v>
      </c>
      <c r="AQ232">
        <v>3.04</v>
      </c>
      <c r="AR232">
        <v>1.48</v>
      </c>
      <c r="AS232">
        <v>0</v>
      </c>
      <c r="AT232">
        <v>102</v>
      </c>
      <c r="AU232">
        <v>54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189</v>
      </c>
      <c r="BM232">
        <v>68001</v>
      </c>
      <c r="BN232">
        <v>0</v>
      </c>
      <c r="BO232" t="s">
        <v>3</v>
      </c>
      <c r="BP232">
        <v>0</v>
      </c>
      <c r="BQ232">
        <v>6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102</v>
      </c>
      <c r="CA232">
        <v>54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3205.04</v>
      </c>
      <c r="CQ232">
        <f>SUMIF(SmtRes!AQ63:'SmtRes'!AQ66,"=1",SmtRes!AA63:'SmtRes'!AA66)</f>
        <v>52515.51</v>
      </c>
      <c r="CR232">
        <f>SUMIF(SmtRes!AQ63:'SmtRes'!AQ66,"=1",SmtRes!AB63:'SmtRes'!AB66)</f>
        <v>1059.02</v>
      </c>
      <c r="CS232">
        <f>SUMIF(SmtRes!AQ63:'SmtRes'!AQ66,"=1",SmtRes!AC63:'SmtRes'!AC66)</f>
        <v>571.71</v>
      </c>
      <c r="CT232">
        <f>SUMIF(SmtRes!AQ63:'SmtRes'!AQ66,"=1",SmtRes!AD63:'SmtRes'!AD66)</f>
        <v>469.62</v>
      </c>
      <c r="CU232">
        <f>AG232</f>
        <v>0</v>
      </c>
      <c r="CV232">
        <f>SUMIF(SmtRes!AQ63:'SmtRes'!AQ66,"=1",SmtRes!BU63:'SmtRes'!BU66)</f>
        <v>2.5365760000000002</v>
      </c>
      <c r="CW232">
        <f>SUMIF(SmtRes!AQ63:'SmtRes'!AQ66,"=1",SmtRes!BV63:'SmtRes'!BV66)</f>
        <v>1.234912</v>
      </c>
      <c r="CX232">
        <f>AJ232</f>
        <v>0</v>
      </c>
      <c r="CY232">
        <f>(((S232+R232)*AT232)/100)</f>
        <v>1935.1848</v>
      </c>
      <c r="CZ232">
        <f>(((S232+R232)*AU232)/100)</f>
        <v>1024.5096000000001</v>
      </c>
      <c r="DC232" t="s">
        <v>3</v>
      </c>
      <c r="DD232" t="s">
        <v>25</v>
      </c>
      <c r="DE232" t="s">
        <v>180</v>
      </c>
      <c r="DF232" t="s">
        <v>180</v>
      </c>
      <c r="DG232" t="s">
        <v>180</v>
      </c>
      <c r="DH232" t="s">
        <v>3</v>
      </c>
      <c r="DI232" t="s">
        <v>180</v>
      </c>
      <c r="DJ232" t="s">
        <v>180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1007</v>
      </c>
      <c r="DV232" t="s">
        <v>178</v>
      </c>
      <c r="DW232" t="s">
        <v>178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342529186</v>
      </c>
      <c r="EF232">
        <v>6</v>
      </c>
      <c r="EG232" t="s">
        <v>181</v>
      </c>
      <c r="EH232">
        <v>102</v>
      </c>
      <c r="EI232" t="s">
        <v>182</v>
      </c>
      <c r="EJ232">
        <v>1</v>
      </c>
      <c r="EK232">
        <v>68001</v>
      </c>
      <c r="EL232" t="s">
        <v>182</v>
      </c>
      <c r="EM232" t="s">
        <v>183</v>
      </c>
      <c r="EO232" t="s">
        <v>3</v>
      </c>
      <c r="EQ232">
        <v>131072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3.04</v>
      </c>
      <c r="EX232">
        <v>1.48</v>
      </c>
      <c r="EY232">
        <v>0</v>
      </c>
      <c r="FQ232">
        <v>0</v>
      </c>
      <c r="FR232">
        <v>0</v>
      </c>
      <c r="FS232">
        <v>0</v>
      </c>
      <c r="FX232">
        <v>102</v>
      </c>
      <c r="FY232">
        <v>54</v>
      </c>
      <c r="GA232" t="s">
        <v>3</v>
      </c>
      <c r="GD232">
        <v>1</v>
      </c>
      <c r="GF232">
        <v>-637267481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6164.73</v>
      </c>
      <c r="GN232">
        <f>IF(OR(BI232=0,BI232=1),GM232-GX232,0)</f>
        <v>6164.73</v>
      </c>
      <c r="GO232">
        <f>IF(BI232=2,GM232-GX232,0)</f>
        <v>0</v>
      </c>
      <c r="GP232">
        <f>IF(BI232=4,GM232-GX232,0)</f>
        <v>0</v>
      </c>
      <c r="GR232">
        <v>0</v>
      </c>
      <c r="GS232">
        <v>3</v>
      </c>
      <c r="GT232">
        <v>0</v>
      </c>
      <c r="GU232" t="s">
        <v>3</v>
      </c>
      <c r="GV232">
        <f>ROUND((GT232),6)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M232" t="s">
        <v>3</v>
      </c>
      <c r="HN232" t="s">
        <v>184</v>
      </c>
      <c r="HO232" t="s">
        <v>185</v>
      </c>
      <c r="HP232" t="s">
        <v>182</v>
      </c>
      <c r="HQ232" t="s">
        <v>182</v>
      </c>
      <c r="HS232">
        <v>0</v>
      </c>
      <c r="IK232">
        <v>0</v>
      </c>
    </row>
    <row r="233" spans="1:245" x14ac:dyDescent="0.25">
      <c r="A233">
        <v>17</v>
      </c>
      <c r="B233">
        <v>1</v>
      </c>
      <c r="C233">
        <f>ROW(SmtRes!A70)</f>
        <v>70</v>
      </c>
      <c r="D233">
        <f>ROW(EtalonRes!A70)</f>
        <v>70</v>
      </c>
      <c r="E233" t="s">
        <v>190</v>
      </c>
      <c r="F233" t="s">
        <v>191</v>
      </c>
      <c r="G233" t="s">
        <v>192</v>
      </c>
      <c r="H233" t="s">
        <v>178</v>
      </c>
      <c r="I233">
        <v>1</v>
      </c>
      <c r="J233">
        <v>0</v>
      </c>
      <c r="K233">
        <v>1</v>
      </c>
      <c r="O233">
        <f>ROUND(CP233,2)</f>
        <v>1405.6</v>
      </c>
      <c r="P233">
        <f>SUMIF(SmtRes!AQ67:'SmtRes'!AQ70,"=1",SmtRes!DF67:'SmtRes'!DF70)</f>
        <v>0</v>
      </c>
      <c r="Q233">
        <f>SUMIF(SmtRes!AQ67:'SmtRes'!AQ70,"=1",SmtRes!DG67:'SmtRes'!DG70)</f>
        <v>574.37</v>
      </c>
      <c r="R233">
        <f>SUMIF(SmtRes!AQ67:'SmtRes'!AQ70,"=1",SmtRes!DH67:'SmtRes'!DH70)</f>
        <v>310.07</v>
      </c>
      <c r="S233">
        <f>SUMIF(SmtRes!AQ67:'SmtRes'!AQ70,"=1",SmtRes!DI67:'SmtRes'!DI70)</f>
        <v>521.16</v>
      </c>
      <c r="T233">
        <f>ROUND(CU233*I233,2)</f>
        <v>0</v>
      </c>
      <c r="U233">
        <f>SUMIF(SmtRes!AQ67:'SmtRes'!AQ70,"=1",SmtRes!CV67:'SmtRes'!CV70)</f>
        <v>1.1097520000000001</v>
      </c>
      <c r="V233">
        <f>SUMIF(SmtRes!AQ67:'SmtRes'!AQ70,"=1",SmtRes!CW67:'SmtRes'!CW70)</f>
        <v>0.54235999999999995</v>
      </c>
      <c r="W233">
        <f>ROUND(CX233*I233,2)</f>
        <v>0</v>
      </c>
      <c r="X233">
        <f t="shared" si="145"/>
        <v>847.85</v>
      </c>
      <c r="Y233">
        <f t="shared" si="145"/>
        <v>448.86</v>
      </c>
      <c r="AA233">
        <v>380754737</v>
      </c>
      <c r="AB233">
        <f>ROUND((AC233+AD233+AF233),6)</f>
        <v>931.424533</v>
      </c>
      <c r="AC233">
        <f>ROUND((0),6)</f>
        <v>0</v>
      </c>
      <c r="AD233">
        <f>ROUND((((SUM(SmtRes!BR67:'SmtRes'!BR70))-(SUM(SmtRes!BS67:'SmtRes'!BS70)))+AE233),6)</f>
        <v>410.26279899999997</v>
      </c>
      <c r="AE233">
        <f>ROUND((SUM(SmtRes!BS67:'SmtRes'!BS70)),6)</f>
        <v>310.07263599999999</v>
      </c>
      <c r="AF233">
        <f>ROUND((SUM(SmtRes!BT67:'SmtRes'!BT70)),6)</f>
        <v>521.16173400000002</v>
      </c>
      <c r="AG233">
        <f>ROUND((AP233),6)</f>
        <v>0</v>
      </c>
      <c r="AH233">
        <f>(SUM(SmtRes!BU67:'SmtRes'!BU70))</f>
        <v>1.1097520000000001</v>
      </c>
      <c r="AI233">
        <f>(SUM(SmtRes!BV67:'SmtRes'!BV70))</f>
        <v>0.54236000000000006</v>
      </c>
      <c r="AJ233">
        <f>(AS233)</f>
        <v>0</v>
      </c>
      <c r="AK233">
        <v>1499.9706673000001</v>
      </c>
      <c r="AL233">
        <v>12.078567300000001</v>
      </c>
      <c r="AM233">
        <v>491.68600000000004</v>
      </c>
      <c r="AN233">
        <v>371.61150000000004</v>
      </c>
      <c r="AO233">
        <v>624.59460000000001</v>
      </c>
      <c r="AP233">
        <v>0</v>
      </c>
      <c r="AQ233">
        <v>1.33</v>
      </c>
      <c r="AR233">
        <v>0.65</v>
      </c>
      <c r="AS233">
        <v>0</v>
      </c>
      <c r="AT233">
        <v>102</v>
      </c>
      <c r="AU233">
        <v>54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193</v>
      </c>
      <c r="BM233">
        <v>68001</v>
      </c>
      <c r="BN233">
        <v>0</v>
      </c>
      <c r="BO233" t="s">
        <v>3</v>
      </c>
      <c r="BP233">
        <v>0</v>
      </c>
      <c r="BQ233">
        <v>6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102</v>
      </c>
      <c r="CA233">
        <v>54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(P233+Q233+S233+R233)</f>
        <v>1405.6</v>
      </c>
      <c r="CQ233">
        <f>SUMIF(SmtRes!AQ67:'SmtRes'!AQ70,"=1",SmtRes!AA67:'SmtRes'!AA70)</f>
        <v>52515.51</v>
      </c>
      <c r="CR233">
        <f>SUMIF(SmtRes!AQ67:'SmtRes'!AQ70,"=1",SmtRes!AB67:'SmtRes'!AB70)</f>
        <v>1059.02</v>
      </c>
      <c r="CS233">
        <f>SUMIF(SmtRes!AQ67:'SmtRes'!AQ70,"=1",SmtRes!AC67:'SmtRes'!AC70)</f>
        <v>571.71</v>
      </c>
      <c r="CT233">
        <f>SUMIF(SmtRes!AQ67:'SmtRes'!AQ70,"=1",SmtRes!AD67:'SmtRes'!AD70)</f>
        <v>469.62</v>
      </c>
      <c r="CU233">
        <f>AG233</f>
        <v>0</v>
      </c>
      <c r="CV233">
        <f>SUMIF(SmtRes!AQ67:'SmtRes'!AQ70,"=1",SmtRes!BU67:'SmtRes'!BU70)</f>
        <v>1.1097520000000001</v>
      </c>
      <c r="CW233">
        <f>SUMIF(SmtRes!AQ67:'SmtRes'!AQ70,"=1",SmtRes!BV67:'SmtRes'!BV70)</f>
        <v>0.54236000000000006</v>
      </c>
      <c r="CX233">
        <f>AJ233</f>
        <v>0</v>
      </c>
      <c r="CY233">
        <f>(((S233+R233)*AT233)/100)</f>
        <v>847.85460000000012</v>
      </c>
      <c r="CZ233">
        <f>(((S233+R233)*AU233)/100)</f>
        <v>448.86419999999998</v>
      </c>
      <c r="DC233" t="s">
        <v>3</v>
      </c>
      <c r="DD233" t="s">
        <v>25</v>
      </c>
      <c r="DE233" t="s">
        <v>180</v>
      </c>
      <c r="DF233" t="s">
        <v>180</v>
      </c>
      <c r="DG233" t="s">
        <v>180</v>
      </c>
      <c r="DH233" t="s">
        <v>3</v>
      </c>
      <c r="DI233" t="s">
        <v>180</v>
      </c>
      <c r="DJ233" t="s">
        <v>180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178</v>
      </c>
      <c r="DW233" t="s">
        <v>178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342529186</v>
      </c>
      <c r="EF233">
        <v>6</v>
      </c>
      <c r="EG233" t="s">
        <v>181</v>
      </c>
      <c r="EH233">
        <v>102</v>
      </c>
      <c r="EI233" t="s">
        <v>182</v>
      </c>
      <c r="EJ233">
        <v>1</v>
      </c>
      <c r="EK233">
        <v>68001</v>
      </c>
      <c r="EL233" t="s">
        <v>182</v>
      </c>
      <c r="EM233" t="s">
        <v>183</v>
      </c>
      <c r="EO233" t="s">
        <v>3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1.33</v>
      </c>
      <c r="EX233">
        <v>0.65</v>
      </c>
      <c r="EY233">
        <v>0</v>
      </c>
      <c r="FQ233">
        <v>0</v>
      </c>
      <c r="FR233">
        <v>0</v>
      </c>
      <c r="FS233">
        <v>0</v>
      </c>
      <c r="FX233">
        <v>102</v>
      </c>
      <c r="FY233">
        <v>54</v>
      </c>
      <c r="GA233" t="s">
        <v>3</v>
      </c>
      <c r="GD233">
        <v>1</v>
      </c>
      <c r="GF233">
        <v>-643617743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>ROUND(IF(AND(BH233=3,BI233=3,FS233&lt;&gt;0),P233,0),2)</f>
        <v>0</v>
      </c>
      <c r="GM233">
        <f>ROUND(O233+X233+Y233,2)+GX233</f>
        <v>2702.31</v>
      </c>
      <c r="GN233">
        <f>IF(OR(BI233=0,BI233=1),GM233-GX233,0)</f>
        <v>2702.31</v>
      </c>
      <c r="GO233">
        <f>IF(BI233=2,GM233-GX233,0)</f>
        <v>0</v>
      </c>
      <c r="GP233">
        <f>IF(BI233=4,GM233-GX233,0)</f>
        <v>0</v>
      </c>
      <c r="GR233">
        <v>0</v>
      </c>
      <c r="GS233">
        <v>3</v>
      </c>
      <c r="GT233">
        <v>0</v>
      </c>
      <c r="GU233" t="s">
        <v>3</v>
      </c>
      <c r="GV233">
        <f>ROUND((GT233),6)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M233" t="s">
        <v>3</v>
      </c>
      <c r="HN233" t="s">
        <v>184</v>
      </c>
      <c r="HO233" t="s">
        <v>185</v>
      </c>
      <c r="HP233" t="s">
        <v>182</v>
      </c>
      <c r="HQ233" t="s">
        <v>182</v>
      </c>
      <c r="HS233">
        <v>0</v>
      </c>
      <c r="IK233">
        <v>0</v>
      </c>
    </row>
    <row r="234" spans="1:245" x14ac:dyDescent="0.25">
      <c r="A234">
        <v>17</v>
      </c>
      <c r="B234">
        <v>1</v>
      </c>
      <c r="C234">
        <f>ROW(SmtRes!A74)</f>
        <v>74</v>
      </c>
      <c r="D234">
        <f>ROW(EtalonRes!A74)</f>
        <v>74</v>
      </c>
      <c r="E234" t="s">
        <v>194</v>
      </c>
      <c r="F234" t="s">
        <v>195</v>
      </c>
      <c r="G234" t="s">
        <v>196</v>
      </c>
      <c r="H234" t="s">
        <v>178</v>
      </c>
      <c r="I234">
        <v>1</v>
      </c>
      <c r="J234">
        <v>0</v>
      </c>
      <c r="K234">
        <v>1</v>
      </c>
      <c r="O234">
        <f>ROUND(CP234,2)</f>
        <v>1169.72</v>
      </c>
      <c r="P234">
        <f>SUMIF(SmtRes!AQ71:'SmtRes'!AQ74,"=1",SmtRes!DF71:'SmtRes'!DF74)</f>
        <v>0</v>
      </c>
      <c r="Q234">
        <f>SUMIF(SmtRes!AQ71:'SmtRes'!AQ74,"=1",SmtRes!DG71:'SmtRes'!DG74)</f>
        <v>477.17</v>
      </c>
      <c r="R234">
        <f>SUMIF(SmtRes!AQ71:'SmtRes'!AQ74,"=1",SmtRes!DH71:'SmtRes'!DH74)</f>
        <v>257.60000000000002</v>
      </c>
      <c r="S234">
        <f>SUMIF(SmtRes!AQ71:'SmtRes'!AQ74,"=1",SmtRes!DI71:'SmtRes'!DI74)</f>
        <v>434.95</v>
      </c>
      <c r="T234">
        <f>ROUND(CU234*I234,2)</f>
        <v>0</v>
      </c>
      <c r="U234">
        <f>SUMIF(SmtRes!AQ71:'SmtRes'!AQ74,"=1",SmtRes!CV71:'SmtRes'!CV74)</f>
        <v>0.92618400000000001</v>
      </c>
      <c r="V234">
        <f>SUMIF(SmtRes!AQ71:'SmtRes'!AQ74,"=1",SmtRes!CW71:'SmtRes'!CW74)</f>
        <v>0.45057599999999998</v>
      </c>
      <c r="W234">
        <f>ROUND(CX234*I234,2)</f>
        <v>0</v>
      </c>
      <c r="X234">
        <f t="shared" si="145"/>
        <v>706.4</v>
      </c>
      <c r="Y234">
        <f t="shared" si="145"/>
        <v>373.98</v>
      </c>
      <c r="AA234">
        <v>380754737</v>
      </c>
      <c r="AB234">
        <f>ROUND((AC234+AD234+AF234),6)</f>
        <v>775.78823899999998</v>
      </c>
      <c r="AC234">
        <f>ROUND((0),6)</f>
        <v>0</v>
      </c>
      <c r="AD234">
        <f>ROUND((((SUM(SmtRes!BR71:'SmtRes'!BR74))-(SUM(SmtRes!BS71:'SmtRes'!BS74)))+AE234),6)</f>
        <v>340.833709</v>
      </c>
      <c r="AE234">
        <f>ROUND((SUM(SmtRes!BS71:'SmtRes'!BS74)),6)</f>
        <v>257.59880500000003</v>
      </c>
      <c r="AF234">
        <f>ROUND((SUM(SmtRes!BT71:'SmtRes'!BT74)),6)</f>
        <v>434.95452999999998</v>
      </c>
      <c r="AG234">
        <f>ROUND((AP234),6)</f>
        <v>0</v>
      </c>
      <c r="AH234">
        <f>(SUM(SmtRes!BU71:'SmtRes'!BU74))</f>
        <v>0.92618400000000012</v>
      </c>
      <c r="AI234">
        <f>(SUM(SmtRes!BV71:'SmtRes'!BV74))</f>
        <v>0.45057600000000003</v>
      </c>
      <c r="AJ234">
        <f>(AS234)</f>
        <v>0</v>
      </c>
      <c r="AK234">
        <v>1248.4571469000002</v>
      </c>
      <c r="AL234">
        <v>9.977946900000001</v>
      </c>
      <c r="AM234">
        <v>408.47760000000005</v>
      </c>
      <c r="AN234">
        <v>308.72340000000003</v>
      </c>
      <c r="AO234">
        <v>521.27820000000008</v>
      </c>
      <c r="AP234">
        <v>0</v>
      </c>
      <c r="AQ234">
        <v>1.1100000000000001</v>
      </c>
      <c r="AR234">
        <v>0.54</v>
      </c>
      <c r="AS234">
        <v>0</v>
      </c>
      <c r="AT234">
        <v>102</v>
      </c>
      <c r="AU234">
        <v>54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197</v>
      </c>
      <c r="BM234">
        <v>68001</v>
      </c>
      <c r="BN234">
        <v>0</v>
      </c>
      <c r="BO234" t="s">
        <v>3</v>
      </c>
      <c r="BP234">
        <v>0</v>
      </c>
      <c r="BQ234">
        <v>6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102</v>
      </c>
      <c r="CA234">
        <v>54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(P234+Q234+S234+R234)</f>
        <v>1169.72</v>
      </c>
      <c r="CQ234">
        <f>SUMIF(SmtRes!AQ71:'SmtRes'!AQ74,"=1",SmtRes!AA71:'SmtRes'!AA74)</f>
        <v>52515.51</v>
      </c>
      <c r="CR234">
        <f>SUMIF(SmtRes!AQ71:'SmtRes'!AQ74,"=1",SmtRes!AB71:'SmtRes'!AB74)</f>
        <v>1059.02</v>
      </c>
      <c r="CS234">
        <f>SUMIF(SmtRes!AQ71:'SmtRes'!AQ74,"=1",SmtRes!AC71:'SmtRes'!AC74)</f>
        <v>571.71</v>
      </c>
      <c r="CT234">
        <f>SUMIF(SmtRes!AQ71:'SmtRes'!AQ74,"=1",SmtRes!AD71:'SmtRes'!AD74)</f>
        <v>469.62</v>
      </c>
      <c r="CU234">
        <f>AG234</f>
        <v>0</v>
      </c>
      <c r="CV234">
        <f>SUMIF(SmtRes!AQ71:'SmtRes'!AQ74,"=1",SmtRes!BU71:'SmtRes'!BU74)</f>
        <v>0.92618400000000012</v>
      </c>
      <c r="CW234">
        <f>SUMIF(SmtRes!AQ71:'SmtRes'!AQ74,"=1",SmtRes!BV71:'SmtRes'!BV74)</f>
        <v>0.45057600000000003</v>
      </c>
      <c r="CX234">
        <f>AJ234</f>
        <v>0</v>
      </c>
      <c r="CY234">
        <f>(((S234+R234)*AT234)/100)</f>
        <v>706.40099999999995</v>
      </c>
      <c r="CZ234">
        <f>(((S234+R234)*AU234)/100)</f>
        <v>373.97699999999998</v>
      </c>
      <c r="DC234" t="s">
        <v>3</v>
      </c>
      <c r="DD234" t="s">
        <v>25</v>
      </c>
      <c r="DE234" t="s">
        <v>180</v>
      </c>
      <c r="DF234" t="s">
        <v>180</v>
      </c>
      <c r="DG234" t="s">
        <v>180</v>
      </c>
      <c r="DH234" t="s">
        <v>3</v>
      </c>
      <c r="DI234" t="s">
        <v>180</v>
      </c>
      <c r="DJ234" t="s">
        <v>180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1007</v>
      </c>
      <c r="DV234" t="s">
        <v>178</v>
      </c>
      <c r="DW234" t="s">
        <v>178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342529186</v>
      </c>
      <c r="EF234">
        <v>6</v>
      </c>
      <c r="EG234" t="s">
        <v>181</v>
      </c>
      <c r="EH234">
        <v>102</v>
      </c>
      <c r="EI234" t="s">
        <v>182</v>
      </c>
      <c r="EJ234">
        <v>1</v>
      </c>
      <c r="EK234">
        <v>68001</v>
      </c>
      <c r="EL234" t="s">
        <v>182</v>
      </c>
      <c r="EM234" t="s">
        <v>183</v>
      </c>
      <c r="EO234" t="s">
        <v>3</v>
      </c>
      <c r="EQ234">
        <v>131072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1.1100000000000001</v>
      </c>
      <c r="EX234">
        <v>0.54</v>
      </c>
      <c r="EY234">
        <v>0</v>
      </c>
      <c r="FQ234">
        <v>0</v>
      </c>
      <c r="FR234">
        <v>0</v>
      </c>
      <c r="FS234">
        <v>0</v>
      </c>
      <c r="FX234">
        <v>102</v>
      </c>
      <c r="FY234">
        <v>54</v>
      </c>
      <c r="GA234" t="s">
        <v>3</v>
      </c>
      <c r="GD234">
        <v>1</v>
      </c>
      <c r="GF234">
        <v>-147497609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2250.1</v>
      </c>
      <c r="GN234">
        <f>IF(OR(BI234=0,BI234=1),GM234-GX234,0)</f>
        <v>2250.1</v>
      </c>
      <c r="GO234">
        <f>IF(BI234=2,GM234-GX234,0)</f>
        <v>0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184</v>
      </c>
      <c r="HO234" t="s">
        <v>185</v>
      </c>
      <c r="HP234" t="s">
        <v>182</v>
      </c>
      <c r="HQ234" t="s">
        <v>182</v>
      </c>
      <c r="HS234">
        <v>0</v>
      </c>
      <c r="IK234">
        <v>0</v>
      </c>
    </row>
    <row r="235" spans="1:245" x14ac:dyDescent="0.25">
      <c r="A235">
        <v>17</v>
      </c>
      <c r="B235">
        <v>1</v>
      </c>
      <c r="C235">
        <f>ROW(SmtRes!A78)</f>
        <v>78</v>
      </c>
      <c r="D235">
        <f>ROW(EtalonRes!A78)</f>
        <v>78</v>
      </c>
      <c r="E235" t="s">
        <v>198</v>
      </c>
      <c r="F235" t="s">
        <v>199</v>
      </c>
      <c r="G235" t="s">
        <v>200</v>
      </c>
      <c r="H235" t="s">
        <v>178</v>
      </c>
      <c r="I235">
        <v>1</v>
      </c>
      <c r="J235">
        <v>0</v>
      </c>
      <c r="K235">
        <v>1</v>
      </c>
      <c r="O235">
        <f>ROUND(CP235,2)</f>
        <v>994.26</v>
      </c>
      <c r="P235">
        <f>SUMIF(SmtRes!AQ75:'SmtRes'!AQ78,"=1",SmtRes!DF75:'SmtRes'!DF78)</f>
        <v>0</v>
      </c>
      <c r="Q235">
        <f>SUMIF(SmtRes!AQ75:'SmtRes'!AQ78,"=1",SmtRes!DG75:'SmtRes'!DG78)</f>
        <v>406.48</v>
      </c>
      <c r="R235">
        <f>SUMIF(SmtRes!AQ75:'SmtRes'!AQ78,"=1",SmtRes!DH75:'SmtRes'!DH78)</f>
        <v>219.44</v>
      </c>
      <c r="S235">
        <f>SUMIF(SmtRes!AQ75:'SmtRes'!AQ78,"=1",SmtRes!DI75:'SmtRes'!DI78)</f>
        <v>368.34</v>
      </c>
      <c r="T235">
        <f>ROUND(CU235*I235,2)</f>
        <v>0</v>
      </c>
      <c r="U235">
        <f>SUMIF(SmtRes!AQ75:'SmtRes'!AQ78,"=1",SmtRes!CV75:'SmtRes'!CV78)</f>
        <v>0.78433600000000003</v>
      </c>
      <c r="V235">
        <f>SUMIF(SmtRes!AQ75:'SmtRes'!AQ78,"=1",SmtRes!CW75:'SmtRes'!CW78)</f>
        <v>0.383824</v>
      </c>
      <c r="W235">
        <f>ROUND(CX235*I235,2)</f>
        <v>0</v>
      </c>
      <c r="X235">
        <f t="shared" si="145"/>
        <v>599.54</v>
      </c>
      <c r="Y235">
        <f t="shared" si="145"/>
        <v>317.39999999999998</v>
      </c>
      <c r="AA235">
        <v>380754737</v>
      </c>
      <c r="AB235">
        <f>ROUND((AC235+AD235+AF235),6)</f>
        <v>658.67969900000003</v>
      </c>
      <c r="AC235">
        <f>ROUND((0),6)</f>
        <v>0</v>
      </c>
      <c r="AD235">
        <f>ROUND((((SUM(SmtRes!BR75:'SmtRes'!BR78))-(SUM(SmtRes!BS75:'SmtRes'!BS78)))+AE235),6)</f>
        <v>290.33982700000001</v>
      </c>
      <c r="AE235">
        <f>ROUND((SUM(SmtRes!BS75:'SmtRes'!BS78)),6)</f>
        <v>219.43601899999999</v>
      </c>
      <c r="AF235">
        <f>ROUND((SUM(SmtRes!BT75:'SmtRes'!BT78)),6)</f>
        <v>368.33987200000001</v>
      </c>
      <c r="AG235">
        <f>ROUND((AP235),6)</f>
        <v>0</v>
      </c>
      <c r="AH235">
        <f>(SUM(SmtRes!BU75:'SmtRes'!BU78))</f>
        <v>0.78433600000000003</v>
      </c>
      <c r="AI235">
        <f>(SUM(SmtRes!BV75:'SmtRes'!BV78))</f>
        <v>0.38382400000000005</v>
      </c>
      <c r="AJ235">
        <f>(AS235)</f>
        <v>0</v>
      </c>
      <c r="AK235">
        <v>1061.3194367000001</v>
      </c>
      <c r="AL235">
        <v>8.9276367000000008</v>
      </c>
      <c r="AM235">
        <v>347.96240000000006</v>
      </c>
      <c r="AN235">
        <v>262.98660000000001</v>
      </c>
      <c r="AO235">
        <v>441.44279999999998</v>
      </c>
      <c r="AP235">
        <v>0</v>
      </c>
      <c r="AQ235">
        <v>0.94</v>
      </c>
      <c r="AR235">
        <v>0.46</v>
      </c>
      <c r="AS235">
        <v>0</v>
      </c>
      <c r="AT235">
        <v>102</v>
      </c>
      <c r="AU235">
        <v>54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201</v>
      </c>
      <c r="BM235">
        <v>68001</v>
      </c>
      <c r="BN235">
        <v>0</v>
      </c>
      <c r="BO235" t="s">
        <v>3</v>
      </c>
      <c r="BP235">
        <v>0</v>
      </c>
      <c r="BQ235">
        <v>6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102</v>
      </c>
      <c r="CA235">
        <v>54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>(P235+Q235+S235+R235)</f>
        <v>994.26</v>
      </c>
      <c r="CQ235">
        <f>SUMIF(SmtRes!AQ75:'SmtRes'!AQ78,"=1",SmtRes!AA75:'SmtRes'!AA78)</f>
        <v>52515.51</v>
      </c>
      <c r="CR235">
        <f>SUMIF(SmtRes!AQ75:'SmtRes'!AQ78,"=1",SmtRes!AB75:'SmtRes'!AB78)</f>
        <v>1059.02</v>
      </c>
      <c r="CS235">
        <f>SUMIF(SmtRes!AQ75:'SmtRes'!AQ78,"=1",SmtRes!AC75:'SmtRes'!AC78)</f>
        <v>571.71</v>
      </c>
      <c r="CT235">
        <f>SUMIF(SmtRes!AQ75:'SmtRes'!AQ78,"=1",SmtRes!AD75:'SmtRes'!AD78)</f>
        <v>469.62</v>
      </c>
      <c r="CU235">
        <f>AG235</f>
        <v>0</v>
      </c>
      <c r="CV235">
        <f>SUMIF(SmtRes!AQ75:'SmtRes'!AQ78,"=1",SmtRes!BU75:'SmtRes'!BU78)</f>
        <v>0.78433600000000003</v>
      </c>
      <c r="CW235">
        <f>SUMIF(SmtRes!AQ75:'SmtRes'!AQ78,"=1",SmtRes!BV75:'SmtRes'!BV78)</f>
        <v>0.38382400000000005</v>
      </c>
      <c r="CX235">
        <f>AJ235</f>
        <v>0</v>
      </c>
      <c r="CY235">
        <f>(((S235+R235)*AT235)/100)</f>
        <v>599.53559999999993</v>
      </c>
      <c r="CZ235">
        <f>(((S235+R235)*AU235)/100)</f>
        <v>317.40120000000002</v>
      </c>
      <c r="DC235" t="s">
        <v>3</v>
      </c>
      <c r="DD235" t="s">
        <v>25</v>
      </c>
      <c r="DE235" t="s">
        <v>180</v>
      </c>
      <c r="DF235" t="s">
        <v>180</v>
      </c>
      <c r="DG235" t="s">
        <v>180</v>
      </c>
      <c r="DH235" t="s">
        <v>3</v>
      </c>
      <c r="DI235" t="s">
        <v>180</v>
      </c>
      <c r="DJ235" t="s">
        <v>180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1007</v>
      </c>
      <c r="DV235" t="s">
        <v>178</v>
      </c>
      <c r="DW235" t="s">
        <v>178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342529186</v>
      </c>
      <c r="EF235">
        <v>6</v>
      </c>
      <c r="EG235" t="s">
        <v>181</v>
      </c>
      <c r="EH235">
        <v>102</v>
      </c>
      <c r="EI235" t="s">
        <v>182</v>
      </c>
      <c r="EJ235">
        <v>1</v>
      </c>
      <c r="EK235">
        <v>68001</v>
      </c>
      <c r="EL235" t="s">
        <v>182</v>
      </c>
      <c r="EM235" t="s">
        <v>183</v>
      </c>
      <c r="EO235" t="s">
        <v>3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0.94</v>
      </c>
      <c r="EX235">
        <v>0.46</v>
      </c>
      <c r="EY235">
        <v>0</v>
      </c>
      <c r="FQ235">
        <v>0</v>
      </c>
      <c r="FR235">
        <v>0</v>
      </c>
      <c r="FS235">
        <v>0</v>
      </c>
      <c r="FX235">
        <v>102</v>
      </c>
      <c r="FY235">
        <v>54</v>
      </c>
      <c r="GA235" t="s">
        <v>3</v>
      </c>
      <c r="GD235">
        <v>1</v>
      </c>
      <c r="GF235">
        <v>1475038933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>ROUND(IF(AND(BH235=3,BI235=3,FS235&lt;&gt;0),P235,0),2)</f>
        <v>0</v>
      </c>
      <c r="GM235">
        <f>ROUND(O235+X235+Y235,2)+GX235</f>
        <v>1911.2</v>
      </c>
      <c r="GN235">
        <f>IF(OR(BI235=0,BI235=1),GM235-GX235,0)</f>
        <v>1911.2</v>
      </c>
      <c r="GO235">
        <f>IF(BI235=2,GM235-GX235,0)</f>
        <v>0</v>
      </c>
      <c r="GP235">
        <f>IF(BI235=4,GM235-GX235,0)</f>
        <v>0</v>
      </c>
      <c r="GR235">
        <v>0</v>
      </c>
      <c r="GS235">
        <v>3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184</v>
      </c>
      <c r="HO235" t="s">
        <v>185</v>
      </c>
      <c r="HP235" t="s">
        <v>182</v>
      </c>
      <c r="HQ235" t="s">
        <v>182</v>
      </c>
      <c r="HS235">
        <v>0</v>
      </c>
      <c r="IK235">
        <v>0</v>
      </c>
    </row>
    <row r="237" spans="1:245" x14ac:dyDescent="0.25">
      <c r="A237" s="2">
        <v>51</v>
      </c>
      <c r="B237" s="2">
        <f>B227</f>
        <v>1</v>
      </c>
      <c r="C237" s="2">
        <f>A227</f>
        <v>5</v>
      </c>
      <c r="D237" s="2">
        <f>ROW(A227)</f>
        <v>227</v>
      </c>
      <c r="E237" s="2"/>
      <c r="F237" s="2" t="str">
        <f>IF(F227&lt;&gt;"",F227,"")</f>
        <v>Новый подраздел</v>
      </c>
      <c r="G237" s="2" t="str">
        <f>IF(G227&lt;&gt;"",G227,"")</f>
        <v>6.1. Валка деревьев в особо стесненных городских условиях при помощи автогидроподъемника  ВЛ 0,4-10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H237" s="2">
        <v>0</v>
      </c>
      <c r="I237" s="2"/>
      <c r="J237" s="2"/>
      <c r="K237" s="2"/>
      <c r="L237" s="2"/>
      <c r="M237" s="2"/>
      <c r="N237" s="2"/>
      <c r="O237" s="2">
        <f t="shared" ref="O237:T237" si="146">ROUND(AB237,2)</f>
        <v>10806.27</v>
      </c>
      <c r="P237" s="2">
        <f t="shared" si="146"/>
        <v>0</v>
      </c>
      <c r="Q237" s="2">
        <f t="shared" si="146"/>
        <v>4409.3999999999996</v>
      </c>
      <c r="R237" s="2">
        <f t="shared" si="146"/>
        <v>2380.4</v>
      </c>
      <c r="S237" s="2">
        <f t="shared" si="146"/>
        <v>4016.47</v>
      </c>
      <c r="T237" s="2">
        <f t="shared" si="146"/>
        <v>0</v>
      </c>
      <c r="U237" s="2">
        <f>AH237</f>
        <v>8.5526000000000018</v>
      </c>
      <c r="V237" s="2">
        <f>AI237</f>
        <v>4.1636559999999996</v>
      </c>
      <c r="W237" s="2">
        <f>ROUND(AJ237,2)</f>
        <v>0</v>
      </c>
      <c r="X237" s="2">
        <f>ROUND(AK237,2)</f>
        <v>6524.8</v>
      </c>
      <c r="Y237" s="2">
        <f>ROUND(AL237,2)</f>
        <v>3454.31</v>
      </c>
      <c r="Z237" s="2"/>
      <c r="AA237" s="2"/>
      <c r="AB237" s="2">
        <f>ROUND(SUMIF(AA231:AA235,"=380754737",O231:O235),2)</f>
        <v>10806.27</v>
      </c>
      <c r="AC237" s="2">
        <f>ROUND(SUMIF(AA231:AA235,"=380754737",P231:P235),2)</f>
        <v>0</v>
      </c>
      <c r="AD237" s="2">
        <f>ROUND(SUMIF(AA231:AA235,"=380754737",Q231:Q235),2)</f>
        <v>4409.3999999999996</v>
      </c>
      <c r="AE237" s="2">
        <f>ROUND(SUMIF(AA231:AA235,"=380754737",R231:R235),2)</f>
        <v>2380.4</v>
      </c>
      <c r="AF237" s="2">
        <f>ROUND(SUMIF(AA231:AA235,"=380754737",S231:S235),2)</f>
        <v>4016.47</v>
      </c>
      <c r="AG237" s="2">
        <f>ROUND(SUMIF(AA231:AA235,"=380754737",T231:T235),2)</f>
        <v>0</v>
      </c>
      <c r="AH237" s="2">
        <f>SUMIF(AA231:AA235,"=380754737",U231:U235)</f>
        <v>8.5526000000000018</v>
      </c>
      <c r="AI237" s="2">
        <f>SUMIF(AA231:AA235,"=380754737",V231:V235)</f>
        <v>4.1636559999999996</v>
      </c>
      <c r="AJ237" s="2">
        <f>ROUND(SUMIF(AA231:AA235,"=380754737",W231:W235),2)</f>
        <v>0</v>
      </c>
      <c r="AK237" s="2">
        <f>ROUND(SUMIF(AA231:AA235,"=380754737",X231:X235),2)</f>
        <v>6524.8</v>
      </c>
      <c r="AL237" s="2">
        <f>ROUND(SUMIF(AA231:AA235,"=380754737",Y231:Y235),2)</f>
        <v>3454.31</v>
      </c>
      <c r="AM237" s="2"/>
      <c r="AN237" s="2"/>
      <c r="AO237" s="2">
        <f t="shared" ref="AO237:BD237" si="147">ROUND(BX237,2)</f>
        <v>0</v>
      </c>
      <c r="AP237" s="2">
        <f t="shared" si="147"/>
        <v>0</v>
      </c>
      <c r="AQ237" s="2">
        <f t="shared" si="147"/>
        <v>0</v>
      </c>
      <c r="AR237" s="2">
        <f t="shared" si="147"/>
        <v>20785.38</v>
      </c>
      <c r="AS237" s="2">
        <f t="shared" si="147"/>
        <v>20785.38</v>
      </c>
      <c r="AT237" s="2">
        <f t="shared" si="147"/>
        <v>0</v>
      </c>
      <c r="AU237" s="2">
        <f t="shared" si="147"/>
        <v>0</v>
      </c>
      <c r="AV237" s="2">
        <f t="shared" si="147"/>
        <v>0</v>
      </c>
      <c r="AW237" s="2">
        <f t="shared" si="147"/>
        <v>0</v>
      </c>
      <c r="AX237" s="2">
        <f t="shared" si="147"/>
        <v>0</v>
      </c>
      <c r="AY237" s="2">
        <f t="shared" si="147"/>
        <v>0</v>
      </c>
      <c r="AZ237" s="2">
        <f t="shared" si="147"/>
        <v>0</v>
      </c>
      <c r="BA237" s="2">
        <f t="shared" si="147"/>
        <v>0</v>
      </c>
      <c r="BB237" s="2">
        <f t="shared" si="147"/>
        <v>0</v>
      </c>
      <c r="BC237" s="2">
        <f t="shared" si="147"/>
        <v>0</v>
      </c>
      <c r="BD237" s="2">
        <f t="shared" si="147"/>
        <v>0</v>
      </c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>
        <f>ROUND(SUMIF(AA231:AA235,"=380754737",FQ231:FQ235),2)</f>
        <v>0</v>
      </c>
      <c r="BY237" s="2">
        <f>ROUND(SUMIF(AA231:AA235,"=380754737",FR231:FR235),2)</f>
        <v>0</v>
      </c>
      <c r="BZ237" s="2">
        <f>ROUND(SUMIF(AA231:AA235,"=380754737",GL231:GL235),2)</f>
        <v>0</v>
      </c>
      <c r="CA237" s="2">
        <f>ROUND(SUMIF(AA231:AA235,"=380754737",GM231:GM235),2)</f>
        <v>20785.38</v>
      </c>
      <c r="CB237" s="2">
        <f>ROUND(SUMIF(AA231:AA235,"=380754737",GN231:GN235),2)</f>
        <v>20785.38</v>
      </c>
      <c r="CC237" s="2">
        <f>ROUND(SUMIF(AA231:AA235,"=380754737",GO231:GO235),2)</f>
        <v>0</v>
      </c>
      <c r="CD237" s="2">
        <f>ROUND(SUMIF(AA231:AA235,"=380754737",GP231:GP235),2)</f>
        <v>0</v>
      </c>
      <c r="CE237" s="2">
        <f>AC237-BX237</f>
        <v>0</v>
      </c>
      <c r="CF237" s="2">
        <f>AC237-BY237</f>
        <v>0</v>
      </c>
      <c r="CG237" s="2">
        <f>BX237-BZ237</f>
        <v>0</v>
      </c>
      <c r="CH237" s="2">
        <f>AC237-BX237-BY237+BZ237</f>
        <v>0</v>
      </c>
      <c r="CI237" s="2">
        <f>BY237-BZ237</f>
        <v>0</v>
      </c>
      <c r="CJ237" s="2">
        <f>ROUND(SUMIF(AA231:AA235,"=380754737",GX231:GX235),2)</f>
        <v>0</v>
      </c>
      <c r="CK237" s="2">
        <f>ROUND(SUMIF(AA231:AA235,"=380754737",GY231:GY235),2)</f>
        <v>0</v>
      </c>
      <c r="CL237" s="2">
        <f>ROUND(SUMIF(AA231:AA235,"=380754737",GZ231:GZ235),2)</f>
        <v>0</v>
      </c>
      <c r="CM237" s="2">
        <f>ROUND(SUMIF(AA231:AA235,"=380754737",HD231:HD235),2)</f>
        <v>0</v>
      </c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>
        <v>0</v>
      </c>
    </row>
    <row r="239" spans="1:245" x14ac:dyDescent="0.25">
      <c r="A239" s="4">
        <v>50</v>
      </c>
      <c r="B239" s="4">
        <v>0</v>
      </c>
      <c r="C239" s="4">
        <v>0</v>
      </c>
      <c r="D239" s="4">
        <v>1</v>
      </c>
      <c r="E239" s="4">
        <v>201</v>
      </c>
      <c r="F239" s="4">
        <f>ROUND(Source!O237,O239)</f>
        <v>10806.27</v>
      </c>
      <c r="G239" s="4" t="s">
        <v>55</v>
      </c>
      <c r="H239" s="4" t="s">
        <v>56</v>
      </c>
      <c r="I239" s="4"/>
      <c r="J239" s="4"/>
      <c r="K239" s="4">
        <v>201</v>
      </c>
      <c r="L239" s="4">
        <v>1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10806.269999999999</v>
      </c>
      <c r="X239" s="4">
        <v>1</v>
      </c>
      <c r="Y239" s="4">
        <v>10806.269999999999</v>
      </c>
      <c r="Z239" s="4"/>
      <c r="AA239" s="4"/>
      <c r="AB239" s="4"/>
    </row>
    <row r="240" spans="1:245" x14ac:dyDescent="0.25">
      <c r="A240" s="4">
        <v>50</v>
      </c>
      <c r="B240" s="4">
        <v>0</v>
      </c>
      <c r="C240" s="4">
        <v>0</v>
      </c>
      <c r="D240" s="4">
        <v>1</v>
      </c>
      <c r="E240" s="4">
        <v>202</v>
      </c>
      <c r="F240" s="4">
        <f>ROUND(Source!P237,O240)</f>
        <v>0</v>
      </c>
      <c r="G240" s="4" t="s">
        <v>57</v>
      </c>
      <c r="H240" s="4" t="s">
        <v>58</v>
      </c>
      <c r="I240" s="4"/>
      <c r="J240" s="4"/>
      <c r="K240" s="4">
        <v>202</v>
      </c>
      <c r="L240" s="4">
        <v>2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222</v>
      </c>
      <c r="F241" s="4">
        <f>ROUND(Source!AO237,O241)</f>
        <v>0</v>
      </c>
      <c r="G241" s="4" t="s">
        <v>59</v>
      </c>
      <c r="H241" s="4" t="s">
        <v>60</v>
      </c>
      <c r="I241" s="4"/>
      <c r="J241" s="4"/>
      <c r="K241" s="4">
        <v>222</v>
      </c>
      <c r="L241" s="4">
        <v>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225</v>
      </c>
      <c r="F242" s="4">
        <f>ROUND(Source!AV237,O242)</f>
        <v>0</v>
      </c>
      <c r="G242" s="4" t="s">
        <v>61</v>
      </c>
      <c r="H242" s="4" t="s">
        <v>62</v>
      </c>
      <c r="I242" s="4"/>
      <c r="J242" s="4"/>
      <c r="K242" s="4">
        <v>225</v>
      </c>
      <c r="L242" s="4">
        <v>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226</v>
      </c>
      <c r="F243" s="4">
        <f>ROUND(Source!AW237,O243)</f>
        <v>0</v>
      </c>
      <c r="G243" s="4" t="s">
        <v>63</v>
      </c>
      <c r="H243" s="4" t="s">
        <v>64</v>
      </c>
      <c r="I243" s="4"/>
      <c r="J243" s="4"/>
      <c r="K243" s="4">
        <v>226</v>
      </c>
      <c r="L243" s="4">
        <v>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227</v>
      </c>
      <c r="F244" s="4">
        <f>ROUND(Source!AX237,O244)</f>
        <v>0</v>
      </c>
      <c r="G244" s="4" t="s">
        <v>65</v>
      </c>
      <c r="H244" s="4" t="s">
        <v>66</v>
      </c>
      <c r="I244" s="4"/>
      <c r="J244" s="4"/>
      <c r="K244" s="4">
        <v>227</v>
      </c>
      <c r="L244" s="4">
        <v>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228</v>
      </c>
      <c r="F245" s="4">
        <f>ROUND(Source!AY237,O245)</f>
        <v>0</v>
      </c>
      <c r="G245" s="4" t="s">
        <v>67</v>
      </c>
      <c r="H245" s="4" t="s">
        <v>68</v>
      </c>
      <c r="I245" s="4"/>
      <c r="J245" s="4"/>
      <c r="K245" s="4">
        <v>228</v>
      </c>
      <c r="L245" s="4">
        <v>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216</v>
      </c>
      <c r="F246" s="4">
        <f>ROUND(Source!AP237,O246)</f>
        <v>0</v>
      </c>
      <c r="G246" s="4" t="s">
        <v>69</v>
      </c>
      <c r="H246" s="4" t="s">
        <v>70</v>
      </c>
      <c r="I246" s="4"/>
      <c r="J246" s="4"/>
      <c r="K246" s="4">
        <v>216</v>
      </c>
      <c r="L246" s="4">
        <v>8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223</v>
      </c>
      <c r="F247" s="4">
        <f>ROUND(Source!AQ237,O247)</f>
        <v>0</v>
      </c>
      <c r="G247" s="4" t="s">
        <v>71</v>
      </c>
      <c r="H247" s="4" t="s">
        <v>72</v>
      </c>
      <c r="I247" s="4"/>
      <c r="J247" s="4"/>
      <c r="K247" s="4">
        <v>223</v>
      </c>
      <c r="L247" s="4">
        <v>9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229</v>
      </c>
      <c r="F248" s="4">
        <f>ROUND(Source!AZ237,O248)</f>
        <v>0</v>
      </c>
      <c r="G248" s="4" t="s">
        <v>73</v>
      </c>
      <c r="H248" s="4" t="s">
        <v>74</v>
      </c>
      <c r="I248" s="4"/>
      <c r="J248" s="4"/>
      <c r="K248" s="4">
        <v>229</v>
      </c>
      <c r="L248" s="4">
        <v>10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5">
      <c r="A249" s="4">
        <v>50</v>
      </c>
      <c r="B249" s="4">
        <v>0</v>
      </c>
      <c r="C249" s="4">
        <v>0</v>
      </c>
      <c r="D249" s="4">
        <v>1</v>
      </c>
      <c r="E249" s="4">
        <v>203</v>
      </c>
      <c r="F249" s="4">
        <f>ROUND(Source!Q237,O249)</f>
        <v>4409.3999999999996</v>
      </c>
      <c r="G249" s="4" t="s">
        <v>75</v>
      </c>
      <c r="H249" s="4" t="s">
        <v>76</v>
      </c>
      <c r="I249" s="4"/>
      <c r="J249" s="4"/>
      <c r="K249" s="4">
        <v>203</v>
      </c>
      <c r="L249" s="4">
        <v>11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4409.3999999999996</v>
      </c>
      <c r="X249" s="4">
        <v>1</v>
      </c>
      <c r="Y249" s="4">
        <v>4409.3999999999996</v>
      </c>
      <c r="Z249" s="4"/>
      <c r="AA249" s="4"/>
      <c r="AB249" s="4"/>
    </row>
    <row r="250" spans="1:28" x14ac:dyDescent="0.25">
      <c r="A250" s="4">
        <v>50</v>
      </c>
      <c r="B250" s="4">
        <v>0</v>
      </c>
      <c r="C250" s="4">
        <v>0</v>
      </c>
      <c r="D250" s="4">
        <v>1</v>
      </c>
      <c r="E250" s="4">
        <v>231</v>
      </c>
      <c r="F250" s="4">
        <f>ROUND(Source!BB237,O250)</f>
        <v>0</v>
      </c>
      <c r="G250" s="4" t="s">
        <v>77</v>
      </c>
      <c r="H250" s="4" t="s">
        <v>78</v>
      </c>
      <c r="I250" s="4"/>
      <c r="J250" s="4"/>
      <c r="K250" s="4">
        <v>231</v>
      </c>
      <c r="L250" s="4">
        <v>12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5">
      <c r="A251" s="4">
        <v>50</v>
      </c>
      <c r="B251" s="4">
        <v>0</v>
      </c>
      <c r="C251" s="4">
        <v>0</v>
      </c>
      <c r="D251" s="4">
        <v>1</v>
      </c>
      <c r="E251" s="4">
        <v>204</v>
      </c>
      <c r="F251" s="4">
        <f>ROUND(Source!R237,O251)</f>
        <v>2380.4</v>
      </c>
      <c r="G251" s="4" t="s">
        <v>79</v>
      </c>
      <c r="H251" s="4" t="s">
        <v>80</v>
      </c>
      <c r="I251" s="4"/>
      <c r="J251" s="4"/>
      <c r="K251" s="4">
        <v>204</v>
      </c>
      <c r="L251" s="4">
        <v>13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2380.4</v>
      </c>
      <c r="X251" s="4">
        <v>1</v>
      </c>
      <c r="Y251" s="4">
        <v>2380.4</v>
      </c>
      <c r="Z251" s="4"/>
      <c r="AA251" s="4"/>
      <c r="AB251" s="4"/>
    </row>
    <row r="252" spans="1:28" x14ac:dyDescent="0.25">
      <c r="A252" s="4">
        <v>50</v>
      </c>
      <c r="B252" s="4">
        <v>0</v>
      </c>
      <c r="C252" s="4">
        <v>0</v>
      </c>
      <c r="D252" s="4">
        <v>1</v>
      </c>
      <c r="E252" s="4">
        <v>205</v>
      </c>
      <c r="F252" s="4">
        <f>ROUND(Source!S237,O252)</f>
        <v>4016.47</v>
      </c>
      <c r="G252" s="4" t="s">
        <v>81</v>
      </c>
      <c r="H252" s="4" t="s">
        <v>82</v>
      </c>
      <c r="I252" s="4"/>
      <c r="J252" s="4"/>
      <c r="K252" s="4">
        <v>205</v>
      </c>
      <c r="L252" s="4">
        <v>14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4016.47</v>
      </c>
      <c r="X252" s="4">
        <v>1</v>
      </c>
      <c r="Y252" s="4">
        <v>4016.47</v>
      </c>
      <c r="Z252" s="4"/>
      <c r="AA252" s="4"/>
      <c r="AB252" s="4"/>
    </row>
    <row r="253" spans="1:28" x14ac:dyDescent="0.25">
      <c r="A253" s="4">
        <v>50</v>
      </c>
      <c r="B253" s="4">
        <v>0</v>
      </c>
      <c r="C253" s="4">
        <v>0</v>
      </c>
      <c r="D253" s="4">
        <v>1</v>
      </c>
      <c r="E253" s="4">
        <v>232</v>
      </c>
      <c r="F253" s="4">
        <f>ROUND(Source!BC237,O253)</f>
        <v>0</v>
      </c>
      <c r="G253" s="4" t="s">
        <v>83</v>
      </c>
      <c r="H253" s="4" t="s">
        <v>84</v>
      </c>
      <c r="I253" s="4"/>
      <c r="J253" s="4"/>
      <c r="K253" s="4">
        <v>232</v>
      </c>
      <c r="L253" s="4">
        <v>15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5">
      <c r="A254" s="4">
        <v>50</v>
      </c>
      <c r="B254" s="4">
        <v>0</v>
      </c>
      <c r="C254" s="4">
        <v>0</v>
      </c>
      <c r="D254" s="4">
        <v>1</v>
      </c>
      <c r="E254" s="4">
        <v>214</v>
      </c>
      <c r="F254" s="4">
        <f>ROUND(Source!AS237,O254)</f>
        <v>20785.38</v>
      </c>
      <c r="G254" s="4" t="s">
        <v>85</v>
      </c>
      <c r="H254" s="4" t="s">
        <v>86</v>
      </c>
      <c r="I254" s="4"/>
      <c r="J254" s="4"/>
      <c r="K254" s="4">
        <v>214</v>
      </c>
      <c r="L254" s="4">
        <v>16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20785.38</v>
      </c>
      <c r="X254" s="4">
        <v>1</v>
      </c>
      <c r="Y254" s="4">
        <v>20785.38</v>
      </c>
      <c r="Z254" s="4"/>
      <c r="AA254" s="4"/>
      <c r="AB254" s="4"/>
    </row>
    <row r="255" spans="1:28" x14ac:dyDescent="0.25">
      <c r="A255" s="4">
        <v>50</v>
      </c>
      <c r="B255" s="4">
        <v>0</v>
      </c>
      <c r="C255" s="4">
        <v>0</v>
      </c>
      <c r="D255" s="4">
        <v>1</v>
      </c>
      <c r="E255" s="4">
        <v>215</v>
      </c>
      <c r="F255" s="4">
        <f>ROUND(Source!AT237,O255)</f>
        <v>0</v>
      </c>
      <c r="G255" s="4" t="s">
        <v>87</v>
      </c>
      <c r="H255" s="4" t="s">
        <v>88</v>
      </c>
      <c r="I255" s="4"/>
      <c r="J255" s="4"/>
      <c r="K255" s="4">
        <v>215</v>
      </c>
      <c r="L255" s="4">
        <v>17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5">
      <c r="A256" s="4">
        <v>50</v>
      </c>
      <c r="B256" s="4">
        <v>0</v>
      </c>
      <c r="C256" s="4">
        <v>0</v>
      </c>
      <c r="D256" s="4">
        <v>1</v>
      </c>
      <c r="E256" s="4">
        <v>217</v>
      </c>
      <c r="F256" s="4">
        <f>ROUND(Source!AU237,O256)</f>
        <v>0</v>
      </c>
      <c r="G256" s="4" t="s">
        <v>89</v>
      </c>
      <c r="H256" s="4" t="s">
        <v>90</v>
      </c>
      <c r="I256" s="4"/>
      <c r="J256" s="4"/>
      <c r="K256" s="4">
        <v>217</v>
      </c>
      <c r="L256" s="4">
        <v>18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5">
      <c r="A257" s="4">
        <v>50</v>
      </c>
      <c r="B257" s="4">
        <v>0</v>
      </c>
      <c r="C257" s="4">
        <v>0</v>
      </c>
      <c r="D257" s="4">
        <v>1</v>
      </c>
      <c r="E257" s="4">
        <v>230</v>
      </c>
      <c r="F257" s="4">
        <f>ROUND(Source!BA237,O257)</f>
        <v>0</v>
      </c>
      <c r="G257" s="4" t="s">
        <v>91</v>
      </c>
      <c r="H257" s="4" t="s">
        <v>92</v>
      </c>
      <c r="I257" s="4"/>
      <c r="J257" s="4"/>
      <c r="K257" s="4">
        <v>230</v>
      </c>
      <c r="L257" s="4">
        <v>19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5">
      <c r="A258" s="4">
        <v>50</v>
      </c>
      <c r="B258" s="4">
        <v>0</v>
      </c>
      <c r="C258" s="4">
        <v>0</v>
      </c>
      <c r="D258" s="4">
        <v>1</v>
      </c>
      <c r="E258" s="4">
        <v>206</v>
      </c>
      <c r="F258" s="4">
        <f>ROUND(Source!T237,O258)</f>
        <v>0</v>
      </c>
      <c r="G258" s="4" t="s">
        <v>93</v>
      </c>
      <c r="H258" s="4" t="s">
        <v>94</v>
      </c>
      <c r="I258" s="4"/>
      <c r="J258" s="4"/>
      <c r="K258" s="4">
        <v>206</v>
      </c>
      <c r="L258" s="4">
        <v>20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5">
      <c r="A259" s="4">
        <v>50</v>
      </c>
      <c r="B259" s="4">
        <v>0</v>
      </c>
      <c r="C259" s="4">
        <v>0</v>
      </c>
      <c r="D259" s="4">
        <v>1</v>
      </c>
      <c r="E259" s="4">
        <v>207</v>
      </c>
      <c r="F259" s="4">
        <f>ROUND(Source!U237,O259)</f>
        <v>8.5526</v>
      </c>
      <c r="G259" s="4" t="s">
        <v>95</v>
      </c>
      <c r="H259" s="4" t="s">
        <v>96</v>
      </c>
      <c r="I259" s="4"/>
      <c r="J259" s="4"/>
      <c r="K259" s="4">
        <v>207</v>
      </c>
      <c r="L259" s="4">
        <v>21</v>
      </c>
      <c r="M259" s="4">
        <v>3</v>
      </c>
      <c r="N259" s="4" t="s">
        <v>3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8.5526</v>
      </c>
      <c r="X259" s="4">
        <v>1</v>
      </c>
      <c r="Y259" s="4">
        <v>8.5526</v>
      </c>
      <c r="Z259" s="4"/>
      <c r="AA259" s="4"/>
      <c r="AB259" s="4"/>
    </row>
    <row r="260" spans="1:245" x14ac:dyDescent="0.25">
      <c r="A260" s="4">
        <v>50</v>
      </c>
      <c r="B260" s="4">
        <v>0</v>
      </c>
      <c r="C260" s="4">
        <v>0</v>
      </c>
      <c r="D260" s="4">
        <v>1</v>
      </c>
      <c r="E260" s="4">
        <v>208</v>
      </c>
      <c r="F260" s="4">
        <f>ROUND(Source!V237,O260)</f>
        <v>4.1636559999999996</v>
      </c>
      <c r="G260" s="4" t="s">
        <v>97</v>
      </c>
      <c r="H260" s="4" t="s">
        <v>98</v>
      </c>
      <c r="I260" s="4"/>
      <c r="J260" s="4"/>
      <c r="K260" s="4">
        <v>208</v>
      </c>
      <c r="L260" s="4">
        <v>22</v>
      </c>
      <c r="M260" s="4">
        <v>3</v>
      </c>
      <c r="N260" s="4" t="s">
        <v>3</v>
      </c>
      <c r="O260" s="4">
        <v>7</v>
      </c>
      <c r="P260" s="4"/>
      <c r="Q260" s="4"/>
      <c r="R260" s="4"/>
      <c r="S260" s="4"/>
      <c r="T260" s="4"/>
      <c r="U260" s="4"/>
      <c r="V260" s="4"/>
      <c r="W260" s="4">
        <v>4.1636559999999996</v>
      </c>
      <c r="X260" s="4">
        <v>1</v>
      </c>
      <c r="Y260" s="4">
        <v>4.1636559999999996</v>
      </c>
      <c r="Z260" s="4"/>
      <c r="AA260" s="4"/>
      <c r="AB260" s="4"/>
    </row>
    <row r="261" spans="1:245" x14ac:dyDescent="0.25">
      <c r="A261" s="4">
        <v>50</v>
      </c>
      <c r="B261" s="4">
        <v>0</v>
      </c>
      <c r="C261" s="4">
        <v>0</v>
      </c>
      <c r="D261" s="4">
        <v>1</v>
      </c>
      <c r="E261" s="4">
        <v>209</v>
      </c>
      <c r="F261" s="4">
        <f>ROUND(Source!W237,O261)</f>
        <v>0</v>
      </c>
      <c r="G261" s="4" t="s">
        <v>99</v>
      </c>
      <c r="H261" s="4" t="s">
        <v>100</v>
      </c>
      <c r="I261" s="4"/>
      <c r="J261" s="4"/>
      <c r="K261" s="4">
        <v>209</v>
      </c>
      <c r="L261" s="4">
        <v>23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5">
      <c r="A262" s="4">
        <v>50</v>
      </c>
      <c r="B262" s="4">
        <v>0</v>
      </c>
      <c r="C262" s="4">
        <v>0</v>
      </c>
      <c r="D262" s="4">
        <v>1</v>
      </c>
      <c r="E262" s="4">
        <v>233</v>
      </c>
      <c r="F262" s="4">
        <f>ROUND(Source!BD237,O262)</f>
        <v>0</v>
      </c>
      <c r="G262" s="4" t="s">
        <v>101</v>
      </c>
      <c r="H262" s="4" t="s">
        <v>102</v>
      </c>
      <c r="I262" s="4"/>
      <c r="J262" s="4"/>
      <c r="K262" s="4">
        <v>233</v>
      </c>
      <c r="L262" s="4">
        <v>24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5">
      <c r="A263" s="4">
        <v>50</v>
      </c>
      <c r="B263" s="4">
        <v>0</v>
      </c>
      <c r="C263" s="4">
        <v>0</v>
      </c>
      <c r="D263" s="4">
        <v>1</v>
      </c>
      <c r="E263" s="4">
        <v>210</v>
      </c>
      <c r="F263" s="4">
        <f>ROUND(Source!X237,O263)</f>
        <v>6524.8</v>
      </c>
      <c r="G263" s="4" t="s">
        <v>103</v>
      </c>
      <c r="H263" s="4" t="s">
        <v>104</v>
      </c>
      <c r="I263" s="4"/>
      <c r="J263" s="4"/>
      <c r="K263" s="4">
        <v>210</v>
      </c>
      <c r="L263" s="4">
        <v>25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6524.8</v>
      </c>
      <c r="X263" s="4">
        <v>1</v>
      </c>
      <c r="Y263" s="4">
        <v>6524.8</v>
      </c>
      <c r="Z263" s="4"/>
      <c r="AA263" s="4"/>
      <c r="AB263" s="4"/>
    </row>
    <row r="264" spans="1:245" x14ac:dyDescent="0.25">
      <c r="A264" s="4">
        <v>50</v>
      </c>
      <c r="B264" s="4">
        <v>0</v>
      </c>
      <c r="C264" s="4">
        <v>0</v>
      </c>
      <c r="D264" s="4">
        <v>1</v>
      </c>
      <c r="E264" s="4">
        <v>211</v>
      </c>
      <c r="F264" s="4">
        <f>ROUND(Source!Y237,O264)</f>
        <v>3454.31</v>
      </c>
      <c r="G264" s="4" t="s">
        <v>105</v>
      </c>
      <c r="H264" s="4" t="s">
        <v>106</v>
      </c>
      <c r="I264" s="4"/>
      <c r="J264" s="4"/>
      <c r="K264" s="4">
        <v>211</v>
      </c>
      <c r="L264" s="4">
        <v>26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3454.31</v>
      </c>
      <c r="X264" s="4">
        <v>1</v>
      </c>
      <c r="Y264" s="4">
        <v>3454.31</v>
      </c>
      <c r="Z264" s="4"/>
      <c r="AA264" s="4"/>
      <c r="AB264" s="4"/>
    </row>
    <row r="265" spans="1:245" x14ac:dyDescent="0.25">
      <c r="A265" s="4">
        <v>50</v>
      </c>
      <c r="B265" s="4">
        <v>0</v>
      </c>
      <c r="C265" s="4">
        <v>0</v>
      </c>
      <c r="D265" s="4">
        <v>1</v>
      </c>
      <c r="E265" s="4">
        <v>224</v>
      </c>
      <c r="F265" s="4">
        <f>ROUND(Source!AR237,O265)</f>
        <v>20785.38</v>
      </c>
      <c r="G265" s="4" t="s">
        <v>107</v>
      </c>
      <c r="H265" s="4" t="s">
        <v>108</v>
      </c>
      <c r="I265" s="4"/>
      <c r="J265" s="4"/>
      <c r="K265" s="4">
        <v>224</v>
      </c>
      <c r="L265" s="4">
        <v>27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20785.38</v>
      </c>
      <c r="X265" s="4">
        <v>1</v>
      </c>
      <c r="Y265" s="4">
        <v>20785.38</v>
      </c>
      <c r="Z265" s="4"/>
      <c r="AA265" s="4"/>
      <c r="AB265" s="4"/>
    </row>
    <row r="267" spans="1:245" x14ac:dyDescent="0.25">
      <c r="A267" s="1">
        <v>5</v>
      </c>
      <c r="B267" s="1">
        <v>1</v>
      </c>
      <c r="C267" s="1"/>
      <c r="D267" s="1">
        <f>ROW(A277)</f>
        <v>277</v>
      </c>
      <c r="E267" s="1"/>
      <c r="F267" s="1" t="s">
        <v>18</v>
      </c>
      <c r="G267" s="1" t="s">
        <v>535</v>
      </c>
      <c r="H267" s="1" t="s">
        <v>3</v>
      </c>
      <c r="I267" s="1">
        <v>0</v>
      </c>
      <c r="J267" s="1"/>
      <c r="K267" s="1">
        <v>-1</v>
      </c>
      <c r="L267" s="1"/>
      <c r="M267" s="1" t="s">
        <v>3</v>
      </c>
      <c r="N267" s="1"/>
      <c r="O267" s="1"/>
      <c r="P267" s="1"/>
      <c r="Q267" s="1"/>
      <c r="R267" s="1"/>
      <c r="S267" s="1">
        <v>0</v>
      </c>
      <c r="T267" s="1"/>
      <c r="U267" s="1" t="s">
        <v>3</v>
      </c>
      <c r="V267" s="1">
        <v>0</v>
      </c>
      <c r="W267" s="1"/>
      <c r="X267" s="1"/>
      <c r="Y267" s="1"/>
      <c r="Z267" s="1"/>
      <c r="AA267" s="1"/>
      <c r="AB267" s="1" t="s">
        <v>3</v>
      </c>
      <c r="AC267" s="1" t="s">
        <v>3</v>
      </c>
      <c r="AD267" s="1" t="s">
        <v>3</v>
      </c>
      <c r="AE267" s="1" t="s">
        <v>3</v>
      </c>
      <c r="AF267" s="1" t="s">
        <v>3</v>
      </c>
      <c r="AG267" s="1" t="s">
        <v>3</v>
      </c>
      <c r="AH267" s="1"/>
      <c r="AI267" s="1"/>
      <c r="AJ267" s="1"/>
      <c r="AK267" s="1"/>
      <c r="AL267" s="1"/>
      <c r="AM267" s="1"/>
      <c r="AN267" s="1"/>
      <c r="AO267" s="1"/>
      <c r="AP267" s="1" t="s">
        <v>3</v>
      </c>
      <c r="AQ267" s="1" t="s">
        <v>3</v>
      </c>
      <c r="AR267" s="1" t="s">
        <v>3</v>
      </c>
      <c r="AS267" s="1"/>
      <c r="AT267" s="1"/>
      <c r="AU267" s="1"/>
      <c r="AV267" s="1"/>
      <c r="AW267" s="1"/>
      <c r="AX267" s="1"/>
      <c r="AY267" s="1"/>
      <c r="AZ267" s="1" t="s">
        <v>3</v>
      </c>
      <c r="BA267" s="1"/>
      <c r="BB267" s="1" t="s">
        <v>3</v>
      </c>
      <c r="BC267" s="1" t="s">
        <v>14</v>
      </c>
      <c r="BD267" s="1" t="s">
        <v>3</v>
      </c>
      <c r="BE267" s="1" t="s">
        <v>3</v>
      </c>
      <c r="BF267" s="1" t="s">
        <v>3</v>
      </c>
      <c r="BG267" s="1" t="s">
        <v>3</v>
      </c>
      <c r="BH267" s="1" t="s">
        <v>3</v>
      </c>
      <c r="BI267" s="1" t="s">
        <v>3</v>
      </c>
      <c r="BJ267" s="1" t="s">
        <v>3</v>
      </c>
      <c r="BK267" s="1" t="s">
        <v>3</v>
      </c>
      <c r="BL267" s="1" t="s">
        <v>3</v>
      </c>
      <c r="BM267" s="1" t="s">
        <v>14</v>
      </c>
      <c r="BN267" s="1" t="s">
        <v>3</v>
      </c>
      <c r="BO267" s="1" t="s">
        <v>3</v>
      </c>
      <c r="BP267" s="1" t="s">
        <v>3</v>
      </c>
      <c r="BQ267" s="1"/>
      <c r="BR267" s="1"/>
      <c r="BS267" s="1"/>
      <c r="BT267" s="1"/>
      <c r="BU267" s="1"/>
      <c r="BV267" s="1"/>
      <c r="BW267" s="1"/>
      <c r="BX267" s="1">
        <v>0</v>
      </c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>
        <v>0</v>
      </c>
    </row>
    <row r="269" spans="1:245" x14ac:dyDescent="0.25">
      <c r="A269" s="2">
        <v>52</v>
      </c>
      <c r="B269" s="2">
        <f t="shared" ref="B269:G269" si="148">B277</f>
        <v>1</v>
      </c>
      <c r="C269" s="2">
        <f t="shared" si="148"/>
        <v>5</v>
      </c>
      <c r="D269" s="2">
        <f t="shared" si="148"/>
        <v>267</v>
      </c>
      <c r="E269" s="2">
        <f t="shared" si="148"/>
        <v>0</v>
      </c>
      <c r="F269" s="2" t="str">
        <f t="shared" si="148"/>
        <v>Новый подраздел</v>
      </c>
      <c r="G269" s="2" t="str">
        <f t="shared" si="148"/>
        <v>6.2. Валка деревьев на ВЛ 0,4-10 кВ с применением канатного метода страховки в труднодоступных местах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H269" s="2"/>
      <c r="I269" s="2"/>
      <c r="J269" s="2"/>
      <c r="K269" s="2"/>
      <c r="L269" s="2"/>
      <c r="M269" s="2"/>
      <c r="N269" s="2"/>
      <c r="O269" s="2">
        <f t="shared" ref="O269:AT269" si="149">O277</f>
        <v>3988.74</v>
      </c>
      <c r="P269" s="2">
        <f t="shared" si="149"/>
        <v>0</v>
      </c>
      <c r="Q269" s="2">
        <f t="shared" si="149"/>
        <v>0</v>
      </c>
      <c r="R269" s="2">
        <f t="shared" si="149"/>
        <v>0</v>
      </c>
      <c r="S269" s="2">
        <f t="shared" si="149"/>
        <v>3988.74</v>
      </c>
      <c r="T269" s="2">
        <f t="shared" si="149"/>
        <v>0</v>
      </c>
      <c r="U269" s="2">
        <f t="shared" si="149"/>
        <v>11.219999999999999</v>
      </c>
      <c r="V269" s="2">
        <f t="shared" si="149"/>
        <v>0</v>
      </c>
      <c r="W269" s="2">
        <f t="shared" si="149"/>
        <v>0</v>
      </c>
      <c r="X269" s="2">
        <f t="shared" si="149"/>
        <v>4068.52</v>
      </c>
      <c r="Y269" s="2">
        <f t="shared" si="149"/>
        <v>2153.92</v>
      </c>
      <c r="Z269" s="2">
        <f t="shared" si="149"/>
        <v>0</v>
      </c>
      <c r="AA269" s="2">
        <f t="shared" si="149"/>
        <v>0</v>
      </c>
      <c r="AB269" s="2">
        <f t="shared" si="149"/>
        <v>3988.74</v>
      </c>
      <c r="AC269" s="2">
        <f t="shared" si="149"/>
        <v>0</v>
      </c>
      <c r="AD269" s="2">
        <f t="shared" si="149"/>
        <v>0</v>
      </c>
      <c r="AE269" s="2">
        <f t="shared" si="149"/>
        <v>0</v>
      </c>
      <c r="AF269" s="2">
        <f t="shared" si="149"/>
        <v>3988.74</v>
      </c>
      <c r="AG269" s="2">
        <f t="shared" si="149"/>
        <v>0</v>
      </c>
      <c r="AH269" s="2">
        <f t="shared" si="149"/>
        <v>11.219999999999999</v>
      </c>
      <c r="AI269" s="2">
        <f t="shared" si="149"/>
        <v>0</v>
      </c>
      <c r="AJ269" s="2">
        <f t="shared" si="149"/>
        <v>0</v>
      </c>
      <c r="AK269" s="2">
        <f t="shared" si="149"/>
        <v>4068.52</v>
      </c>
      <c r="AL269" s="2">
        <f t="shared" si="149"/>
        <v>2153.92</v>
      </c>
      <c r="AM269" s="2">
        <f t="shared" si="149"/>
        <v>0</v>
      </c>
      <c r="AN269" s="2">
        <f t="shared" si="149"/>
        <v>0</v>
      </c>
      <c r="AO269" s="2">
        <f t="shared" si="149"/>
        <v>0</v>
      </c>
      <c r="AP269" s="2">
        <f t="shared" si="149"/>
        <v>0</v>
      </c>
      <c r="AQ269" s="2">
        <f t="shared" si="149"/>
        <v>0</v>
      </c>
      <c r="AR269" s="2">
        <f t="shared" si="149"/>
        <v>10211.18</v>
      </c>
      <c r="AS269" s="2">
        <f t="shared" si="149"/>
        <v>10211.18</v>
      </c>
      <c r="AT269" s="2">
        <f t="shared" si="149"/>
        <v>0</v>
      </c>
      <c r="AU269" s="2">
        <f t="shared" ref="AU269:BZ269" si="150">AU277</f>
        <v>0</v>
      </c>
      <c r="AV269" s="2">
        <f t="shared" si="150"/>
        <v>0</v>
      </c>
      <c r="AW269" s="2">
        <f t="shared" si="150"/>
        <v>0</v>
      </c>
      <c r="AX269" s="2">
        <f t="shared" si="150"/>
        <v>0</v>
      </c>
      <c r="AY269" s="2">
        <f t="shared" si="150"/>
        <v>0</v>
      </c>
      <c r="AZ269" s="2">
        <f t="shared" si="150"/>
        <v>0</v>
      </c>
      <c r="BA269" s="2">
        <f t="shared" si="150"/>
        <v>0</v>
      </c>
      <c r="BB269" s="2">
        <f t="shared" si="150"/>
        <v>0</v>
      </c>
      <c r="BC269" s="2">
        <f t="shared" si="150"/>
        <v>0</v>
      </c>
      <c r="BD269" s="2">
        <f t="shared" si="150"/>
        <v>0</v>
      </c>
      <c r="BE269" s="2">
        <f t="shared" si="150"/>
        <v>0</v>
      </c>
      <c r="BF269" s="2">
        <f t="shared" si="150"/>
        <v>0</v>
      </c>
      <c r="BG269" s="2">
        <f t="shared" si="150"/>
        <v>0</v>
      </c>
      <c r="BH269" s="2">
        <f t="shared" si="150"/>
        <v>0</v>
      </c>
      <c r="BI269" s="2">
        <f t="shared" si="150"/>
        <v>0</v>
      </c>
      <c r="BJ269" s="2">
        <f t="shared" si="150"/>
        <v>0</v>
      </c>
      <c r="BK269" s="2">
        <f t="shared" si="150"/>
        <v>0</v>
      </c>
      <c r="BL269" s="2">
        <f t="shared" si="150"/>
        <v>0</v>
      </c>
      <c r="BM269" s="2">
        <f t="shared" si="150"/>
        <v>0</v>
      </c>
      <c r="BN269" s="2">
        <f t="shared" si="150"/>
        <v>0</v>
      </c>
      <c r="BO269" s="2">
        <f t="shared" si="150"/>
        <v>0</v>
      </c>
      <c r="BP269" s="2">
        <f t="shared" si="150"/>
        <v>0</v>
      </c>
      <c r="BQ269" s="2">
        <f t="shared" si="150"/>
        <v>0</v>
      </c>
      <c r="BR269" s="2">
        <f t="shared" si="150"/>
        <v>0</v>
      </c>
      <c r="BS269" s="2">
        <f t="shared" si="150"/>
        <v>0</v>
      </c>
      <c r="BT269" s="2">
        <f t="shared" si="150"/>
        <v>0</v>
      </c>
      <c r="BU269" s="2">
        <f t="shared" si="150"/>
        <v>0</v>
      </c>
      <c r="BV269" s="2">
        <f t="shared" si="150"/>
        <v>0</v>
      </c>
      <c r="BW269" s="2">
        <f t="shared" si="150"/>
        <v>0</v>
      </c>
      <c r="BX269" s="2">
        <f t="shared" si="150"/>
        <v>0</v>
      </c>
      <c r="BY269" s="2">
        <f t="shared" si="150"/>
        <v>0</v>
      </c>
      <c r="BZ269" s="2">
        <f t="shared" si="150"/>
        <v>0</v>
      </c>
      <c r="CA269" s="2">
        <f t="shared" ref="CA269:DF269" si="151">CA277</f>
        <v>10211.18</v>
      </c>
      <c r="CB269" s="2">
        <f t="shared" si="151"/>
        <v>10211.18</v>
      </c>
      <c r="CC269" s="2">
        <f t="shared" si="151"/>
        <v>0</v>
      </c>
      <c r="CD269" s="2">
        <f t="shared" si="151"/>
        <v>0</v>
      </c>
      <c r="CE269" s="2">
        <f t="shared" si="151"/>
        <v>0</v>
      </c>
      <c r="CF269" s="2">
        <f t="shared" si="151"/>
        <v>0</v>
      </c>
      <c r="CG269" s="2">
        <f t="shared" si="151"/>
        <v>0</v>
      </c>
      <c r="CH269" s="2">
        <f t="shared" si="151"/>
        <v>0</v>
      </c>
      <c r="CI269" s="2">
        <f t="shared" si="151"/>
        <v>0</v>
      </c>
      <c r="CJ269" s="2">
        <f t="shared" si="151"/>
        <v>0</v>
      </c>
      <c r="CK269" s="2">
        <f t="shared" si="151"/>
        <v>0</v>
      </c>
      <c r="CL269" s="2">
        <f t="shared" si="151"/>
        <v>0</v>
      </c>
      <c r="CM269" s="2">
        <f t="shared" si="151"/>
        <v>0</v>
      </c>
      <c r="CN269" s="2">
        <f t="shared" si="151"/>
        <v>0</v>
      </c>
      <c r="CO269" s="2">
        <f t="shared" si="151"/>
        <v>0</v>
      </c>
      <c r="CP269" s="2">
        <f t="shared" si="151"/>
        <v>0</v>
      </c>
      <c r="CQ269" s="2">
        <f t="shared" si="151"/>
        <v>0</v>
      </c>
      <c r="CR269" s="2">
        <f t="shared" si="151"/>
        <v>0</v>
      </c>
      <c r="CS269" s="2">
        <f t="shared" si="151"/>
        <v>0</v>
      </c>
      <c r="CT269" s="2">
        <f t="shared" si="151"/>
        <v>0</v>
      </c>
      <c r="CU269" s="2">
        <f t="shared" si="151"/>
        <v>0</v>
      </c>
      <c r="CV269" s="2">
        <f t="shared" si="151"/>
        <v>0</v>
      </c>
      <c r="CW269" s="2">
        <f t="shared" si="151"/>
        <v>0</v>
      </c>
      <c r="CX269" s="2">
        <f t="shared" si="151"/>
        <v>0</v>
      </c>
      <c r="CY269" s="2">
        <f t="shared" si="151"/>
        <v>0</v>
      </c>
      <c r="CZ269" s="2">
        <f t="shared" si="151"/>
        <v>0</v>
      </c>
      <c r="DA269" s="2">
        <f t="shared" si="151"/>
        <v>0</v>
      </c>
      <c r="DB269" s="2">
        <f t="shared" si="151"/>
        <v>0</v>
      </c>
      <c r="DC269" s="2">
        <f t="shared" si="151"/>
        <v>0</v>
      </c>
      <c r="DD269" s="2">
        <f t="shared" si="151"/>
        <v>0</v>
      </c>
      <c r="DE269" s="2">
        <f t="shared" si="151"/>
        <v>0</v>
      </c>
      <c r="DF269" s="2">
        <f t="shared" si="151"/>
        <v>0</v>
      </c>
      <c r="DG269" s="3">
        <f t="shared" ref="DG269:EL269" si="152">DG277</f>
        <v>0</v>
      </c>
      <c r="DH269" s="3">
        <f t="shared" si="152"/>
        <v>0</v>
      </c>
      <c r="DI269" s="3">
        <f t="shared" si="152"/>
        <v>0</v>
      </c>
      <c r="DJ269" s="3">
        <f t="shared" si="152"/>
        <v>0</v>
      </c>
      <c r="DK269" s="3">
        <f t="shared" si="152"/>
        <v>0</v>
      </c>
      <c r="DL269" s="3">
        <f t="shared" si="152"/>
        <v>0</v>
      </c>
      <c r="DM269" s="3">
        <f t="shared" si="152"/>
        <v>0</v>
      </c>
      <c r="DN269" s="3">
        <f t="shared" si="152"/>
        <v>0</v>
      </c>
      <c r="DO269" s="3">
        <f t="shared" si="152"/>
        <v>0</v>
      </c>
      <c r="DP269" s="3">
        <f t="shared" si="152"/>
        <v>0</v>
      </c>
      <c r="DQ269" s="3">
        <f t="shared" si="152"/>
        <v>0</v>
      </c>
      <c r="DR269" s="3">
        <f t="shared" si="152"/>
        <v>0</v>
      </c>
      <c r="DS269" s="3">
        <f t="shared" si="152"/>
        <v>0</v>
      </c>
      <c r="DT269" s="3">
        <f t="shared" si="152"/>
        <v>0</v>
      </c>
      <c r="DU269" s="3">
        <f t="shared" si="152"/>
        <v>0</v>
      </c>
      <c r="DV269" s="3">
        <f t="shared" si="152"/>
        <v>0</v>
      </c>
      <c r="DW269" s="3">
        <f t="shared" si="152"/>
        <v>0</v>
      </c>
      <c r="DX269" s="3">
        <f t="shared" si="152"/>
        <v>0</v>
      </c>
      <c r="DY269" s="3">
        <f t="shared" si="152"/>
        <v>0</v>
      </c>
      <c r="DZ269" s="3">
        <f t="shared" si="152"/>
        <v>0</v>
      </c>
      <c r="EA269" s="3">
        <f t="shared" si="152"/>
        <v>0</v>
      </c>
      <c r="EB269" s="3">
        <f t="shared" si="152"/>
        <v>0</v>
      </c>
      <c r="EC269" s="3">
        <f t="shared" si="152"/>
        <v>0</v>
      </c>
      <c r="ED269" s="3">
        <f t="shared" si="152"/>
        <v>0</v>
      </c>
      <c r="EE269" s="3">
        <f t="shared" si="152"/>
        <v>0</v>
      </c>
      <c r="EF269" s="3">
        <f t="shared" si="152"/>
        <v>0</v>
      </c>
      <c r="EG269" s="3">
        <f t="shared" si="152"/>
        <v>0</v>
      </c>
      <c r="EH269" s="3">
        <f t="shared" si="152"/>
        <v>0</v>
      </c>
      <c r="EI269" s="3">
        <f t="shared" si="152"/>
        <v>0</v>
      </c>
      <c r="EJ269" s="3">
        <f t="shared" si="152"/>
        <v>0</v>
      </c>
      <c r="EK269" s="3">
        <f t="shared" si="152"/>
        <v>0</v>
      </c>
      <c r="EL269" s="3">
        <f t="shared" si="152"/>
        <v>0</v>
      </c>
      <c r="EM269" s="3">
        <f t="shared" ref="EM269:FR269" si="153">EM277</f>
        <v>0</v>
      </c>
      <c r="EN269" s="3">
        <f t="shared" si="153"/>
        <v>0</v>
      </c>
      <c r="EO269" s="3">
        <f t="shared" si="153"/>
        <v>0</v>
      </c>
      <c r="EP269" s="3">
        <f t="shared" si="153"/>
        <v>0</v>
      </c>
      <c r="EQ269" s="3">
        <f t="shared" si="153"/>
        <v>0</v>
      </c>
      <c r="ER269" s="3">
        <f t="shared" si="153"/>
        <v>0</v>
      </c>
      <c r="ES269" s="3">
        <f t="shared" si="153"/>
        <v>0</v>
      </c>
      <c r="ET269" s="3">
        <f t="shared" si="153"/>
        <v>0</v>
      </c>
      <c r="EU269" s="3">
        <f t="shared" si="153"/>
        <v>0</v>
      </c>
      <c r="EV269" s="3">
        <f t="shared" si="153"/>
        <v>0</v>
      </c>
      <c r="EW269" s="3">
        <f t="shared" si="153"/>
        <v>0</v>
      </c>
      <c r="EX269" s="3">
        <f t="shared" si="153"/>
        <v>0</v>
      </c>
      <c r="EY269" s="3">
        <f t="shared" si="153"/>
        <v>0</v>
      </c>
      <c r="EZ269" s="3">
        <f t="shared" si="153"/>
        <v>0</v>
      </c>
      <c r="FA269" s="3">
        <f t="shared" si="153"/>
        <v>0</v>
      </c>
      <c r="FB269" s="3">
        <f t="shared" si="153"/>
        <v>0</v>
      </c>
      <c r="FC269" s="3">
        <f t="shared" si="153"/>
        <v>0</v>
      </c>
      <c r="FD269" s="3">
        <f t="shared" si="153"/>
        <v>0</v>
      </c>
      <c r="FE269" s="3">
        <f t="shared" si="153"/>
        <v>0</v>
      </c>
      <c r="FF269" s="3">
        <f t="shared" si="153"/>
        <v>0</v>
      </c>
      <c r="FG269" s="3">
        <f t="shared" si="153"/>
        <v>0</v>
      </c>
      <c r="FH269" s="3">
        <f t="shared" si="153"/>
        <v>0</v>
      </c>
      <c r="FI269" s="3">
        <f t="shared" si="153"/>
        <v>0</v>
      </c>
      <c r="FJ269" s="3">
        <f t="shared" si="153"/>
        <v>0</v>
      </c>
      <c r="FK269" s="3">
        <f t="shared" si="153"/>
        <v>0</v>
      </c>
      <c r="FL269" s="3">
        <f t="shared" si="153"/>
        <v>0</v>
      </c>
      <c r="FM269" s="3">
        <f t="shared" si="153"/>
        <v>0</v>
      </c>
      <c r="FN269" s="3">
        <f t="shared" si="153"/>
        <v>0</v>
      </c>
      <c r="FO269" s="3">
        <f t="shared" si="153"/>
        <v>0</v>
      </c>
      <c r="FP269" s="3">
        <f t="shared" si="153"/>
        <v>0</v>
      </c>
      <c r="FQ269" s="3">
        <f t="shared" si="153"/>
        <v>0</v>
      </c>
      <c r="FR269" s="3">
        <f t="shared" si="153"/>
        <v>0</v>
      </c>
      <c r="FS269" s="3">
        <f t="shared" ref="FS269:GX269" si="154">FS277</f>
        <v>0</v>
      </c>
      <c r="FT269" s="3">
        <f t="shared" si="154"/>
        <v>0</v>
      </c>
      <c r="FU269" s="3">
        <f t="shared" si="154"/>
        <v>0</v>
      </c>
      <c r="FV269" s="3">
        <f t="shared" si="154"/>
        <v>0</v>
      </c>
      <c r="FW269" s="3">
        <f t="shared" si="154"/>
        <v>0</v>
      </c>
      <c r="FX269" s="3">
        <f t="shared" si="154"/>
        <v>0</v>
      </c>
      <c r="FY269" s="3">
        <f t="shared" si="154"/>
        <v>0</v>
      </c>
      <c r="FZ269" s="3">
        <f t="shared" si="154"/>
        <v>0</v>
      </c>
      <c r="GA269" s="3">
        <f t="shared" si="154"/>
        <v>0</v>
      </c>
      <c r="GB269" s="3">
        <f t="shared" si="154"/>
        <v>0</v>
      </c>
      <c r="GC269" s="3">
        <f t="shared" si="154"/>
        <v>0</v>
      </c>
      <c r="GD269" s="3">
        <f t="shared" si="154"/>
        <v>0</v>
      </c>
      <c r="GE269" s="3">
        <f t="shared" si="154"/>
        <v>0</v>
      </c>
      <c r="GF269" s="3">
        <f t="shared" si="154"/>
        <v>0</v>
      </c>
      <c r="GG269" s="3">
        <f t="shared" si="154"/>
        <v>0</v>
      </c>
      <c r="GH269" s="3">
        <f t="shared" si="154"/>
        <v>0</v>
      </c>
      <c r="GI269" s="3">
        <f t="shared" si="154"/>
        <v>0</v>
      </c>
      <c r="GJ269" s="3">
        <f t="shared" si="154"/>
        <v>0</v>
      </c>
      <c r="GK269" s="3">
        <f t="shared" si="154"/>
        <v>0</v>
      </c>
      <c r="GL269" s="3">
        <f t="shared" si="154"/>
        <v>0</v>
      </c>
      <c r="GM269" s="3">
        <f t="shared" si="154"/>
        <v>0</v>
      </c>
      <c r="GN269" s="3">
        <f t="shared" si="154"/>
        <v>0</v>
      </c>
      <c r="GO269" s="3">
        <f t="shared" si="154"/>
        <v>0</v>
      </c>
      <c r="GP269" s="3">
        <f t="shared" si="154"/>
        <v>0</v>
      </c>
      <c r="GQ269" s="3">
        <f t="shared" si="154"/>
        <v>0</v>
      </c>
      <c r="GR269" s="3">
        <f t="shared" si="154"/>
        <v>0</v>
      </c>
      <c r="GS269" s="3">
        <f t="shared" si="154"/>
        <v>0</v>
      </c>
      <c r="GT269" s="3">
        <f t="shared" si="154"/>
        <v>0</v>
      </c>
      <c r="GU269" s="3">
        <f t="shared" si="154"/>
        <v>0</v>
      </c>
      <c r="GV269" s="3">
        <f t="shared" si="154"/>
        <v>0</v>
      </c>
      <c r="GW269" s="3">
        <f t="shared" si="154"/>
        <v>0</v>
      </c>
      <c r="GX269" s="3">
        <f t="shared" si="154"/>
        <v>0</v>
      </c>
    </row>
    <row r="271" spans="1:245" x14ac:dyDescent="0.25">
      <c r="A271">
        <v>17</v>
      </c>
      <c r="B271">
        <v>1</v>
      </c>
      <c r="C271">
        <f>ROW(SmtRes!A80)</f>
        <v>80</v>
      </c>
      <c r="D271">
        <f>ROW(EtalonRes!A80)</f>
        <v>80</v>
      </c>
      <c r="E271" t="s">
        <v>202</v>
      </c>
      <c r="F271" t="s">
        <v>203</v>
      </c>
      <c r="G271" t="s">
        <v>204</v>
      </c>
      <c r="H271" t="s">
        <v>178</v>
      </c>
      <c r="I271">
        <v>1</v>
      </c>
      <c r="J271">
        <v>0</v>
      </c>
      <c r="K271">
        <v>1</v>
      </c>
      <c r="O271">
        <f>ROUND(CP271,2)</f>
        <v>1023.85</v>
      </c>
      <c r="P271">
        <f>SUMIF(SmtRes!AQ79:'SmtRes'!AQ80,"=1",SmtRes!DF79:'SmtRes'!DF80)</f>
        <v>0</v>
      </c>
      <c r="Q271">
        <f>SUMIF(SmtRes!AQ79:'SmtRes'!AQ80,"=1",SmtRes!DG79:'SmtRes'!DG80)</f>
        <v>0</v>
      </c>
      <c r="R271">
        <f>SUMIF(SmtRes!AQ79:'SmtRes'!AQ80,"=1",SmtRes!DH79:'SmtRes'!DH80)</f>
        <v>0</v>
      </c>
      <c r="S271">
        <f>SUMIF(SmtRes!AQ79:'SmtRes'!AQ80,"=1",SmtRes!DI79:'SmtRes'!DI80)</f>
        <v>1023.85</v>
      </c>
      <c r="T271">
        <f>ROUND(CU271*I271,2)</f>
        <v>0</v>
      </c>
      <c r="U271">
        <f>SUMIF(SmtRes!AQ79:'SmtRes'!AQ80,"=1",SmtRes!CV79:'SmtRes'!CV80)</f>
        <v>2.88</v>
      </c>
      <c r="V271">
        <f>SUMIF(SmtRes!AQ79:'SmtRes'!AQ80,"=1",SmtRes!CW79:'SmtRes'!CW80)</f>
        <v>0</v>
      </c>
      <c r="W271">
        <f>ROUND(CX271*I271,2)</f>
        <v>0</v>
      </c>
      <c r="X271">
        <f t="shared" ref="X271:Y275" si="155">ROUND(CY271,2)</f>
        <v>1044.33</v>
      </c>
      <c r="Y271">
        <f t="shared" si="155"/>
        <v>552.88</v>
      </c>
      <c r="AA271">
        <v>380754737</v>
      </c>
      <c r="AB271">
        <f>ROUND((AC271+AD271+AF271),6)</f>
        <v>1352.5056</v>
      </c>
      <c r="AC271">
        <f>ROUND((0),6)</f>
        <v>0</v>
      </c>
      <c r="AD271">
        <f>ROUND((((0)-(0))+AE271),6)</f>
        <v>0</v>
      </c>
      <c r="AE271">
        <f>ROUND((0),6)</f>
        <v>0</v>
      </c>
      <c r="AF271">
        <f>ROUND((SUM(SmtRes!BT79:'SmtRes'!BT80)),6)</f>
        <v>1352.5056</v>
      </c>
      <c r="AG271">
        <f>ROUND((AP271),6)</f>
        <v>0</v>
      </c>
      <c r="AH271">
        <f>(SUM(SmtRes!BU79:'SmtRes'!BU80))</f>
        <v>2.88</v>
      </c>
      <c r="AI271">
        <f>(0)</f>
        <v>0</v>
      </c>
      <c r="AJ271">
        <f>(AS271)</f>
        <v>0</v>
      </c>
      <c r="AK271">
        <v>1378.763355</v>
      </c>
      <c r="AL271">
        <v>26.257755000000003</v>
      </c>
      <c r="AM271">
        <v>0</v>
      </c>
      <c r="AN271">
        <v>0</v>
      </c>
      <c r="AO271">
        <v>1352.5056</v>
      </c>
      <c r="AP271">
        <v>0</v>
      </c>
      <c r="AQ271">
        <v>2.88</v>
      </c>
      <c r="AR271">
        <v>0</v>
      </c>
      <c r="AS271">
        <v>0</v>
      </c>
      <c r="AT271">
        <v>102</v>
      </c>
      <c r="AU271">
        <v>54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205</v>
      </c>
      <c r="BM271">
        <v>68001</v>
      </c>
      <c r="BN271">
        <v>0</v>
      </c>
      <c r="BO271" t="s">
        <v>3</v>
      </c>
      <c r="BP271">
        <v>0</v>
      </c>
      <c r="BQ271">
        <v>6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102</v>
      </c>
      <c r="CA271">
        <v>54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>(P271+Q271+S271+R271)</f>
        <v>1023.85</v>
      </c>
      <c r="CQ271">
        <f>SUMIF(SmtRes!AQ79:'SmtRes'!AQ80,"=1",SmtRes!AA79:'SmtRes'!AA80)</f>
        <v>52515.51</v>
      </c>
      <c r="CR271">
        <f>SUMIF(SmtRes!AQ79:'SmtRes'!AQ80,"=1",SmtRes!AB79:'SmtRes'!AB80)</f>
        <v>0</v>
      </c>
      <c r="CS271">
        <f>SUMIF(SmtRes!AQ79:'SmtRes'!AQ80,"=1",SmtRes!AC79:'SmtRes'!AC80)</f>
        <v>0</v>
      </c>
      <c r="CT271">
        <f>SUMIF(SmtRes!AQ79:'SmtRes'!AQ80,"=1",SmtRes!AD79:'SmtRes'!AD80)</f>
        <v>469.62</v>
      </c>
      <c r="CU271">
        <f>AG271</f>
        <v>0</v>
      </c>
      <c r="CV271">
        <f>SUMIF(SmtRes!AQ79:'SmtRes'!AQ80,"=1",SmtRes!BU79:'SmtRes'!BU80)</f>
        <v>2.88</v>
      </c>
      <c r="CW271">
        <f>SUMIF(SmtRes!AQ79:'SmtRes'!AQ80,"=1",SmtRes!BV79:'SmtRes'!BV80)</f>
        <v>0</v>
      </c>
      <c r="CX271">
        <f>AJ271</f>
        <v>0</v>
      </c>
      <c r="CY271">
        <f>(((S271+R271)*AT271)/100)</f>
        <v>1044.327</v>
      </c>
      <c r="CZ271">
        <f>(((S271+R271)*AU271)/100)</f>
        <v>552.87900000000002</v>
      </c>
      <c r="DC271" t="s">
        <v>3</v>
      </c>
      <c r="DD271" t="s">
        <v>142</v>
      </c>
      <c r="DE271" t="s">
        <v>206</v>
      </c>
      <c r="DF271" t="s">
        <v>206</v>
      </c>
      <c r="DG271" t="s">
        <v>206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1007</v>
      </c>
      <c r="DV271" t="s">
        <v>178</v>
      </c>
      <c r="DW271" t="s">
        <v>178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342529186</v>
      </c>
      <c r="EF271">
        <v>6</v>
      </c>
      <c r="EG271" t="s">
        <v>181</v>
      </c>
      <c r="EH271">
        <v>102</v>
      </c>
      <c r="EI271" t="s">
        <v>182</v>
      </c>
      <c r="EJ271">
        <v>1</v>
      </c>
      <c r="EK271">
        <v>68001</v>
      </c>
      <c r="EL271" t="s">
        <v>182</v>
      </c>
      <c r="EM271" t="s">
        <v>183</v>
      </c>
      <c r="EO271" t="s">
        <v>3</v>
      </c>
      <c r="EQ271">
        <v>131072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2.88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102</v>
      </c>
      <c r="FY271">
        <v>54</v>
      </c>
      <c r="GA271" t="s">
        <v>3</v>
      </c>
      <c r="GD271">
        <v>1</v>
      </c>
      <c r="GF271">
        <v>-83215509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>ROUND(IF(AND(BH271=3,BI271=3,FS271&lt;&gt;0),P271,0),2)</f>
        <v>0</v>
      </c>
      <c r="GM271">
        <f>ROUND(O271+X271+Y271,2)+GX271</f>
        <v>2621.06</v>
      </c>
      <c r="GN271">
        <f>IF(OR(BI271=0,BI271=1),GM271-GX271,0)</f>
        <v>2621.06</v>
      </c>
      <c r="GO271">
        <f>IF(BI271=2,GM271-GX271,0)</f>
        <v>0</v>
      </c>
      <c r="GP271">
        <f>IF(BI271=4,GM271-GX271,0)</f>
        <v>0</v>
      </c>
      <c r="GR271">
        <v>0</v>
      </c>
      <c r="GS271">
        <v>3</v>
      </c>
      <c r="GT271">
        <v>0</v>
      </c>
      <c r="GU271" t="s">
        <v>3</v>
      </c>
      <c r="GV271">
        <f>ROUND((GT271),6)</f>
        <v>0</v>
      </c>
      <c r="GW271">
        <v>1</v>
      </c>
      <c r="GX271">
        <f>ROUND(HC271*I271,2)</f>
        <v>0</v>
      </c>
      <c r="HA271">
        <v>0</v>
      </c>
      <c r="HB271">
        <v>0</v>
      </c>
      <c r="HC271">
        <f>GV271*GW271</f>
        <v>0</v>
      </c>
      <c r="HE271" t="s">
        <v>3</v>
      </c>
      <c r="HF271" t="s">
        <v>3</v>
      </c>
      <c r="HM271" t="s">
        <v>3</v>
      </c>
      <c r="HN271" t="s">
        <v>184</v>
      </c>
      <c r="HO271" t="s">
        <v>185</v>
      </c>
      <c r="HP271" t="s">
        <v>182</v>
      </c>
      <c r="HQ271" t="s">
        <v>182</v>
      </c>
      <c r="HS271">
        <v>0</v>
      </c>
      <c r="IK271">
        <v>0</v>
      </c>
    </row>
    <row r="272" spans="1:245" x14ac:dyDescent="0.25">
      <c r="A272">
        <v>17</v>
      </c>
      <c r="B272">
        <v>1</v>
      </c>
      <c r="C272">
        <f>ROW(SmtRes!A82)</f>
        <v>82</v>
      </c>
      <c r="D272">
        <f>ROW(EtalonRes!A82)</f>
        <v>82</v>
      </c>
      <c r="E272" t="s">
        <v>207</v>
      </c>
      <c r="F272" t="s">
        <v>208</v>
      </c>
      <c r="G272" t="s">
        <v>209</v>
      </c>
      <c r="H272" t="s">
        <v>178</v>
      </c>
      <c r="I272">
        <v>1</v>
      </c>
      <c r="J272">
        <v>0</v>
      </c>
      <c r="K272">
        <v>1</v>
      </c>
      <c r="O272">
        <f>ROUND(CP272,2)</f>
        <v>878.09</v>
      </c>
      <c r="P272">
        <f>SUMIF(SmtRes!AQ81:'SmtRes'!AQ82,"=1",SmtRes!DF81:'SmtRes'!DF82)</f>
        <v>0</v>
      </c>
      <c r="Q272">
        <f>SUMIF(SmtRes!AQ81:'SmtRes'!AQ82,"=1",SmtRes!DG81:'SmtRes'!DG82)</f>
        <v>0</v>
      </c>
      <c r="R272">
        <f>SUMIF(SmtRes!AQ81:'SmtRes'!AQ82,"=1",SmtRes!DH81:'SmtRes'!DH82)</f>
        <v>0</v>
      </c>
      <c r="S272">
        <f>SUMIF(SmtRes!AQ81:'SmtRes'!AQ82,"=1",SmtRes!DI81:'SmtRes'!DI82)</f>
        <v>878.09</v>
      </c>
      <c r="T272">
        <f>ROUND(CU272*I272,2)</f>
        <v>0</v>
      </c>
      <c r="U272">
        <f>SUMIF(SmtRes!AQ81:'SmtRes'!AQ82,"=1",SmtRes!CV81:'SmtRes'!CV82)</f>
        <v>2.4700000000000002</v>
      </c>
      <c r="V272">
        <f>SUMIF(SmtRes!AQ81:'SmtRes'!AQ82,"=1",SmtRes!CW81:'SmtRes'!CW82)</f>
        <v>0</v>
      </c>
      <c r="W272">
        <f>ROUND(CX272*I272,2)</f>
        <v>0</v>
      </c>
      <c r="X272">
        <f t="shared" si="155"/>
        <v>895.65</v>
      </c>
      <c r="Y272">
        <f t="shared" si="155"/>
        <v>474.17</v>
      </c>
      <c r="AA272">
        <v>380754737</v>
      </c>
      <c r="AB272">
        <f>ROUND((AC272+AD272+AF272),6)</f>
        <v>1159.9613999999999</v>
      </c>
      <c r="AC272">
        <f>ROUND((0),6)</f>
        <v>0</v>
      </c>
      <c r="AD272">
        <f>ROUND((((0)-(0))+AE272),6)</f>
        <v>0</v>
      </c>
      <c r="AE272">
        <f>ROUND((0),6)</f>
        <v>0</v>
      </c>
      <c r="AF272">
        <f>ROUND((SUM(SmtRes!BT81:'SmtRes'!BT82)),6)</f>
        <v>1159.9613999999999</v>
      </c>
      <c r="AG272">
        <f>ROUND((AP272),6)</f>
        <v>0</v>
      </c>
      <c r="AH272">
        <f>(SUM(SmtRes!BU81:'SmtRes'!BU82))</f>
        <v>2.4700000000000002</v>
      </c>
      <c r="AI272">
        <f>(0)</f>
        <v>0</v>
      </c>
      <c r="AJ272">
        <f>(AS272)</f>
        <v>0</v>
      </c>
      <c r="AK272">
        <v>1182.5430693000001</v>
      </c>
      <c r="AL272">
        <v>22.581669300000001</v>
      </c>
      <c r="AM272">
        <v>0</v>
      </c>
      <c r="AN272">
        <v>0</v>
      </c>
      <c r="AO272">
        <v>1159.9614000000001</v>
      </c>
      <c r="AP272">
        <v>0</v>
      </c>
      <c r="AQ272">
        <v>2.4700000000000002</v>
      </c>
      <c r="AR272">
        <v>0</v>
      </c>
      <c r="AS272">
        <v>0</v>
      </c>
      <c r="AT272">
        <v>102</v>
      </c>
      <c r="AU272">
        <v>54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210</v>
      </c>
      <c r="BM272">
        <v>68001</v>
      </c>
      <c r="BN272">
        <v>0</v>
      </c>
      <c r="BO272" t="s">
        <v>3</v>
      </c>
      <c r="BP272">
        <v>0</v>
      </c>
      <c r="BQ272">
        <v>6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102</v>
      </c>
      <c r="CA272">
        <v>54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(P272+Q272+S272+R272)</f>
        <v>878.09</v>
      </c>
      <c r="CQ272">
        <f>SUMIF(SmtRes!AQ81:'SmtRes'!AQ82,"=1",SmtRes!AA81:'SmtRes'!AA82)</f>
        <v>52515.51</v>
      </c>
      <c r="CR272">
        <f>SUMIF(SmtRes!AQ81:'SmtRes'!AQ82,"=1",SmtRes!AB81:'SmtRes'!AB82)</f>
        <v>0</v>
      </c>
      <c r="CS272">
        <f>SUMIF(SmtRes!AQ81:'SmtRes'!AQ82,"=1",SmtRes!AC81:'SmtRes'!AC82)</f>
        <v>0</v>
      </c>
      <c r="CT272">
        <f>SUMIF(SmtRes!AQ81:'SmtRes'!AQ82,"=1",SmtRes!AD81:'SmtRes'!AD82)</f>
        <v>469.62</v>
      </c>
      <c r="CU272">
        <f>AG272</f>
        <v>0</v>
      </c>
      <c r="CV272">
        <f>SUMIF(SmtRes!AQ81:'SmtRes'!AQ82,"=1",SmtRes!BU81:'SmtRes'!BU82)</f>
        <v>2.4700000000000002</v>
      </c>
      <c r="CW272">
        <f>SUMIF(SmtRes!AQ81:'SmtRes'!AQ82,"=1",SmtRes!BV81:'SmtRes'!BV82)</f>
        <v>0</v>
      </c>
      <c r="CX272">
        <f>AJ272</f>
        <v>0</v>
      </c>
      <c r="CY272">
        <f>(((S272+R272)*AT272)/100)</f>
        <v>895.65180000000009</v>
      </c>
      <c r="CZ272">
        <f>(((S272+R272)*AU272)/100)</f>
        <v>474.16860000000003</v>
      </c>
      <c r="DC272" t="s">
        <v>3</v>
      </c>
      <c r="DD272" t="s">
        <v>142</v>
      </c>
      <c r="DE272" t="s">
        <v>206</v>
      </c>
      <c r="DF272" t="s">
        <v>206</v>
      </c>
      <c r="DG272" t="s">
        <v>206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1007</v>
      </c>
      <c r="DV272" t="s">
        <v>178</v>
      </c>
      <c r="DW272" t="s">
        <v>178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342529186</v>
      </c>
      <c r="EF272">
        <v>6</v>
      </c>
      <c r="EG272" t="s">
        <v>181</v>
      </c>
      <c r="EH272">
        <v>102</v>
      </c>
      <c r="EI272" t="s">
        <v>182</v>
      </c>
      <c r="EJ272">
        <v>1</v>
      </c>
      <c r="EK272">
        <v>68001</v>
      </c>
      <c r="EL272" t="s">
        <v>182</v>
      </c>
      <c r="EM272" t="s">
        <v>183</v>
      </c>
      <c r="EO272" t="s">
        <v>3</v>
      </c>
      <c r="EQ272">
        <v>131072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2.4700000000000002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102</v>
      </c>
      <c r="FY272">
        <v>54</v>
      </c>
      <c r="GA272" t="s">
        <v>3</v>
      </c>
      <c r="GD272">
        <v>1</v>
      </c>
      <c r="GF272">
        <v>457584836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>ROUND(IF(AND(BH272=3,BI272=3,FS272&lt;&gt;0),P272,0),2)</f>
        <v>0</v>
      </c>
      <c r="GM272">
        <f>ROUND(O272+X272+Y272,2)+GX272</f>
        <v>2247.91</v>
      </c>
      <c r="GN272">
        <f>IF(OR(BI272=0,BI272=1),GM272-GX272,0)</f>
        <v>2247.91</v>
      </c>
      <c r="GO272">
        <f>IF(BI272=2,GM272-GX272,0)</f>
        <v>0</v>
      </c>
      <c r="GP272">
        <f>IF(BI272=4,GM272-GX272,0)</f>
        <v>0</v>
      </c>
      <c r="GR272">
        <v>0</v>
      </c>
      <c r="GS272">
        <v>3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3</v>
      </c>
      <c r="HN272" t="s">
        <v>184</v>
      </c>
      <c r="HO272" t="s">
        <v>185</v>
      </c>
      <c r="HP272" t="s">
        <v>182</v>
      </c>
      <c r="HQ272" t="s">
        <v>182</v>
      </c>
      <c r="HS272">
        <v>0</v>
      </c>
      <c r="IK272">
        <v>0</v>
      </c>
    </row>
    <row r="273" spans="1:245" x14ac:dyDescent="0.25">
      <c r="A273">
        <v>17</v>
      </c>
      <c r="B273">
        <v>1</v>
      </c>
      <c r="C273">
        <f>ROW(SmtRes!A84)</f>
        <v>84</v>
      </c>
      <c r="D273">
        <f>ROW(EtalonRes!A84)</f>
        <v>84</v>
      </c>
      <c r="E273" t="s">
        <v>211</v>
      </c>
      <c r="F273" t="s">
        <v>212</v>
      </c>
      <c r="G273" t="s">
        <v>213</v>
      </c>
      <c r="H273" t="s">
        <v>178</v>
      </c>
      <c r="I273">
        <v>1</v>
      </c>
      <c r="J273">
        <v>0</v>
      </c>
      <c r="K273">
        <v>1</v>
      </c>
      <c r="O273">
        <f>ROUND(CP273,2)</f>
        <v>767.89</v>
      </c>
      <c r="P273">
        <f>SUMIF(SmtRes!AQ83:'SmtRes'!AQ84,"=1",SmtRes!DF83:'SmtRes'!DF84)</f>
        <v>0</v>
      </c>
      <c r="Q273">
        <f>SUMIF(SmtRes!AQ83:'SmtRes'!AQ84,"=1",SmtRes!DG83:'SmtRes'!DG84)</f>
        <v>0</v>
      </c>
      <c r="R273">
        <f>SUMIF(SmtRes!AQ83:'SmtRes'!AQ84,"=1",SmtRes!DH83:'SmtRes'!DH84)</f>
        <v>0</v>
      </c>
      <c r="S273">
        <f>SUMIF(SmtRes!AQ83:'SmtRes'!AQ84,"=1",SmtRes!DI83:'SmtRes'!DI84)</f>
        <v>767.89</v>
      </c>
      <c r="T273">
        <f>ROUND(CU273*I273,2)</f>
        <v>0</v>
      </c>
      <c r="U273">
        <f>SUMIF(SmtRes!AQ83:'SmtRes'!AQ84,"=1",SmtRes!CV83:'SmtRes'!CV84)</f>
        <v>2.16</v>
      </c>
      <c r="V273">
        <f>SUMIF(SmtRes!AQ83:'SmtRes'!AQ84,"=1",SmtRes!CW83:'SmtRes'!CW84)</f>
        <v>0</v>
      </c>
      <c r="W273">
        <f>ROUND(CX273*I273,2)</f>
        <v>0</v>
      </c>
      <c r="X273">
        <f t="shared" si="155"/>
        <v>783.25</v>
      </c>
      <c r="Y273">
        <f t="shared" si="155"/>
        <v>414.66</v>
      </c>
      <c r="AA273">
        <v>380754737</v>
      </c>
      <c r="AB273">
        <f>ROUND((AC273+AD273+AF273),6)</f>
        <v>1014.3792</v>
      </c>
      <c r="AC273">
        <f>ROUND((0),6)</f>
        <v>0</v>
      </c>
      <c r="AD273">
        <f>ROUND((((0)-(0))+AE273),6)</f>
        <v>0</v>
      </c>
      <c r="AE273">
        <f>ROUND((0),6)</f>
        <v>0</v>
      </c>
      <c r="AF273">
        <f>ROUND((SUM(SmtRes!BT83:'SmtRes'!BT84)),6)</f>
        <v>1014.3792</v>
      </c>
      <c r="AG273">
        <f>ROUND((AP273),6)</f>
        <v>0</v>
      </c>
      <c r="AH273">
        <f>(SUM(SmtRes!BU83:'SmtRes'!BU84))</f>
        <v>2.16</v>
      </c>
      <c r="AI273">
        <f>(0)</f>
        <v>0</v>
      </c>
      <c r="AJ273">
        <f>(AS273)</f>
        <v>0</v>
      </c>
      <c r="AK273">
        <v>1034.3350938000001</v>
      </c>
      <c r="AL273">
        <v>19.955893800000002</v>
      </c>
      <c r="AM273">
        <v>0</v>
      </c>
      <c r="AN273">
        <v>0</v>
      </c>
      <c r="AO273">
        <v>1014.3792000000001</v>
      </c>
      <c r="AP273">
        <v>0</v>
      </c>
      <c r="AQ273">
        <v>2.16</v>
      </c>
      <c r="AR273">
        <v>0</v>
      </c>
      <c r="AS273">
        <v>0</v>
      </c>
      <c r="AT273">
        <v>102</v>
      </c>
      <c r="AU273">
        <v>54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214</v>
      </c>
      <c r="BM273">
        <v>68001</v>
      </c>
      <c r="BN273">
        <v>0</v>
      </c>
      <c r="BO273" t="s">
        <v>3</v>
      </c>
      <c r="BP273">
        <v>0</v>
      </c>
      <c r="BQ273">
        <v>6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102</v>
      </c>
      <c r="CA273">
        <v>54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>(P273+Q273+S273+R273)</f>
        <v>767.89</v>
      </c>
      <c r="CQ273">
        <f>SUMIF(SmtRes!AQ83:'SmtRes'!AQ84,"=1",SmtRes!AA83:'SmtRes'!AA84)</f>
        <v>52515.51</v>
      </c>
      <c r="CR273">
        <f>SUMIF(SmtRes!AQ83:'SmtRes'!AQ84,"=1",SmtRes!AB83:'SmtRes'!AB84)</f>
        <v>0</v>
      </c>
      <c r="CS273">
        <f>SUMIF(SmtRes!AQ83:'SmtRes'!AQ84,"=1",SmtRes!AC83:'SmtRes'!AC84)</f>
        <v>0</v>
      </c>
      <c r="CT273">
        <f>SUMIF(SmtRes!AQ83:'SmtRes'!AQ84,"=1",SmtRes!AD83:'SmtRes'!AD84)</f>
        <v>469.62</v>
      </c>
      <c r="CU273">
        <f>AG273</f>
        <v>0</v>
      </c>
      <c r="CV273">
        <f>SUMIF(SmtRes!AQ83:'SmtRes'!AQ84,"=1",SmtRes!BU83:'SmtRes'!BU84)</f>
        <v>2.16</v>
      </c>
      <c r="CW273">
        <f>SUMIF(SmtRes!AQ83:'SmtRes'!AQ84,"=1",SmtRes!BV83:'SmtRes'!BV84)</f>
        <v>0</v>
      </c>
      <c r="CX273">
        <f>AJ273</f>
        <v>0</v>
      </c>
      <c r="CY273">
        <f>(((S273+R273)*AT273)/100)</f>
        <v>783.24779999999998</v>
      </c>
      <c r="CZ273">
        <f>(((S273+R273)*AU273)/100)</f>
        <v>414.66059999999999</v>
      </c>
      <c r="DC273" t="s">
        <v>3</v>
      </c>
      <c r="DD273" t="s">
        <v>142</v>
      </c>
      <c r="DE273" t="s">
        <v>206</v>
      </c>
      <c r="DF273" t="s">
        <v>206</v>
      </c>
      <c r="DG273" t="s">
        <v>206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1007</v>
      </c>
      <c r="DV273" t="s">
        <v>178</v>
      </c>
      <c r="DW273" t="s">
        <v>178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342529186</v>
      </c>
      <c r="EF273">
        <v>6</v>
      </c>
      <c r="EG273" t="s">
        <v>181</v>
      </c>
      <c r="EH273">
        <v>102</v>
      </c>
      <c r="EI273" t="s">
        <v>182</v>
      </c>
      <c r="EJ273">
        <v>1</v>
      </c>
      <c r="EK273">
        <v>68001</v>
      </c>
      <c r="EL273" t="s">
        <v>182</v>
      </c>
      <c r="EM273" t="s">
        <v>183</v>
      </c>
      <c r="EO273" t="s">
        <v>3</v>
      </c>
      <c r="EQ273">
        <v>131072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2.16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102</v>
      </c>
      <c r="FY273">
        <v>54</v>
      </c>
      <c r="GA273" t="s">
        <v>3</v>
      </c>
      <c r="GD273">
        <v>1</v>
      </c>
      <c r="GF273">
        <v>-2139189703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>ROUND(IF(AND(BH273=3,BI273=3,FS273&lt;&gt;0),P273,0),2)</f>
        <v>0</v>
      </c>
      <c r="GM273">
        <f>ROUND(O273+X273+Y273,2)+GX273</f>
        <v>1965.8</v>
      </c>
      <c r="GN273">
        <f>IF(OR(BI273=0,BI273=1),GM273-GX273,0)</f>
        <v>1965.8</v>
      </c>
      <c r="GO273">
        <f>IF(BI273=2,GM273-GX273,0)</f>
        <v>0</v>
      </c>
      <c r="GP273">
        <f>IF(BI273=4,GM273-GX273,0)</f>
        <v>0</v>
      </c>
      <c r="GR273">
        <v>0</v>
      </c>
      <c r="GS273">
        <v>3</v>
      </c>
      <c r="GT273">
        <v>0</v>
      </c>
      <c r="GU273" t="s">
        <v>3</v>
      </c>
      <c r="GV273">
        <f>ROUND((GT273),6)</f>
        <v>0</v>
      </c>
      <c r="GW273">
        <v>1</v>
      </c>
      <c r="GX273">
        <f>ROUND(HC273*I273,2)</f>
        <v>0</v>
      </c>
      <c r="HA273">
        <v>0</v>
      </c>
      <c r="HB273">
        <v>0</v>
      </c>
      <c r="HC273">
        <f>GV273*GW273</f>
        <v>0</v>
      </c>
      <c r="HE273" t="s">
        <v>3</v>
      </c>
      <c r="HF273" t="s">
        <v>3</v>
      </c>
      <c r="HM273" t="s">
        <v>3</v>
      </c>
      <c r="HN273" t="s">
        <v>184</v>
      </c>
      <c r="HO273" t="s">
        <v>185</v>
      </c>
      <c r="HP273" t="s">
        <v>182</v>
      </c>
      <c r="HQ273" t="s">
        <v>182</v>
      </c>
      <c r="HS273">
        <v>0</v>
      </c>
      <c r="IK273">
        <v>0</v>
      </c>
    </row>
    <row r="274" spans="1:245" x14ac:dyDescent="0.25">
      <c r="A274">
        <v>17</v>
      </c>
      <c r="B274">
        <v>1</v>
      </c>
      <c r="C274">
        <f>ROW(SmtRes!A86)</f>
        <v>86</v>
      </c>
      <c r="D274">
        <f>ROW(EtalonRes!A86)</f>
        <v>86</v>
      </c>
      <c r="E274" t="s">
        <v>215</v>
      </c>
      <c r="F274" t="s">
        <v>216</v>
      </c>
      <c r="G274" t="s">
        <v>217</v>
      </c>
      <c r="H274" t="s">
        <v>178</v>
      </c>
      <c r="I274">
        <v>1</v>
      </c>
      <c r="J274">
        <v>0</v>
      </c>
      <c r="K274">
        <v>1</v>
      </c>
      <c r="O274">
        <f>ROUND(CP274,2)</f>
        <v>696.78</v>
      </c>
      <c r="P274">
        <f>SUMIF(SmtRes!AQ85:'SmtRes'!AQ86,"=1",SmtRes!DF85:'SmtRes'!DF86)</f>
        <v>0</v>
      </c>
      <c r="Q274">
        <f>SUMIF(SmtRes!AQ85:'SmtRes'!AQ86,"=1",SmtRes!DG85:'SmtRes'!DG86)</f>
        <v>0</v>
      </c>
      <c r="R274">
        <f>SUMIF(SmtRes!AQ85:'SmtRes'!AQ86,"=1",SmtRes!DH85:'SmtRes'!DH86)</f>
        <v>0</v>
      </c>
      <c r="S274">
        <f>SUMIF(SmtRes!AQ85:'SmtRes'!AQ86,"=1",SmtRes!DI85:'SmtRes'!DI86)</f>
        <v>696.78</v>
      </c>
      <c r="T274">
        <f>ROUND(CU274*I274,2)</f>
        <v>0</v>
      </c>
      <c r="U274">
        <f>SUMIF(SmtRes!AQ85:'SmtRes'!AQ86,"=1",SmtRes!CV85:'SmtRes'!CV86)</f>
        <v>1.96</v>
      </c>
      <c r="V274">
        <f>SUMIF(SmtRes!AQ85:'SmtRes'!AQ86,"=1",SmtRes!CW85:'SmtRes'!CW86)</f>
        <v>0</v>
      </c>
      <c r="W274">
        <f>ROUND(CX274*I274,2)</f>
        <v>0</v>
      </c>
      <c r="X274">
        <f t="shared" si="155"/>
        <v>710.72</v>
      </c>
      <c r="Y274">
        <f t="shared" si="155"/>
        <v>376.26</v>
      </c>
      <c r="AA274">
        <v>380754737</v>
      </c>
      <c r="AB274">
        <f>ROUND((AC274+AD274+AF274),6)</f>
        <v>920.45519999999999</v>
      </c>
      <c r="AC274">
        <f>ROUND((0),6)</f>
        <v>0</v>
      </c>
      <c r="AD274">
        <f>ROUND((((0)-(0))+AE274),6)</f>
        <v>0</v>
      </c>
      <c r="AE274">
        <f>ROUND((0),6)</f>
        <v>0</v>
      </c>
      <c r="AF274">
        <f>ROUND((SUM(SmtRes!BT85:'SmtRes'!BT86)),6)</f>
        <v>920.45519999999999</v>
      </c>
      <c r="AG274">
        <f>ROUND((AP274),6)</f>
        <v>0</v>
      </c>
      <c r="AH274">
        <f>(SUM(SmtRes!BU85:'SmtRes'!BU86))</f>
        <v>1.96</v>
      </c>
      <c r="AI274">
        <f>(0)</f>
        <v>0</v>
      </c>
      <c r="AJ274">
        <f>(AS274)</f>
        <v>0</v>
      </c>
      <c r="AK274">
        <v>938.31047339999998</v>
      </c>
      <c r="AL274">
        <v>17.855273400000002</v>
      </c>
      <c r="AM274">
        <v>0</v>
      </c>
      <c r="AN274">
        <v>0</v>
      </c>
      <c r="AO274">
        <v>920.45519999999999</v>
      </c>
      <c r="AP274">
        <v>0</v>
      </c>
      <c r="AQ274">
        <v>1.96</v>
      </c>
      <c r="AR274">
        <v>0</v>
      </c>
      <c r="AS274">
        <v>0</v>
      </c>
      <c r="AT274">
        <v>102</v>
      </c>
      <c r="AU274">
        <v>54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218</v>
      </c>
      <c r="BM274">
        <v>68001</v>
      </c>
      <c r="BN274">
        <v>0</v>
      </c>
      <c r="BO274" t="s">
        <v>3</v>
      </c>
      <c r="BP274">
        <v>0</v>
      </c>
      <c r="BQ274">
        <v>6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102</v>
      </c>
      <c r="CA274">
        <v>54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>(P274+Q274+S274+R274)</f>
        <v>696.78</v>
      </c>
      <c r="CQ274">
        <f>SUMIF(SmtRes!AQ85:'SmtRes'!AQ86,"=1",SmtRes!AA85:'SmtRes'!AA86)</f>
        <v>52515.51</v>
      </c>
      <c r="CR274">
        <f>SUMIF(SmtRes!AQ85:'SmtRes'!AQ86,"=1",SmtRes!AB85:'SmtRes'!AB86)</f>
        <v>0</v>
      </c>
      <c r="CS274">
        <f>SUMIF(SmtRes!AQ85:'SmtRes'!AQ86,"=1",SmtRes!AC85:'SmtRes'!AC86)</f>
        <v>0</v>
      </c>
      <c r="CT274">
        <f>SUMIF(SmtRes!AQ85:'SmtRes'!AQ86,"=1",SmtRes!AD85:'SmtRes'!AD86)</f>
        <v>469.62</v>
      </c>
      <c r="CU274">
        <f>AG274</f>
        <v>0</v>
      </c>
      <c r="CV274">
        <f>SUMIF(SmtRes!AQ85:'SmtRes'!AQ86,"=1",SmtRes!BU85:'SmtRes'!BU86)</f>
        <v>1.96</v>
      </c>
      <c r="CW274">
        <f>SUMIF(SmtRes!AQ85:'SmtRes'!AQ86,"=1",SmtRes!BV85:'SmtRes'!BV86)</f>
        <v>0</v>
      </c>
      <c r="CX274">
        <f>AJ274</f>
        <v>0</v>
      </c>
      <c r="CY274">
        <f>(((S274+R274)*AT274)/100)</f>
        <v>710.71559999999999</v>
      </c>
      <c r="CZ274">
        <f>(((S274+R274)*AU274)/100)</f>
        <v>376.26119999999997</v>
      </c>
      <c r="DC274" t="s">
        <v>3</v>
      </c>
      <c r="DD274" t="s">
        <v>142</v>
      </c>
      <c r="DE274" t="s">
        <v>206</v>
      </c>
      <c r="DF274" t="s">
        <v>206</v>
      </c>
      <c r="DG274" t="s">
        <v>206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1007</v>
      </c>
      <c r="DV274" t="s">
        <v>178</v>
      </c>
      <c r="DW274" t="s">
        <v>178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342529186</v>
      </c>
      <c r="EF274">
        <v>6</v>
      </c>
      <c r="EG274" t="s">
        <v>181</v>
      </c>
      <c r="EH274">
        <v>102</v>
      </c>
      <c r="EI274" t="s">
        <v>182</v>
      </c>
      <c r="EJ274">
        <v>1</v>
      </c>
      <c r="EK274">
        <v>68001</v>
      </c>
      <c r="EL274" t="s">
        <v>182</v>
      </c>
      <c r="EM274" t="s">
        <v>183</v>
      </c>
      <c r="EO274" t="s">
        <v>3</v>
      </c>
      <c r="EQ274">
        <v>131072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1.96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102</v>
      </c>
      <c r="FY274">
        <v>54</v>
      </c>
      <c r="GA274" t="s">
        <v>3</v>
      </c>
      <c r="GD274">
        <v>1</v>
      </c>
      <c r="GF274">
        <v>2076728492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>ROUND(IF(AND(BH274=3,BI274=3,FS274&lt;&gt;0),P274,0),2)</f>
        <v>0</v>
      </c>
      <c r="GM274">
        <f>ROUND(O274+X274+Y274,2)+GX274</f>
        <v>1783.76</v>
      </c>
      <c r="GN274">
        <f>IF(OR(BI274=0,BI274=1),GM274-GX274,0)</f>
        <v>1783.76</v>
      </c>
      <c r="GO274">
        <f>IF(BI274=2,GM274-GX274,0)</f>
        <v>0</v>
      </c>
      <c r="GP274">
        <f>IF(BI274=4,GM274-GX274,0)</f>
        <v>0</v>
      </c>
      <c r="GR274">
        <v>0</v>
      </c>
      <c r="GS274">
        <v>3</v>
      </c>
      <c r="GT274">
        <v>0</v>
      </c>
      <c r="GU274" t="s">
        <v>3</v>
      </c>
      <c r="GV274">
        <f>ROUND((GT274),6)</f>
        <v>0</v>
      </c>
      <c r="GW274">
        <v>1</v>
      </c>
      <c r="GX274">
        <f>ROUND(HC274*I274,2)</f>
        <v>0</v>
      </c>
      <c r="HA274">
        <v>0</v>
      </c>
      <c r="HB274">
        <v>0</v>
      </c>
      <c r="HC274">
        <f>GV274*GW274</f>
        <v>0</v>
      </c>
      <c r="HE274" t="s">
        <v>3</v>
      </c>
      <c r="HF274" t="s">
        <v>3</v>
      </c>
      <c r="HM274" t="s">
        <v>3</v>
      </c>
      <c r="HN274" t="s">
        <v>184</v>
      </c>
      <c r="HO274" t="s">
        <v>185</v>
      </c>
      <c r="HP274" t="s">
        <v>182</v>
      </c>
      <c r="HQ274" t="s">
        <v>182</v>
      </c>
      <c r="HS274">
        <v>0</v>
      </c>
      <c r="IK274">
        <v>0</v>
      </c>
    </row>
    <row r="275" spans="1:245" x14ac:dyDescent="0.25">
      <c r="A275">
        <v>17</v>
      </c>
      <c r="B275">
        <v>1</v>
      </c>
      <c r="C275">
        <f>ROW(SmtRes!A88)</f>
        <v>88</v>
      </c>
      <c r="D275">
        <f>ROW(EtalonRes!A88)</f>
        <v>88</v>
      </c>
      <c r="E275" t="s">
        <v>219</v>
      </c>
      <c r="F275" t="s">
        <v>220</v>
      </c>
      <c r="G275" t="s">
        <v>221</v>
      </c>
      <c r="H275" t="s">
        <v>178</v>
      </c>
      <c r="I275">
        <v>1</v>
      </c>
      <c r="J275">
        <v>0</v>
      </c>
      <c r="K275">
        <v>1</v>
      </c>
      <c r="O275">
        <f>ROUND(CP275,2)</f>
        <v>622.13</v>
      </c>
      <c r="P275">
        <f>SUMIF(SmtRes!AQ87:'SmtRes'!AQ88,"=1",SmtRes!DF87:'SmtRes'!DF88)</f>
        <v>0</v>
      </c>
      <c r="Q275">
        <f>SUMIF(SmtRes!AQ87:'SmtRes'!AQ88,"=1",SmtRes!DG87:'SmtRes'!DG88)</f>
        <v>0</v>
      </c>
      <c r="R275">
        <f>SUMIF(SmtRes!AQ87:'SmtRes'!AQ88,"=1",SmtRes!DH87:'SmtRes'!DH88)</f>
        <v>0</v>
      </c>
      <c r="S275">
        <f>SUMIF(SmtRes!AQ87:'SmtRes'!AQ88,"=1",SmtRes!DI87:'SmtRes'!DI88)</f>
        <v>622.13</v>
      </c>
      <c r="T275">
        <f>ROUND(CU275*I275,2)</f>
        <v>0</v>
      </c>
      <c r="U275">
        <f>SUMIF(SmtRes!AQ87:'SmtRes'!AQ88,"=1",SmtRes!CV87:'SmtRes'!CV88)</f>
        <v>1.75</v>
      </c>
      <c r="V275">
        <f>SUMIF(SmtRes!AQ87:'SmtRes'!AQ88,"=1",SmtRes!CW87:'SmtRes'!CW88)</f>
        <v>0</v>
      </c>
      <c r="W275">
        <f>ROUND(CX275*I275,2)</f>
        <v>0</v>
      </c>
      <c r="X275">
        <f t="shared" si="155"/>
        <v>634.57000000000005</v>
      </c>
      <c r="Y275">
        <f t="shared" si="155"/>
        <v>335.95</v>
      </c>
      <c r="AA275">
        <v>380754737</v>
      </c>
      <c r="AB275">
        <f>ROUND((AC275+AD275+AF275),6)</f>
        <v>821.83500000000004</v>
      </c>
      <c r="AC275">
        <f>ROUND((0),6)</f>
        <v>0</v>
      </c>
      <c r="AD275">
        <f>ROUND((((0)-(0))+AE275),6)</f>
        <v>0</v>
      </c>
      <c r="AE275">
        <f>ROUND((0),6)</f>
        <v>0</v>
      </c>
      <c r="AF275">
        <f>ROUND((SUM(SmtRes!BT87:'SmtRes'!BT88)),6)</f>
        <v>821.83500000000004</v>
      </c>
      <c r="AG275">
        <f>ROUND((AP275),6)</f>
        <v>0</v>
      </c>
      <c r="AH275">
        <f>(SUM(SmtRes!BU87:'SmtRes'!BU88))</f>
        <v>1.75</v>
      </c>
      <c r="AI275">
        <f>(0)</f>
        <v>0</v>
      </c>
      <c r="AJ275">
        <f>(AS275)</f>
        <v>0</v>
      </c>
      <c r="AK275">
        <v>838.1148081</v>
      </c>
      <c r="AL275">
        <v>16.2798081</v>
      </c>
      <c r="AM275">
        <v>0</v>
      </c>
      <c r="AN275">
        <v>0</v>
      </c>
      <c r="AO275">
        <v>821.83500000000004</v>
      </c>
      <c r="AP275">
        <v>0</v>
      </c>
      <c r="AQ275">
        <v>1.75</v>
      </c>
      <c r="AR275">
        <v>0</v>
      </c>
      <c r="AS275">
        <v>0</v>
      </c>
      <c r="AT275">
        <v>102</v>
      </c>
      <c r="AU275">
        <v>54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222</v>
      </c>
      <c r="BM275">
        <v>68001</v>
      </c>
      <c r="BN275">
        <v>0</v>
      </c>
      <c r="BO275" t="s">
        <v>3</v>
      </c>
      <c r="BP275">
        <v>0</v>
      </c>
      <c r="BQ275">
        <v>6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102</v>
      </c>
      <c r="CA275">
        <v>54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>(P275+Q275+S275+R275)</f>
        <v>622.13</v>
      </c>
      <c r="CQ275">
        <f>SUMIF(SmtRes!AQ87:'SmtRes'!AQ88,"=1",SmtRes!AA87:'SmtRes'!AA88)</f>
        <v>52515.51</v>
      </c>
      <c r="CR275">
        <f>SUMIF(SmtRes!AQ87:'SmtRes'!AQ88,"=1",SmtRes!AB87:'SmtRes'!AB88)</f>
        <v>0</v>
      </c>
      <c r="CS275">
        <f>SUMIF(SmtRes!AQ87:'SmtRes'!AQ88,"=1",SmtRes!AC87:'SmtRes'!AC88)</f>
        <v>0</v>
      </c>
      <c r="CT275">
        <f>SUMIF(SmtRes!AQ87:'SmtRes'!AQ88,"=1",SmtRes!AD87:'SmtRes'!AD88)</f>
        <v>469.62</v>
      </c>
      <c r="CU275">
        <f>AG275</f>
        <v>0</v>
      </c>
      <c r="CV275">
        <f>SUMIF(SmtRes!AQ87:'SmtRes'!AQ88,"=1",SmtRes!BU87:'SmtRes'!BU88)</f>
        <v>1.75</v>
      </c>
      <c r="CW275">
        <f>SUMIF(SmtRes!AQ87:'SmtRes'!AQ88,"=1",SmtRes!BV87:'SmtRes'!BV88)</f>
        <v>0</v>
      </c>
      <c r="CX275">
        <f>AJ275</f>
        <v>0</v>
      </c>
      <c r="CY275">
        <f>(((S275+R275)*AT275)/100)</f>
        <v>634.57259999999997</v>
      </c>
      <c r="CZ275">
        <f>(((S275+R275)*AU275)/100)</f>
        <v>335.9502</v>
      </c>
      <c r="DC275" t="s">
        <v>3</v>
      </c>
      <c r="DD275" t="s">
        <v>142</v>
      </c>
      <c r="DE275" t="s">
        <v>206</v>
      </c>
      <c r="DF275" t="s">
        <v>206</v>
      </c>
      <c r="DG275" t="s">
        <v>206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1007</v>
      </c>
      <c r="DV275" t="s">
        <v>178</v>
      </c>
      <c r="DW275" t="s">
        <v>178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342529186</v>
      </c>
      <c r="EF275">
        <v>6</v>
      </c>
      <c r="EG275" t="s">
        <v>181</v>
      </c>
      <c r="EH275">
        <v>102</v>
      </c>
      <c r="EI275" t="s">
        <v>182</v>
      </c>
      <c r="EJ275">
        <v>1</v>
      </c>
      <c r="EK275">
        <v>68001</v>
      </c>
      <c r="EL275" t="s">
        <v>182</v>
      </c>
      <c r="EM275" t="s">
        <v>183</v>
      </c>
      <c r="EO275" t="s">
        <v>3</v>
      </c>
      <c r="EQ275">
        <v>131072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1.75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102</v>
      </c>
      <c r="FY275">
        <v>54</v>
      </c>
      <c r="GA275" t="s">
        <v>3</v>
      </c>
      <c r="GD275">
        <v>1</v>
      </c>
      <c r="GF275">
        <v>-905823545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>ROUND(IF(AND(BH275=3,BI275=3,FS275&lt;&gt;0),P275,0),2)</f>
        <v>0</v>
      </c>
      <c r="GM275">
        <f>ROUND(O275+X275+Y275,2)+GX275</f>
        <v>1592.65</v>
      </c>
      <c r="GN275">
        <f>IF(OR(BI275=0,BI275=1),GM275-GX275,0)</f>
        <v>1592.65</v>
      </c>
      <c r="GO275">
        <f>IF(BI275=2,GM275-GX275,0)</f>
        <v>0</v>
      </c>
      <c r="GP275">
        <f>IF(BI275=4,GM275-GX275,0)</f>
        <v>0</v>
      </c>
      <c r="GR275">
        <v>0</v>
      </c>
      <c r="GS275">
        <v>3</v>
      </c>
      <c r="GT275">
        <v>0</v>
      </c>
      <c r="GU275" t="s">
        <v>3</v>
      </c>
      <c r="GV275">
        <f>ROUND((GT275),6)</f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>GV275*GW275</f>
        <v>0</v>
      </c>
      <c r="HE275" t="s">
        <v>3</v>
      </c>
      <c r="HF275" t="s">
        <v>3</v>
      </c>
      <c r="HM275" t="s">
        <v>3</v>
      </c>
      <c r="HN275" t="s">
        <v>184</v>
      </c>
      <c r="HO275" t="s">
        <v>185</v>
      </c>
      <c r="HP275" t="s">
        <v>182</v>
      </c>
      <c r="HQ275" t="s">
        <v>182</v>
      </c>
      <c r="HS275">
        <v>0</v>
      </c>
      <c r="IK275">
        <v>0</v>
      </c>
    </row>
    <row r="277" spans="1:245" x14ac:dyDescent="0.25">
      <c r="A277" s="2">
        <v>51</v>
      </c>
      <c r="B277" s="2">
        <f>B267</f>
        <v>1</v>
      </c>
      <c r="C277" s="2">
        <f>A267</f>
        <v>5</v>
      </c>
      <c r="D277" s="2">
        <f>ROW(A267)</f>
        <v>267</v>
      </c>
      <c r="E277" s="2"/>
      <c r="F277" s="2" t="str">
        <f>IF(F267&lt;&gt;"",F267,"")</f>
        <v>Новый подраздел</v>
      </c>
      <c r="G277" s="2" t="str">
        <f>IF(G267&lt;&gt;"",G267,"")</f>
        <v>6.2. Валка деревьев на ВЛ 0,4-10 кВ с применением канатного метода страховки в труднодоступных местах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H277" s="2">
        <v>0</v>
      </c>
      <c r="I277" s="2"/>
      <c r="J277" s="2"/>
      <c r="K277" s="2"/>
      <c r="L277" s="2"/>
      <c r="M277" s="2"/>
      <c r="N277" s="2"/>
      <c r="O277" s="2">
        <f t="shared" ref="O277:T277" si="156">ROUND(AB277,2)</f>
        <v>3988.74</v>
      </c>
      <c r="P277" s="2">
        <f t="shared" si="156"/>
        <v>0</v>
      </c>
      <c r="Q277" s="2">
        <f t="shared" si="156"/>
        <v>0</v>
      </c>
      <c r="R277" s="2">
        <f t="shared" si="156"/>
        <v>0</v>
      </c>
      <c r="S277" s="2">
        <f t="shared" si="156"/>
        <v>3988.74</v>
      </c>
      <c r="T277" s="2">
        <f t="shared" si="156"/>
        <v>0</v>
      </c>
      <c r="U277" s="2">
        <f>AH277</f>
        <v>11.219999999999999</v>
      </c>
      <c r="V277" s="2">
        <f>AI277</f>
        <v>0</v>
      </c>
      <c r="W277" s="2">
        <f>ROUND(AJ277,2)</f>
        <v>0</v>
      </c>
      <c r="X277" s="2">
        <f>ROUND(AK277,2)</f>
        <v>4068.52</v>
      </c>
      <c r="Y277" s="2">
        <f>ROUND(AL277,2)</f>
        <v>2153.92</v>
      </c>
      <c r="Z277" s="2"/>
      <c r="AA277" s="2"/>
      <c r="AB277" s="2">
        <f>ROUND(SUMIF(AA271:AA275,"=380754737",O271:O275),2)</f>
        <v>3988.74</v>
      </c>
      <c r="AC277" s="2">
        <f>ROUND(SUMIF(AA271:AA275,"=380754737",P271:P275),2)</f>
        <v>0</v>
      </c>
      <c r="AD277" s="2">
        <f>ROUND(SUMIF(AA271:AA275,"=380754737",Q271:Q275),2)</f>
        <v>0</v>
      </c>
      <c r="AE277" s="2">
        <f>ROUND(SUMIF(AA271:AA275,"=380754737",R271:R275),2)</f>
        <v>0</v>
      </c>
      <c r="AF277" s="2">
        <f>ROUND(SUMIF(AA271:AA275,"=380754737",S271:S275),2)</f>
        <v>3988.74</v>
      </c>
      <c r="AG277" s="2">
        <f>ROUND(SUMIF(AA271:AA275,"=380754737",T271:T275),2)</f>
        <v>0</v>
      </c>
      <c r="AH277" s="2">
        <f>SUMIF(AA271:AA275,"=380754737",U271:U275)</f>
        <v>11.219999999999999</v>
      </c>
      <c r="AI277" s="2">
        <f>SUMIF(AA271:AA275,"=380754737",V271:V275)</f>
        <v>0</v>
      </c>
      <c r="AJ277" s="2">
        <f>ROUND(SUMIF(AA271:AA275,"=380754737",W271:W275),2)</f>
        <v>0</v>
      </c>
      <c r="AK277" s="2">
        <f>ROUND(SUMIF(AA271:AA275,"=380754737",X271:X275),2)</f>
        <v>4068.52</v>
      </c>
      <c r="AL277" s="2">
        <f>ROUND(SUMIF(AA271:AA275,"=380754737",Y271:Y275),2)</f>
        <v>2153.92</v>
      </c>
      <c r="AM277" s="2"/>
      <c r="AN277" s="2"/>
      <c r="AO277" s="2">
        <f t="shared" ref="AO277:BD277" si="157">ROUND(BX277,2)</f>
        <v>0</v>
      </c>
      <c r="AP277" s="2">
        <f t="shared" si="157"/>
        <v>0</v>
      </c>
      <c r="AQ277" s="2">
        <f t="shared" si="157"/>
        <v>0</v>
      </c>
      <c r="AR277" s="2">
        <f t="shared" si="157"/>
        <v>10211.18</v>
      </c>
      <c r="AS277" s="2">
        <f t="shared" si="157"/>
        <v>10211.18</v>
      </c>
      <c r="AT277" s="2">
        <f t="shared" si="157"/>
        <v>0</v>
      </c>
      <c r="AU277" s="2">
        <f t="shared" si="157"/>
        <v>0</v>
      </c>
      <c r="AV277" s="2">
        <f t="shared" si="157"/>
        <v>0</v>
      </c>
      <c r="AW277" s="2">
        <f t="shared" si="157"/>
        <v>0</v>
      </c>
      <c r="AX277" s="2">
        <f t="shared" si="157"/>
        <v>0</v>
      </c>
      <c r="AY277" s="2">
        <f t="shared" si="157"/>
        <v>0</v>
      </c>
      <c r="AZ277" s="2">
        <f t="shared" si="157"/>
        <v>0</v>
      </c>
      <c r="BA277" s="2">
        <f t="shared" si="157"/>
        <v>0</v>
      </c>
      <c r="BB277" s="2">
        <f t="shared" si="157"/>
        <v>0</v>
      </c>
      <c r="BC277" s="2">
        <f t="shared" si="157"/>
        <v>0</v>
      </c>
      <c r="BD277" s="2">
        <f t="shared" si="157"/>
        <v>0</v>
      </c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>
        <f>ROUND(SUMIF(AA271:AA275,"=380754737",FQ271:FQ275),2)</f>
        <v>0</v>
      </c>
      <c r="BY277" s="2">
        <f>ROUND(SUMIF(AA271:AA275,"=380754737",FR271:FR275),2)</f>
        <v>0</v>
      </c>
      <c r="BZ277" s="2">
        <f>ROUND(SUMIF(AA271:AA275,"=380754737",GL271:GL275),2)</f>
        <v>0</v>
      </c>
      <c r="CA277" s="2">
        <f>ROUND(SUMIF(AA271:AA275,"=380754737",GM271:GM275),2)</f>
        <v>10211.18</v>
      </c>
      <c r="CB277" s="2">
        <f>ROUND(SUMIF(AA271:AA275,"=380754737",GN271:GN275),2)</f>
        <v>10211.18</v>
      </c>
      <c r="CC277" s="2">
        <f>ROUND(SUMIF(AA271:AA275,"=380754737",GO271:GO275),2)</f>
        <v>0</v>
      </c>
      <c r="CD277" s="2">
        <f>ROUND(SUMIF(AA271:AA275,"=380754737",GP271:GP275),2)</f>
        <v>0</v>
      </c>
      <c r="CE277" s="2">
        <f>AC277-BX277</f>
        <v>0</v>
      </c>
      <c r="CF277" s="2">
        <f>AC277-BY277</f>
        <v>0</v>
      </c>
      <c r="CG277" s="2">
        <f>BX277-BZ277</f>
        <v>0</v>
      </c>
      <c r="CH277" s="2">
        <f>AC277-BX277-BY277+BZ277</f>
        <v>0</v>
      </c>
      <c r="CI277" s="2">
        <f>BY277-BZ277</f>
        <v>0</v>
      </c>
      <c r="CJ277" s="2">
        <f>ROUND(SUMIF(AA271:AA275,"=380754737",GX271:GX275),2)</f>
        <v>0</v>
      </c>
      <c r="CK277" s="2">
        <f>ROUND(SUMIF(AA271:AA275,"=380754737",GY271:GY275),2)</f>
        <v>0</v>
      </c>
      <c r="CL277" s="2">
        <f>ROUND(SUMIF(AA271:AA275,"=380754737",GZ271:GZ275),2)</f>
        <v>0</v>
      </c>
      <c r="CM277" s="2">
        <f>ROUND(SUMIF(AA271:AA275,"=380754737",HD271:HD275),2)</f>
        <v>0</v>
      </c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>
        <v>0</v>
      </c>
    </row>
    <row r="279" spans="1:245" x14ac:dyDescent="0.25">
      <c r="A279" s="4">
        <v>50</v>
      </c>
      <c r="B279" s="4">
        <v>0</v>
      </c>
      <c r="C279" s="4">
        <v>0</v>
      </c>
      <c r="D279" s="4">
        <v>1</v>
      </c>
      <c r="E279" s="4">
        <v>201</v>
      </c>
      <c r="F279" s="4">
        <f>ROUND(Source!O277,O279)</f>
        <v>3988.74</v>
      </c>
      <c r="G279" s="4" t="s">
        <v>55</v>
      </c>
      <c r="H279" s="4" t="s">
        <v>56</v>
      </c>
      <c r="I279" s="4"/>
      <c r="J279" s="4"/>
      <c r="K279" s="4">
        <v>201</v>
      </c>
      <c r="L279" s="4">
        <v>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3988.74</v>
      </c>
      <c r="X279" s="4">
        <v>1</v>
      </c>
      <c r="Y279" s="4">
        <v>3988.74</v>
      </c>
      <c r="Z279" s="4"/>
      <c r="AA279" s="4"/>
      <c r="AB279" s="4"/>
    </row>
    <row r="280" spans="1:245" x14ac:dyDescent="0.25">
      <c r="A280" s="4">
        <v>50</v>
      </c>
      <c r="B280" s="4">
        <v>0</v>
      </c>
      <c r="C280" s="4">
        <v>0</v>
      </c>
      <c r="D280" s="4">
        <v>1</v>
      </c>
      <c r="E280" s="4">
        <v>202</v>
      </c>
      <c r="F280" s="4">
        <f>ROUND(Source!P277,O280)</f>
        <v>0</v>
      </c>
      <c r="G280" s="4" t="s">
        <v>57</v>
      </c>
      <c r="H280" s="4" t="s">
        <v>58</v>
      </c>
      <c r="I280" s="4"/>
      <c r="J280" s="4"/>
      <c r="K280" s="4">
        <v>202</v>
      </c>
      <c r="L280" s="4">
        <v>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45" x14ac:dyDescent="0.25">
      <c r="A281" s="4">
        <v>50</v>
      </c>
      <c r="B281" s="4">
        <v>0</v>
      </c>
      <c r="C281" s="4">
        <v>0</v>
      </c>
      <c r="D281" s="4">
        <v>1</v>
      </c>
      <c r="E281" s="4">
        <v>222</v>
      </c>
      <c r="F281" s="4">
        <f>ROUND(Source!AO277,O281)</f>
        <v>0</v>
      </c>
      <c r="G281" s="4" t="s">
        <v>59</v>
      </c>
      <c r="H281" s="4" t="s">
        <v>60</v>
      </c>
      <c r="I281" s="4"/>
      <c r="J281" s="4"/>
      <c r="K281" s="4">
        <v>222</v>
      </c>
      <c r="L281" s="4">
        <v>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45" x14ac:dyDescent="0.25">
      <c r="A282" s="4">
        <v>50</v>
      </c>
      <c r="B282" s="4">
        <v>0</v>
      </c>
      <c r="C282" s="4">
        <v>0</v>
      </c>
      <c r="D282" s="4">
        <v>1</v>
      </c>
      <c r="E282" s="4">
        <v>225</v>
      </c>
      <c r="F282" s="4">
        <f>ROUND(Source!AV277,O282)</f>
        <v>0</v>
      </c>
      <c r="G282" s="4" t="s">
        <v>61</v>
      </c>
      <c r="H282" s="4" t="s">
        <v>62</v>
      </c>
      <c r="I282" s="4"/>
      <c r="J282" s="4"/>
      <c r="K282" s="4">
        <v>225</v>
      </c>
      <c r="L282" s="4">
        <v>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5">
      <c r="A283" s="4">
        <v>50</v>
      </c>
      <c r="B283" s="4">
        <v>0</v>
      </c>
      <c r="C283" s="4">
        <v>0</v>
      </c>
      <c r="D283" s="4">
        <v>1</v>
      </c>
      <c r="E283" s="4">
        <v>226</v>
      </c>
      <c r="F283" s="4">
        <f>ROUND(Source!AW277,O283)</f>
        <v>0</v>
      </c>
      <c r="G283" s="4" t="s">
        <v>63</v>
      </c>
      <c r="H283" s="4" t="s">
        <v>64</v>
      </c>
      <c r="I283" s="4"/>
      <c r="J283" s="4"/>
      <c r="K283" s="4">
        <v>226</v>
      </c>
      <c r="L283" s="4">
        <v>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5">
      <c r="A284" s="4">
        <v>50</v>
      </c>
      <c r="B284" s="4">
        <v>0</v>
      </c>
      <c r="C284" s="4">
        <v>0</v>
      </c>
      <c r="D284" s="4">
        <v>1</v>
      </c>
      <c r="E284" s="4">
        <v>227</v>
      </c>
      <c r="F284" s="4">
        <f>ROUND(Source!AX277,O284)</f>
        <v>0</v>
      </c>
      <c r="G284" s="4" t="s">
        <v>65</v>
      </c>
      <c r="H284" s="4" t="s">
        <v>66</v>
      </c>
      <c r="I284" s="4"/>
      <c r="J284" s="4"/>
      <c r="K284" s="4">
        <v>227</v>
      </c>
      <c r="L284" s="4">
        <v>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5">
      <c r="A285" s="4">
        <v>50</v>
      </c>
      <c r="B285" s="4">
        <v>0</v>
      </c>
      <c r="C285" s="4">
        <v>0</v>
      </c>
      <c r="D285" s="4">
        <v>1</v>
      </c>
      <c r="E285" s="4">
        <v>228</v>
      </c>
      <c r="F285" s="4">
        <f>ROUND(Source!AY277,O285)</f>
        <v>0</v>
      </c>
      <c r="G285" s="4" t="s">
        <v>67</v>
      </c>
      <c r="H285" s="4" t="s">
        <v>68</v>
      </c>
      <c r="I285" s="4"/>
      <c r="J285" s="4"/>
      <c r="K285" s="4">
        <v>228</v>
      </c>
      <c r="L285" s="4">
        <v>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5">
      <c r="A286" s="4">
        <v>50</v>
      </c>
      <c r="B286" s="4">
        <v>0</v>
      </c>
      <c r="C286" s="4">
        <v>0</v>
      </c>
      <c r="D286" s="4">
        <v>1</v>
      </c>
      <c r="E286" s="4">
        <v>216</v>
      </c>
      <c r="F286" s="4">
        <f>ROUND(Source!AP277,O286)</f>
        <v>0</v>
      </c>
      <c r="G286" s="4" t="s">
        <v>69</v>
      </c>
      <c r="H286" s="4" t="s">
        <v>70</v>
      </c>
      <c r="I286" s="4"/>
      <c r="J286" s="4"/>
      <c r="K286" s="4">
        <v>216</v>
      </c>
      <c r="L286" s="4">
        <v>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5">
      <c r="A287" s="4">
        <v>50</v>
      </c>
      <c r="B287" s="4">
        <v>0</v>
      </c>
      <c r="C287" s="4">
        <v>0</v>
      </c>
      <c r="D287" s="4">
        <v>1</v>
      </c>
      <c r="E287" s="4">
        <v>223</v>
      </c>
      <c r="F287" s="4">
        <f>ROUND(Source!AQ277,O287)</f>
        <v>0</v>
      </c>
      <c r="G287" s="4" t="s">
        <v>71</v>
      </c>
      <c r="H287" s="4" t="s">
        <v>72</v>
      </c>
      <c r="I287" s="4"/>
      <c r="J287" s="4"/>
      <c r="K287" s="4">
        <v>223</v>
      </c>
      <c r="L287" s="4">
        <v>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5">
      <c r="A288" s="4">
        <v>50</v>
      </c>
      <c r="B288" s="4">
        <v>0</v>
      </c>
      <c r="C288" s="4">
        <v>0</v>
      </c>
      <c r="D288" s="4">
        <v>1</v>
      </c>
      <c r="E288" s="4">
        <v>229</v>
      </c>
      <c r="F288" s="4">
        <f>ROUND(Source!AZ277,O288)</f>
        <v>0</v>
      </c>
      <c r="G288" s="4" t="s">
        <v>73</v>
      </c>
      <c r="H288" s="4" t="s">
        <v>74</v>
      </c>
      <c r="I288" s="4"/>
      <c r="J288" s="4"/>
      <c r="K288" s="4">
        <v>229</v>
      </c>
      <c r="L288" s="4">
        <v>10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203</v>
      </c>
      <c r="F289" s="4">
        <f>ROUND(Source!Q277,O289)</f>
        <v>0</v>
      </c>
      <c r="G289" s="4" t="s">
        <v>75</v>
      </c>
      <c r="H289" s="4" t="s">
        <v>76</v>
      </c>
      <c r="I289" s="4"/>
      <c r="J289" s="4"/>
      <c r="K289" s="4">
        <v>203</v>
      </c>
      <c r="L289" s="4">
        <v>11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231</v>
      </c>
      <c r="F290" s="4">
        <f>ROUND(Source!BB277,O290)</f>
        <v>0</v>
      </c>
      <c r="G290" s="4" t="s">
        <v>77</v>
      </c>
      <c r="H290" s="4" t="s">
        <v>78</v>
      </c>
      <c r="I290" s="4"/>
      <c r="J290" s="4"/>
      <c r="K290" s="4">
        <v>231</v>
      </c>
      <c r="L290" s="4">
        <v>12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204</v>
      </c>
      <c r="F291" s="4">
        <f>ROUND(Source!R277,O291)</f>
        <v>0</v>
      </c>
      <c r="G291" s="4" t="s">
        <v>79</v>
      </c>
      <c r="H291" s="4" t="s">
        <v>80</v>
      </c>
      <c r="I291" s="4"/>
      <c r="J291" s="4"/>
      <c r="K291" s="4">
        <v>204</v>
      </c>
      <c r="L291" s="4">
        <v>13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205</v>
      </c>
      <c r="F292" s="4">
        <f>ROUND(Source!S277,O292)</f>
        <v>3988.74</v>
      </c>
      <c r="G292" s="4" t="s">
        <v>81</v>
      </c>
      <c r="H292" s="4" t="s">
        <v>82</v>
      </c>
      <c r="I292" s="4"/>
      <c r="J292" s="4"/>
      <c r="K292" s="4">
        <v>205</v>
      </c>
      <c r="L292" s="4">
        <v>14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3988.74</v>
      </c>
      <c r="X292" s="4">
        <v>1</v>
      </c>
      <c r="Y292" s="4">
        <v>3988.74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232</v>
      </c>
      <c r="F293" s="4">
        <f>ROUND(Source!BC277,O293)</f>
        <v>0</v>
      </c>
      <c r="G293" s="4" t="s">
        <v>83</v>
      </c>
      <c r="H293" s="4" t="s">
        <v>84</v>
      </c>
      <c r="I293" s="4"/>
      <c r="J293" s="4"/>
      <c r="K293" s="4">
        <v>232</v>
      </c>
      <c r="L293" s="4">
        <v>15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214</v>
      </c>
      <c r="F294" s="4">
        <f>ROUND(Source!AS277,O294)</f>
        <v>10211.18</v>
      </c>
      <c r="G294" s="4" t="s">
        <v>85</v>
      </c>
      <c r="H294" s="4" t="s">
        <v>86</v>
      </c>
      <c r="I294" s="4"/>
      <c r="J294" s="4"/>
      <c r="K294" s="4">
        <v>214</v>
      </c>
      <c r="L294" s="4">
        <v>16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10211.18</v>
      </c>
      <c r="X294" s="4">
        <v>1</v>
      </c>
      <c r="Y294" s="4">
        <v>10211.18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215</v>
      </c>
      <c r="F295" s="4">
        <f>ROUND(Source!AT277,O295)</f>
        <v>0</v>
      </c>
      <c r="G295" s="4" t="s">
        <v>87</v>
      </c>
      <c r="H295" s="4" t="s">
        <v>88</v>
      </c>
      <c r="I295" s="4"/>
      <c r="J295" s="4"/>
      <c r="K295" s="4">
        <v>215</v>
      </c>
      <c r="L295" s="4">
        <v>17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217</v>
      </c>
      <c r="F296" s="4">
        <f>ROUND(Source!AU277,O296)</f>
        <v>0</v>
      </c>
      <c r="G296" s="4" t="s">
        <v>89</v>
      </c>
      <c r="H296" s="4" t="s">
        <v>90</v>
      </c>
      <c r="I296" s="4"/>
      <c r="J296" s="4"/>
      <c r="K296" s="4">
        <v>217</v>
      </c>
      <c r="L296" s="4">
        <v>18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230</v>
      </c>
      <c r="F297" s="4">
        <f>ROUND(Source!BA277,O297)</f>
        <v>0</v>
      </c>
      <c r="G297" s="4" t="s">
        <v>91</v>
      </c>
      <c r="H297" s="4" t="s">
        <v>92</v>
      </c>
      <c r="I297" s="4"/>
      <c r="J297" s="4"/>
      <c r="K297" s="4">
        <v>230</v>
      </c>
      <c r="L297" s="4">
        <v>19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206</v>
      </c>
      <c r="F298" s="4">
        <f>ROUND(Source!T277,O298)</f>
        <v>0</v>
      </c>
      <c r="G298" s="4" t="s">
        <v>93</v>
      </c>
      <c r="H298" s="4" t="s">
        <v>94</v>
      </c>
      <c r="I298" s="4"/>
      <c r="J298" s="4"/>
      <c r="K298" s="4">
        <v>206</v>
      </c>
      <c r="L298" s="4">
        <v>20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207</v>
      </c>
      <c r="F299" s="4">
        <f>ROUND(Source!U277,O299)</f>
        <v>11.22</v>
      </c>
      <c r="G299" s="4" t="s">
        <v>95</v>
      </c>
      <c r="H299" s="4" t="s">
        <v>96</v>
      </c>
      <c r="I299" s="4"/>
      <c r="J299" s="4"/>
      <c r="K299" s="4">
        <v>207</v>
      </c>
      <c r="L299" s="4">
        <v>21</v>
      </c>
      <c r="M299" s="4">
        <v>3</v>
      </c>
      <c r="N299" s="4" t="s">
        <v>3</v>
      </c>
      <c r="O299" s="4">
        <v>7</v>
      </c>
      <c r="P299" s="4"/>
      <c r="Q299" s="4"/>
      <c r="R299" s="4"/>
      <c r="S299" s="4"/>
      <c r="T299" s="4"/>
      <c r="U299" s="4"/>
      <c r="V299" s="4"/>
      <c r="W299" s="4">
        <v>11.22</v>
      </c>
      <c r="X299" s="4">
        <v>1</v>
      </c>
      <c r="Y299" s="4">
        <v>11.22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208</v>
      </c>
      <c r="F300" s="4">
        <f>ROUND(Source!V277,O300)</f>
        <v>0</v>
      </c>
      <c r="G300" s="4" t="s">
        <v>97</v>
      </c>
      <c r="H300" s="4" t="s">
        <v>98</v>
      </c>
      <c r="I300" s="4"/>
      <c r="J300" s="4"/>
      <c r="K300" s="4">
        <v>208</v>
      </c>
      <c r="L300" s="4">
        <v>22</v>
      </c>
      <c r="M300" s="4">
        <v>3</v>
      </c>
      <c r="N300" s="4" t="s">
        <v>3</v>
      </c>
      <c r="O300" s="4">
        <v>7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209</v>
      </c>
      <c r="F301" s="4">
        <f>ROUND(Source!W277,O301)</f>
        <v>0</v>
      </c>
      <c r="G301" s="4" t="s">
        <v>99</v>
      </c>
      <c r="H301" s="4" t="s">
        <v>100</v>
      </c>
      <c r="I301" s="4"/>
      <c r="J301" s="4"/>
      <c r="K301" s="4">
        <v>209</v>
      </c>
      <c r="L301" s="4">
        <v>23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233</v>
      </c>
      <c r="F302" s="4">
        <f>ROUND(Source!BD277,O302)</f>
        <v>0</v>
      </c>
      <c r="G302" s="4" t="s">
        <v>101</v>
      </c>
      <c r="H302" s="4" t="s">
        <v>102</v>
      </c>
      <c r="I302" s="4"/>
      <c r="J302" s="4"/>
      <c r="K302" s="4">
        <v>233</v>
      </c>
      <c r="L302" s="4">
        <v>24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210</v>
      </c>
      <c r="F303" s="4">
        <f>ROUND(Source!X277,O303)</f>
        <v>4068.52</v>
      </c>
      <c r="G303" s="4" t="s">
        <v>103</v>
      </c>
      <c r="H303" s="4" t="s">
        <v>104</v>
      </c>
      <c r="I303" s="4"/>
      <c r="J303" s="4"/>
      <c r="K303" s="4">
        <v>210</v>
      </c>
      <c r="L303" s="4">
        <v>25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4068.52</v>
      </c>
      <c r="X303" s="4">
        <v>1</v>
      </c>
      <c r="Y303" s="4">
        <v>4068.52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211</v>
      </c>
      <c r="F304" s="4">
        <f>ROUND(Source!Y277,O304)</f>
        <v>2153.92</v>
      </c>
      <c r="G304" s="4" t="s">
        <v>105</v>
      </c>
      <c r="H304" s="4" t="s">
        <v>106</v>
      </c>
      <c r="I304" s="4"/>
      <c r="J304" s="4"/>
      <c r="K304" s="4">
        <v>211</v>
      </c>
      <c r="L304" s="4">
        <v>26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2153.92</v>
      </c>
      <c r="X304" s="4">
        <v>1</v>
      </c>
      <c r="Y304" s="4">
        <v>2153.92</v>
      </c>
      <c r="Z304" s="4"/>
      <c r="AA304" s="4"/>
      <c r="AB304" s="4"/>
    </row>
    <row r="305" spans="1:206" x14ac:dyDescent="0.25">
      <c r="A305" s="4">
        <v>50</v>
      </c>
      <c r="B305" s="4">
        <v>0</v>
      </c>
      <c r="C305" s="4">
        <v>0</v>
      </c>
      <c r="D305" s="4">
        <v>1</v>
      </c>
      <c r="E305" s="4">
        <v>224</v>
      </c>
      <c r="F305" s="4">
        <f>ROUND(Source!AR277,O305)</f>
        <v>10211.18</v>
      </c>
      <c r="G305" s="4" t="s">
        <v>107</v>
      </c>
      <c r="H305" s="4" t="s">
        <v>108</v>
      </c>
      <c r="I305" s="4"/>
      <c r="J305" s="4"/>
      <c r="K305" s="4">
        <v>224</v>
      </c>
      <c r="L305" s="4">
        <v>27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10211.18</v>
      </c>
      <c r="X305" s="4">
        <v>1</v>
      </c>
      <c r="Y305" s="4">
        <v>10211.18</v>
      </c>
      <c r="Z305" s="4"/>
      <c r="AA305" s="4"/>
      <c r="AB305" s="4"/>
    </row>
    <row r="307" spans="1:206" x14ac:dyDescent="0.25">
      <c r="A307" s="2">
        <v>51</v>
      </c>
      <c r="B307" s="2">
        <f>B223</f>
        <v>1</v>
      </c>
      <c r="C307" s="2">
        <f>A223</f>
        <v>4</v>
      </c>
      <c r="D307" s="2">
        <f>ROW(A223)</f>
        <v>223</v>
      </c>
      <c r="E307" s="2"/>
      <c r="F307" s="2" t="str">
        <f>IF(F223&lt;&gt;"",F223,"")</f>
        <v>Новый раздел</v>
      </c>
      <c r="G307" s="2" t="str">
        <f>IF(G223&lt;&gt;"",G223,"")</f>
        <v>6. Валка деревьев в городских условиях  ВЛ 0,4-10 кВ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158">ROUND(O237+O277+AB307,2)</f>
        <v>14795.01</v>
      </c>
      <c r="P307" s="2">
        <f t="shared" si="158"/>
        <v>0</v>
      </c>
      <c r="Q307" s="2">
        <f t="shared" si="158"/>
        <v>4409.3999999999996</v>
      </c>
      <c r="R307" s="2">
        <f t="shared" si="158"/>
        <v>2380.4</v>
      </c>
      <c r="S307" s="2">
        <f t="shared" si="158"/>
        <v>8005.21</v>
      </c>
      <c r="T307" s="2">
        <f t="shared" si="158"/>
        <v>0</v>
      </c>
      <c r="U307" s="2">
        <f>U237+U277+AH307</f>
        <v>19.772600000000001</v>
      </c>
      <c r="V307" s="2">
        <f>V237+V277+AI307</f>
        <v>4.1636559999999996</v>
      </c>
      <c r="W307" s="2">
        <f>ROUND(W237+W277+AJ307,2)</f>
        <v>0</v>
      </c>
      <c r="X307" s="2">
        <f>ROUND(X237+X277+AK307,2)</f>
        <v>10593.32</v>
      </c>
      <c r="Y307" s="2">
        <f>ROUND(Y237+Y277+AL307,2)</f>
        <v>5608.23</v>
      </c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>
        <f t="shared" ref="AO307:BD307" si="159">ROUND(AO237+AO277+BX307,2)</f>
        <v>0</v>
      </c>
      <c r="AP307" s="2">
        <f t="shared" si="159"/>
        <v>0</v>
      </c>
      <c r="AQ307" s="2">
        <f t="shared" si="159"/>
        <v>0</v>
      </c>
      <c r="AR307" s="2">
        <f t="shared" si="159"/>
        <v>30996.560000000001</v>
      </c>
      <c r="AS307" s="2">
        <f t="shared" si="159"/>
        <v>30996.560000000001</v>
      </c>
      <c r="AT307" s="2">
        <f t="shared" si="159"/>
        <v>0</v>
      </c>
      <c r="AU307" s="2">
        <f t="shared" si="159"/>
        <v>0</v>
      </c>
      <c r="AV307" s="2">
        <f t="shared" si="159"/>
        <v>0</v>
      </c>
      <c r="AW307" s="2">
        <f t="shared" si="159"/>
        <v>0</v>
      </c>
      <c r="AX307" s="2">
        <f t="shared" si="159"/>
        <v>0</v>
      </c>
      <c r="AY307" s="2">
        <f t="shared" si="159"/>
        <v>0</v>
      </c>
      <c r="AZ307" s="2">
        <f t="shared" si="159"/>
        <v>0</v>
      </c>
      <c r="BA307" s="2">
        <f t="shared" si="159"/>
        <v>0</v>
      </c>
      <c r="BB307" s="2">
        <f t="shared" si="159"/>
        <v>0</v>
      </c>
      <c r="BC307" s="2">
        <f t="shared" si="159"/>
        <v>0</v>
      </c>
      <c r="BD307" s="2">
        <f t="shared" si="159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14795.01</v>
      </c>
      <c r="G309" s="4" t="s">
        <v>55</v>
      </c>
      <c r="H309" s="4" t="s">
        <v>56</v>
      </c>
      <c r="I309" s="4"/>
      <c r="J309" s="4"/>
      <c r="K309" s="4">
        <v>201</v>
      </c>
      <c r="L309" s="4">
        <v>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14795.009999999998</v>
      </c>
      <c r="X309" s="4">
        <v>1</v>
      </c>
      <c r="Y309" s="4">
        <v>14795.009999999998</v>
      </c>
      <c r="Z309" s="4"/>
      <c r="AA309" s="4"/>
      <c r="AB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0</v>
      </c>
      <c r="G310" s="4" t="s">
        <v>57</v>
      </c>
      <c r="H310" s="4" t="s">
        <v>58</v>
      </c>
      <c r="I310" s="4"/>
      <c r="J310" s="4"/>
      <c r="K310" s="4">
        <v>202</v>
      </c>
      <c r="L310" s="4">
        <v>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59</v>
      </c>
      <c r="H311" s="4" t="s">
        <v>60</v>
      </c>
      <c r="I311" s="4"/>
      <c r="J311" s="4"/>
      <c r="K311" s="4">
        <v>222</v>
      </c>
      <c r="L311" s="4">
        <v>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0</v>
      </c>
      <c r="G312" s="4" t="s">
        <v>61</v>
      </c>
      <c r="H312" s="4" t="s">
        <v>62</v>
      </c>
      <c r="I312" s="4"/>
      <c r="J312" s="4"/>
      <c r="K312" s="4">
        <v>225</v>
      </c>
      <c r="L312" s="4">
        <v>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63</v>
      </c>
      <c r="H313" s="4" t="s">
        <v>64</v>
      </c>
      <c r="I313" s="4"/>
      <c r="J313" s="4"/>
      <c r="K313" s="4">
        <v>226</v>
      </c>
      <c r="L313" s="4">
        <v>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65</v>
      </c>
      <c r="H314" s="4" t="s">
        <v>66</v>
      </c>
      <c r="I314" s="4"/>
      <c r="J314" s="4"/>
      <c r="K314" s="4">
        <v>227</v>
      </c>
      <c r="L314" s="4">
        <v>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67</v>
      </c>
      <c r="H315" s="4" t="s">
        <v>68</v>
      </c>
      <c r="I315" s="4"/>
      <c r="J315" s="4"/>
      <c r="K315" s="4">
        <v>228</v>
      </c>
      <c r="L315" s="4">
        <v>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0</v>
      </c>
      <c r="G316" s="4" t="s">
        <v>69</v>
      </c>
      <c r="H316" s="4" t="s">
        <v>70</v>
      </c>
      <c r="I316" s="4"/>
      <c r="J316" s="4"/>
      <c r="K316" s="4">
        <v>216</v>
      </c>
      <c r="L316" s="4">
        <v>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71</v>
      </c>
      <c r="H317" s="4" t="s">
        <v>72</v>
      </c>
      <c r="I317" s="4"/>
      <c r="J317" s="4"/>
      <c r="K317" s="4">
        <v>223</v>
      </c>
      <c r="L317" s="4">
        <v>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0</v>
      </c>
      <c r="G318" s="4" t="s">
        <v>73</v>
      </c>
      <c r="H318" s="4" t="s">
        <v>74</v>
      </c>
      <c r="I318" s="4"/>
      <c r="J318" s="4"/>
      <c r="K318" s="4">
        <v>229</v>
      </c>
      <c r="L318" s="4">
        <v>10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4409.3999999999996</v>
      </c>
      <c r="G319" s="4" t="s">
        <v>75</v>
      </c>
      <c r="H319" s="4" t="s">
        <v>76</v>
      </c>
      <c r="I319" s="4"/>
      <c r="J319" s="4"/>
      <c r="K319" s="4">
        <v>203</v>
      </c>
      <c r="L319" s="4">
        <v>11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4409.3999999999996</v>
      </c>
      <c r="X319" s="4">
        <v>1</v>
      </c>
      <c r="Y319" s="4">
        <v>4409.3999999999996</v>
      </c>
      <c r="Z319" s="4"/>
      <c r="AA319" s="4"/>
      <c r="AB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77</v>
      </c>
      <c r="H320" s="4" t="s">
        <v>78</v>
      </c>
      <c r="I320" s="4"/>
      <c r="J320" s="4"/>
      <c r="K320" s="4">
        <v>231</v>
      </c>
      <c r="L320" s="4">
        <v>12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2380.4</v>
      </c>
      <c r="G321" s="4" t="s">
        <v>79</v>
      </c>
      <c r="H321" s="4" t="s">
        <v>80</v>
      </c>
      <c r="I321" s="4"/>
      <c r="J321" s="4"/>
      <c r="K321" s="4">
        <v>204</v>
      </c>
      <c r="L321" s="4">
        <v>13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2380.4</v>
      </c>
      <c r="X321" s="4">
        <v>1</v>
      </c>
      <c r="Y321" s="4">
        <v>2380.4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8005.21</v>
      </c>
      <c r="G322" s="4" t="s">
        <v>81</v>
      </c>
      <c r="H322" s="4" t="s">
        <v>82</v>
      </c>
      <c r="I322" s="4"/>
      <c r="J322" s="4"/>
      <c r="K322" s="4">
        <v>205</v>
      </c>
      <c r="L322" s="4">
        <v>14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8005.2099999999991</v>
      </c>
      <c r="X322" s="4">
        <v>1</v>
      </c>
      <c r="Y322" s="4">
        <v>8005.2099999999991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83</v>
      </c>
      <c r="H323" s="4" t="s">
        <v>84</v>
      </c>
      <c r="I323" s="4"/>
      <c r="J323" s="4"/>
      <c r="K323" s="4">
        <v>232</v>
      </c>
      <c r="L323" s="4">
        <v>15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30996.560000000001</v>
      </c>
      <c r="G324" s="4" t="s">
        <v>85</v>
      </c>
      <c r="H324" s="4" t="s">
        <v>86</v>
      </c>
      <c r="I324" s="4"/>
      <c r="J324" s="4"/>
      <c r="K324" s="4">
        <v>214</v>
      </c>
      <c r="L324" s="4">
        <v>16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30996.560000000001</v>
      </c>
      <c r="X324" s="4">
        <v>1</v>
      </c>
      <c r="Y324" s="4">
        <v>30996.560000000001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87</v>
      </c>
      <c r="H325" s="4" t="s">
        <v>88</v>
      </c>
      <c r="I325" s="4"/>
      <c r="J325" s="4"/>
      <c r="K325" s="4">
        <v>215</v>
      </c>
      <c r="L325" s="4">
        <v>17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89</v>
      </c>
      <c r="H326" s="4" t="s">
        <v>90</v>
      </c>
      <c r="I326" s="4"/>
      <c r="J326" s="4"/>
      <c r="K326" s="4">
        <v>217</v>
      </c>
      <c r="L326" s="4">
        <v>18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91</v>
      </c>
      <c r="H327" s="4" t="s">
        <v>92</v>
      </c>
      <c r="I327" s="4"/>
      <c r="J327" s="4"/>
      <c r="K327" s="4">
        <v>230</v>
      </c>
      <c r="L327" s="4">
        <v>19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93</v>
      </c>
      <c r="H328" s="4" t="s">
        <v>94</v>
      </c>
      <c r="I328" s="4"/>
      <c r="J328" s="4"/>
      <c r="K328" s="4">
        <v>206</v>
      </c>
      <c r="L328" s="4">
        <v>20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ROUND(Source!U307,O329)</f>
        <v>19.772600000000001</v>
      </c>
      <c r="G329" s="4" t="s">
        <v>95</v>
      </c>
      <c r="H329" s="4" t="s">
        <v>96</v>
      </c>
      <c r="I329" s="4"/>
      <c r="J329" s="4"/>
      <c r="K329" s="4">
        <v>207</v>
      </c>
      <c r="L329" s="4">
        <v>21</v>
      </c>
      <c r="M329" s="4">
        <v>3</v>
      </c>
      <c r="N329" s="4" t="s">
        <v>3</v>
      </c>
      <c r="O329" s="4">
        <v>7</v>
      </c>
      <c r="P329" s="4"/>
      <c r="Q329" s="4"/>
      <c r="R329" s="4"/>
      <c r="S329" s="4"/>
      <c r="T329" s="4"/>
      <c r="U329" s="4"/>
      <c r="V329" s="4"/>
      <c r="W329" s="4">
        <v>19.772600000000001</v>
      </c>
      <c r="X329" s="4">
        <v>1</v>
      </c>
      <c r="Y329" s="4">
        <v>19.772600000000001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ROUND(Source!V307,O330)</f>
        <v>4.1636559999999996</v>
      </c>
      <c r="G330" s="4" t="s">
        <v>97</v>
      </c>
      <c r="H330" s="4" t="s">
        <v>98</v>
      </c>
      <c r="I330" s="4"/>
      <c r="J330" s="4"/>
      <c r="K330" s="4">
        <v>208</v>
      </c>
      <c r="L330" s="4">
        <v>22</v>
      </c>
      <c r="M330" s="4">
        <v>3</v>
      </c>
      <c r="N330" s="4" t="s">
        <v>3</v>
      </c>
      <c r="O330" s="4">
        <v>7</v>
      </c>
      <c r="P330" s="4"/>
      <c r="Q330" s="4"/>
      <c r="R330" s="4"/>
      <c r="S330" s="4"/>
      <c r="T330" s="4"/>
      <c r="U330" s="4"/>
      <c r="V330" s="4"/>
      <c r="W330" s="4">
        <v>4.1636559999999996</v>
      </c>
      <c r="X330" s="4">
        <v>1</v>
      </c>
      <c r="Y330" s="4">
        <v>4.1636559999999996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99</v>
      </c>
      <c r="H331" s="4" t="s">
        <v>100</v>
      </c>
      <c r="I331" s="4"/>
      <c r="J331" s="4"/>
      <c r="K331" s="4">
        <v>209</v>
      </c>
      <c r="L331" s="4">
        <v>23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101</v>
      </c>
      <c r="H332" s="4" t="s">
        <v>102</v>
      </c>
      <c r="I332" s="4"/>
      <c r="J332" s="4"/>
      <c r="K332" s="4">
        <v>233</v>
      </c>
      <c r="L332" s="4">
        <v>24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10593.32</v>
      </c>
      <c r="G333" s="4" t="s">
        <v>103</v>
      </c>
      <c r="H333" s="4" t="s">
        <v>104</v>
      </c>
      <c r="I333" s="4"/>
      <c r="J333" s="4"/>
      <c r="K333" s="4">
        <v>210</v>
      </c>
      <c r="L333" s="4">
        <v>25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10593.32</v>
      </c>
      <c r="X333" s="4">
        <v>1</v>
      </c>
      <c r="Y333" s="4">
        <v>10593.32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5608.23</v>
      </c>
      <c r="G334" s="4" t="s">
        <v>105</v>
      </c>
      <c r="H334" s="4" t="s">
        <v>106</v>
      </c>
      <c r="I334" s="4"/>
      <c r="J334" s="4"/>
      <c r="K334" s="4">
        <v>211</v>
      </c>
      <c r="L334" s="4">
        <v>26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5608.23</v>
      </c>
      <c r="X334" s="4">
        <v>1</v>
      </c>
      <c r="Y334" s="4">
        <v>5608.23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30996.560000000001</v>
      </c>
      <c r="G335" s="4" t="s">
        <v>107</v>
      </c>
      <c r="H335" s="4" t="s">
        <v>108</v>
      </c>
      <c r="I335" s="4"/>
      <c r="J335" s="4"/>
      <c r="K335" s="4">
        <v>224</v>
      </c>
      <c r="L335" s="4">
        <v>27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30996.559999999998</v>
      </c>
      <c r="X335" s="4">
        <v>1</v>
      </c>
      <c r="Y335" s="4">
        <v>30996.559999999998</v>
      </c>
      <c r="Z335" s="4"/>
      <c r="AA335" s="4"/>
      <c r="AB335" s="4"/>
    </row>
    <row r="337" spans="1:245" x14ac:dyDescent="0.25">
      <c r="A337" s="1">
        <v>4</v>
      </c>
      <c r="B337" s="1">
        <v>1</v>
      </c>
      <c r="C337" s="1"/>
      <c r="D337" s="1">
        <f>ROW(A344)</f>
        <v>344</v>
      </c>
      <c r="E337" s="1"/>
      <c r="F337" s="1" t="s">
        <v>16</v>
      </c>
      <c r="G337" s="1" t="s">
        <v>223</v>
      </c>
      <c r="H337" s="1" t="s">
        <v>3</v>
      </c>
      <c r="I337" s="1">
        <v>0</v>
      </c>
      <c r="J337" s="1"/>
      <c r="K337" s="1">
        <v>-1</v>
      </c>
      <c r="L337" s="1"/>
      <c r="M337" s="1" t="s">
        <v>3</v>
      </c>
      <c r="N337" s="1"/>
      <c r="O337" s="1"/>
      <c r="P337" s="1"/>
      <c r="Q337" s="1"/>
      <c r="R337" s="1"/>
      <c r="S337" s="1">
        <v>0</v>
      </c>
      <c r="T337" s="1"/>
      <c r="U337" s="1" t="s">
        <v>3</v>
      </c>
      <c r="V337" s="1">
        <v>0</v>
      </c>
      <c r="W337" s="1"/>
      <c r="X337" s="1"/>
      <c r="Y337" s="1"/>
      <c r="Z337" s="1"/>
      <c r="AA337" s="1"/>
      <c r="AB337" s="1" t="s">
        <v>3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3</v>
      </c>
      <c r="AH337" s="1"/>
      <c r="AI337" s="1"/>
      <c r="AJ337" s="1"/>
      <c r="AK337" s="1"/>
      <c r="AL337" s="1"/>
      <c r="AM337" s="1"/>
      <c r="AN337" s="1"/>
      <c r="AO337" s="1"/>
      <c r="AP337" s="1" t="s">
        <v>3</v>
      </c>
      <c r="AQ337" s="1" t="s">
        <v>3</v>
      </c>
      <c r="AR337" s="1" t="s">
        <v>3</v>
      </c>
      <c r="AS337" s="1"/>
      <c r="AT337" s="1"/>
      <c r="AU337" s="1"/>
      <c r="AV337" s="1"/>
      <c r="AW337" s="1"/>
      <c r="AX337" s="1"/>
      <c r="AY337" s="1"/>
      <c r="AZ337" s="1" t="s">
        <v>3</v>
      </c>
      <c r="BA337" s="1"/>
      <c r="BB337" s="1" t="s">
        <v>3</v>
      </c>
      <c r="BC337" s="1" t="s">
        <v>14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3</v>
      </c>
      <c r="BJ337" s="1" t="s">
        <v>3</v>
      </c>
      <c r="BK337" s="1" t="s">
        <v>3</v>
      </c>
      <c r="BL337" s="1" t="s">
        <v>3</v>
      </c>
      <c r="BM337" s="1" t="s">
        <v>14</v>
      </c>
      <c r="BN337" s="1" t="s">
        <v>3</v>
      </c>
      <c r="BO337" s="1" t="s">
        <v>3</v>
      </c>
      <c r="BP337" s="1" t="s">
        <v>3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5">
      <c r="A339" s="2">
        <v>52</v>
      </c>
      <c r="B339" s="2">
        <f t="shared" ref="B339:G339" si="160">B344</f>
        <v>1</v>
      </c>
      <c r="C339" s="2">
        <f t="shared" si="160"/>
        <v>4</v>
      </c>
      <c r="D339" s="2">
        <f t="shared" si="160"/>
        <v>337</v>
      </c>
      <c r="E339" s="2">
        <f t="shared" si="160"/>
        <v>0</v>
      </c>
      <c r="F339" s="2" t="str">
        <f t="shared" si="160"/>
        <v>Новый раздел</v>
      </c>
      <c r="G339" s="2" t="str">
        <f t="shared" si="160"/>
        <v>7. Удаление пней в городских условиях  ВЛ 0,4-10 кВ</v>
      </c>
      <c r="H339" s="2"/>
      <c r="I339" s="2"/>
      <c r="J339" s="2"/>
      <c r="K339" s="2"/>
      <c r="L339" s="2"/>
      <c r="M339" s="2"/>
      <c r="N339" s="2"/>
      <c r="O339" s="2">
        <f t="shared" ref="O339:AT339" si="161">O344</f>
        <v>866.89</v>
      </c>
      <c r="P339" s="2">
        <f t="shared" si="161"/>
        <v>0</v>
      </c>
      <c r="Q339" s="2">
        <f t="shared" si="161"/>
        <v>80.33</v>
      </c>
      <c r="R339" s="2">
        <f t="shared" si="161"/>
        <v>0</v>
      </c>
      <c r="S339" s="2">
        <f t="shared" si="161"/>
        <v>786.56</v>
      </c>
      <c r="T339" s="2">
        <f t="shared" si="161"/>
        <v>0</v>
      </c>
      <c r="U339" s="2">
        <f t="shared" si="161"/>
        <v>2.1799999999999997</v>
      </c>
      <c r="V339" s="2">
        <f t="shared" si="161"/>
        <v>0</v>
      </c>
      <c r="W339" s="2">
        <f t="shared" si="161"/>
        <v>0</v>
      </c>
      <c r="X339" s="2">
        <f t="shared" si="161"/>
        <v>802.29</v>
      </c>
      <c r="Y339" s="2">
        <f t="shared" si="161"/>
        <v>424.75</v>
      </c>
      <c r="Z339" s="2">
        <f t="shared" si="161"/>
        <v>0</v>
      </c>
      <c r="AA339" s="2">
        <f t="shared" si="161"/>
        <v>0</v>
      </c>
      <c r="AB339" s="2">
        <f t="shared" si="161"/>
        <v>866.89</v>
      </c>
      <c r="AC339" s="2">
        <f t="shared" si="161"/>
        <v>0</v>
      </c>
      <c r="AD339" s="2">
        <f t="shared" si="161"/>
        <v>80.33</v>
      </c>
      <c r="AE339" s="2">
        <f t="shared" si="161"/>
        <v>0</v>
      </c>
      <c r="AF339" s="2">
        <f t="shared" si="161"/>
        <v>786.56</v>
      </c>
      <c r="AG339" s="2">
        <f t="shared" si="161"/>
        <v>0</v>
      </c>
      <c r="AH339" s="2">
        <f t="shared" si="161"/>
        <v>2.1799999999999997</v>
      </c>
      <c r="AI339" s="2">
        <f t="shared" si="161"/>
        <v>0</v>
      </c>
      <c r="AJ339" s="2">
        <f t="shared" si="161"/>
        <v>0</v>
      </c>
      <c r="AK339" s="2">
        <f t="shared" si="161"/>
        <v>802.29</v>
      </c>
      <c r="AL339" s="2">
        <f t="shared" si="161"/>
        <v>424.75</v>
      </c>
      <c r="AM339" s="2">
        <f t="shared" si="161"/>
        <v>0</v>
      </c>
      <c r="AN339" s="2">
        <f t="shared" si="161"/>
        <v>0</v>
      </c>
      <c r="AO339" s="2">
        <f t="shared" si="161"/>
        <v>0</v>
      </c>
      <c r="AP339" s="2">
        <f t="shared" si="161"/>
        <v>0</v>
      </c>
      <c r="AQ339" s="2">
        <f t="shared" si="161"/>
        <v>0</v>
      </c>
      <c r="AR339" s="2">
        <f t="shared" si="161"/>
        <v>2093.9299999999998</v>
      </c>
      <c r="AS339" s="2">
        <f t="shared" si="161"/>
        <v>2093.9299999999998</v>
      </c>
      <c r="AT339" s="2">
        <f t="shared" si="161"/>
        <v>0</v>
      </c>
      <c r="AU339" s="2">
        <f t="shared" ref="AU339:BZ339" si="162">AU344</f>
        <v>0</v>
      </c>
      <c r="AV339" s="2">
        <f t="shared" si="162"/>
        <v>0</v>
      </c>
      <c r="AW339" s="2">
        <f t="shared" si="162"/>
        <v>0</v>
      </c>
      <c r="AX339" s="2">
        <f t="shared" si="162"/>
        <v>0</v>
      </c>
      <c r="AY339" s="2">
        <f t="shared" si="162"/>
        <v>0</v>
      </c>
      <c r="AZ339" s="2">
        <f t="shared" si="162"/>
        <v>0</v>
      </c>
      <c r="BA339" s="2">
        <f t="shared" si="162"/>
        <v>0</v>
      </c>
      <c r="BB339" s="2">
        <f t="shared" si="162"/>
        <v>0</v>
      </c>
      <c r="BC339" s="2">
        <f t="shared" si="162"/>
        <v>0</v>
      </c>
      <c r="BD339" s="2">
        <f t="shared" si="162"/>
        <v>0</v>
      </c>
      <c r="BE339" s="2">
        <f t="shared" si="162"/>
        <v>0</v>
      </c>
      <c r="BF339" s="2">
        <f t="shared" si="162"/>
        <v>0</v>
      </c>
      <c r="BG339" s="2">
        <f t="shared" si="162"/>
        <v>0</v>
      </c>
      <c r="BH339" s="2">
        <f t="shared" si="162"/>
        <v>0</v>
      </c>
      <c r="BI339" s="2">
        <f t="shared" si="162"/>
        <v>0</v>
      </c>
      <c r="BJ339" s="2">
        <f t="shared" si="162"/>
        <v>0</v>
      </c>
      <c r="BK339" s="2">
        <f t="shared" si="162"/>
        <v>0</v>
      </c>
      <c r="BL339" s="2">
        <f t="shared" si="162"/>
        <v>0</v>
      </c>
      <c r="BM339" s="2">
        <f t="shared" si="162"/>
        <v>0</v>
      </c>
      <c r="BN339" s="2">
        <f t="shared" si="162"/>
        <v>0</v>
      </c>
      <c r="BO339" s="2">
        <f t="shared" si="162"/>
        <v>0</v>
      </c>
      <c r="BP339" s="2">
        <f t="shared" si="162"/>
        <v>0</v>
      </c>
      <c r="BQ339" s="2">
        <f t="shared" si="162"/>
        <v>0</v>
      </c>
      <c r="BR339" s="2">
        <f t="shared" si="162"/>
        <v>0</v>
      </c>
      <c r="BS339" s="2">
        <f t="shared" si="162"/>
        <v>0</v>
      </c>
      <c r="BT339" s="2">
        <f t="shared" si="162"/>
        <v>0</v>
      </c>
      <c r="BU339" s="2">
        <f t="shared" si="162"/>
        <v>0</v>
      </c>
      <c r="BV339" s="2">
        <f t="shared" si="162"/>
        <v>0</v>
      </c>
      <c r="BW339" s="2">
        <f t="shared" si="162"/>
        <v>0</v>
      </c>
      <c r="BX339" s="2">
        <f t="shared" si="162"/>
        <v>0</v>
      </c>
      <c r="BY339" s="2">
        <f t="shared" si="162"/>
        <v>0</v>
      </c>
      <c r="BZ339" s="2">
        <f t="shared" si="162"/>
        <v>0</v>
      </c>
      <c r="CA339" s="2">
        <f t="shared" ref="CA339:DF339" si="163">CA344</f>
        <v>2093.9299999999998</v>
      </c>
      <c r="CB339" s="2">
        <f t="shared" si="163"/>
        <v>2093.9299999999998</v>
      </c>
      <c r="CC339" s="2">
        <f t="shared" si="163"/>
        <v>0</v>
      </c>
      <c r="CD339" s="2">
        <f t="shared" si="163"/>
        <v>0</v>
      </c>
      <c r="CE339" s="2">
        <f t="shared" si="163"/>
        <v>0</v>
      </c>
      <c r="CF339" s="2">
        <f t="shared" si="163"/>
        <v>0</v>
      </c>
      <c r="CG339" s="2">
        <f t="shared" si="163"/>
        <v>0</v>
      </c>
      <c r="CH339" s="2">
        <f t="shared" si="163"/>
        <v>0</v>
      </c>
      <c r="CI339" s="2">
        <f t="shared" si="163"/>
        <v>0</v>
      </c>
      <c r="CJ339" s="2">
        <f t="shared" si="163"/>
        <v>0</v>
      </c>
      <c r="CK339" s="2">
        <f t="shared" si="163"/>
        <v>0</v>
      </c>
      <c r="CL339" s="2">
        <f t="shared" si="163"/>
        <v>0</v>
      </c>
      <c r="CM339" s="2">
        <f t="shared" si="163"/>
        <v>0</v>
      </c>
      <c r="CN339" s="2">
        <f t="shared" si="163"/>
        <v>0</v>
      </c>
      <c r="CO339" s="2">
        <f t="shared" si="163"/>
        <v>0</v>
      </c>
      <c r="CP339" s="2">
        <f t="shared" si="163"/>
        <v>0</v>
      </c>
      <c r="CQ339" s="2">
        <f t="shared" si="163"/>
        <v>0</v>
      </c>
      <c r="CR339" s="2">
        <f t="shared" si="163"/>
        <v>0</v>
      </c>
      <c r="CS339" s="2">
        <f t="shared" si="163"/>
        <v>0</v>
      </c>
      <c r="CT339" s="2">
        <f t="shared" si="163"/>
        <v>0</v>
      </c>
      <c r="CU339" s="2">
        <f t="shared" si="163"/>
        <v>0</v>
      </c>
      <c r="CV339" s="2">
        <f t="shared" si="163"/>
        <v>0</v>
      </c>
      <c r="CW339" s="2">
        <f t="shared" si="163"/>
        <v>0</v>
      </c>
      <c r="CX339" s="2">
        <f t="shared" si="163"/>
        <v>0</v>
      </c>
      <c r="CY339" s="2">
        <f t="shared" si="163"/>
        <v>0</v>
      </c>
      <c r="CZ339" s="2">
        <f t="shared" si="163"/>
        <v>0</v>
      </c>
      <c r="DA339" s="2">
        <f t="shared" si="163"/>
        <v>0</v>
      </c>
      <c r="DB339" s="2">
        <f t="shared" si="163"/>
        <v>0</v>
      </c>
      <c r="DC339" s="2">
        <f t="shared" si="163"/>
        <v>0</v>
      </c>
      <c r="DD339" s="2">
        <f t="shared" si="163"/>
        <v>0</v>
      </c>
      <c r="DE339" s="2">
        <f t="shared" si="163"/>
        <v>0</v>
      </c>
      <c r="DF339" s="2">
        <f t="shared" si="163"/>
        <v>0</v>
      </c>
      <c r="DG339" s="3">
        <f t="shared" ref="DG339:EL339" si="164">DG344</f>
        <v>0</v>
      </c>
      <c r="DH339" s="3">
        <f t="shared" si="164"/>
        <v>0</v>
      </c>
      <c r="DI339" s="3">
        <f t="shared" si="164"/>
        <v>0</v>
      </c>
      <c r="DJ339" s="3">
        <f t="shared" si="164"/>
        <v>0</v>
      </c>
      <c r="DK339" s="3">
        <f t="shared" si="164"/>
        <v>0</v>
      </c>
      <c r="DL339" s="3">
        <f t="shared" si="164"/>
        <v>0</v>
      </c>
      <c r="DM339" s="3">
        <f t="shared" si="164"/>
        <v>0</v>
      </c>
      <c r="DN339" s="3">
        <f t="shared" si="164"/>
        <v>0</v>
      </c>
      <c r="DO339" s="3">
        <f t="shared" si="164"/>
        <v>0</v>
      </c>
      <c r="DP339" s="3">
        <f t="shared" si="164"/>
        <v>0</v>
      </c>
      <c r="DQ339" s="3">
        <f t="shared" si="164"/>
        <v>0</v>
      </c>
      <c r="DR339" s="3">
        <f t="shared" si="164"/>
        <v>0</v>
      </c>
      <c r="DS339" s="3">
        <f t="shared" si="164"/>
        <v>0</v>
      </c>
      <c r="DT339" s="3">
        <f t="shared" si="164"/>
        <v>0</v>
      </c>
      <c r="DU339" s="3">
        <f t="shared" si="164"/>
        <v>0</v>
      </c>
      <c r="DV339" s="3">
        <f t="shared" si="164"/>
        <v>0</v>
      </c>
      <c r="DW339" s="3">
        <f t="shared" si="164"/>
        <v>0</v>
      </c>
      <c r="DX339" s="3">
        <f t="shared" si="164"/>
        <v>0</v>
      </c>
      <c r="DY339" s="3">
        <f t="shared" si="164"/>
        <v>0</v>
      </c>
      <c r="DZ339" s="3">
        <f t="shared" si="164"/>
        <v>0</v>
      </c>
      <c r="EA339" s="3">
        <f t="shared" si="164"/>
        <v>0</v>
      </c>
      <c r="EB339" s="3">
        <f t="shared" si="164"/>
        <v>0</v>
      </c>
      <c r="EC339" s="3">
        <f t="shared" si="164"/>
        <v>0</v>
      </c>
      <c r="ED339" s="3">
        <f t="shared" si="164"/>
        <v>0</v>
      </c>
      <c r="EE339" s="3">
        <f t="shared" si="164"/>
        <v>0</v>
      </c>
      <c r="EF339" s="3">
        <f t="shared" si="164"/>
        <v>0</v>
      </c>
      <c r="EG339" s="3">
        <f t="shared" si="164"/>
        <v>0</v>
      </c>
      <c r="EH339" s="3">
        <f t="shared" si="164"/>
        <v>0</v>
      </c>
      <c r="EI339" s="3">
        <f t="shared" si="164"/>
        <v>0</v>
      </c>
      <c r="EJ339" s="3">
        <f t="shared" si="164"/>
        <v>0</v>
      </c>
      <c r="EK339" s="3">
        <f t="shared" si="164"/>
        <v>0</v>
      </c>
      <c r="EL339" s="3">
        <f t="shared" si="164"/>
        <v>0</v>
      </c>
      <c r="EM339" s="3">
        <f t="shared" ref="EM339:FR339" si="165">EM344</f>
        <v>0</v>
      </c>
      <c r="EN339" s="3">
        <f t="shared" si="165"/>
        <v>0</v>
      </c>
      <c r="EO339" s="3">
        <f t="shared" si="165"/>
        <v>0</v>
      </c>
      <c r="EP339" s="3">
        <f t="shared" si="165"/>
        <v>0</v>
      </c>
      <c r="EQ339" s="3">
        <f t="shared" si="165"/>
        <v>0</v>
      </c>
      <c r="ER339" s="3">
        <f t="shared" si="165"/>
        <v>0</v>
      </c>
      <c r="ES339" s="3">
        <f t="shared" si="165"/>
        <v>0</v>
      </c>
      <c r="ET339" s="3">
        <f t="shared" si="165"/>
        <v>0</v>
      </c>
      <c r="EU339" s="3">
        <f t="shared" si="165"/>
        <v>0</v>
      </c>
      <c r="EV339" s="3">
        <f t="shared" si="165"/>
        <v>0</v>
      </c>
      <c r="EW339" s="3">
        <f t="shared" si="165"/>
        <v>0</v>
      </c>
      <c r="EX339" s="3">
        <f t="shared" si="165"/>
        <v>0</v>
      </c>
      <c r="EY339" s="3">
        <f t="shared" si="165"/>
        <v>0</v>
      </c>
      <c r="EZ339" s="3">
        <f t="shared" si="165"/>
        <v>0</v>
      </c>
      <c r="FA339" s="3">
        <f t="shared" si="165"/>
        <v>0</v>
      </c>
      <c r="FB339" s="3">
        <f t="shared" si="165"/>
        <v>0</v>
      </c>
      <c r="FC339" s="3">
        <f t="shared" si="165"/>
        <v>0</v>
      </c>
      <c r="FD339" s="3">
        <f t="shared" si="165"/>
        <v>0</v>
      </c>
      <c r="FE339" s="3">
        <f t="shared" si="165"/>
        <v>0</v>
      </c>
      <c r="FF339" s="3">
        <f t="shared" si="165"/>
        <v>0</v>
      </c>
      <c r="FG339" s="3">
        <f t="shared" si="165"/>
        <v>0</v>
      </c>
      <c r="FH339" s="3">
        <f t="shared" si="165"/>
        <v>0</v>
      </c>
      <c r="FI339" s="3">
        <f t="shared" si="165"/>
        <v>0</v>
      </c>
      <c r="FJ339" s="3">
        <f t="shared" si="165"/>
        <v>0</v>
      </c>
      <c r="FK339" s="3">
        <f t="shared" si="165"/>
        <v>0</v>
      </c>
      <c r="FL339" s="3">
        <f t="shared" si="165"/>
        <v>0</v>
      </c>
      <c r="FM339" s="3">
        <f t="shared" si="165"/>
        <v>0</v>
      </c>
      <c r="FN339" s="3">
        <f t="shared" si="165"/>
        <v>0</v>
      </c>
      <c r="FO339" s="3">
        <f t="shared" si="165"/>
        <v>0</v>
      </c>
      <c r="FP339" s="3">
        <f t="shared" si="165"/>
        <v>0</v>
      </c>
      <c r="FQ339" s="3">
        <f t="shared" si="165"/>
        <v>0</v>
      </c>
      <c r="FR339" s="3">
        <f t="shared" si="165"/>
        <v>0</v>
      </c>
      <c r="FS339" s="3">
        <f t="shared" ref="FS339:GX339" si="166">FS344</f>
        <v>0</v>
      </c>
      <c r="FT339" s="3">
        <f t="shared" si="166"/>
        <v>0</v>
      </c>
      <c r="FU339" s="3">
        <f t="shared" si="166"/>
        <v>0</v>
      </c>
      <c r="FV339" s="3">
        <f t="shared" si="166"/>
        <v>0</v>
      </c>
      <c r="FW339" s="3">
        <f t="shared" si="166"/>
        <v>0</v>
      </c>
      <c r="FX339" s="3">
        <f t="shared" si="166"/>
        <v>0</v>
      </c>
      <c r="FY339" s="3">
        <f t="shared" si="166"/>
        <v>0</v>
      </c>
      <c r="FZ339" s="3">
        <f t="shared" si="166"/>
        <v>0</v>
      </c>
      <c r="GA339" s="3">
        <f t="shared" si="166"/>
        <v>0</v>
      </c>
      <c r="GB339" s="3">
        <f t="shared" si="166"/>
        <v>0</v>
      </c>
      <c r="GC339" s="3">
        <f t="shared" si="166"/>
        <v>0</v>
      </c>
      <c r="GD339" s="3">
        <f t="shared" si="166"/>
        <v>0</v>
      </c>
      <c r="GE339" s="3">
        <f t="shared" si="166"/>
        <v>0</v>
      </c>
      <c r="GF339" s="3">
        <f t="shared" si="166"/>
        <v>0</v>
      </c>
      <c r="GG339" s="3">
        <f t="shared" si="166"/>
        <v>0</v>
      </c>
      <c r="GH339" s="3">
        <f t="shared" si="166"/>
        <v>0</v>
      </c>
      <c r="GI339" s="3">
        <f t="shared" si="166"/>
        <v>0</v>
      </c>
      <c r="GJ339" s="3">
        <f t="shared" si="166"/>
        <v>0</v>
      </c>
      <c r="GK339" s="3">
        <f t="shared" si="166"/>
        <v>0</v>
      </c>
      <c r="GL339" s="3">
        <f t="shared" si="166"/>
        <v>0</v>
      </c>
      <c r="GM339" s="3">
        <f t="shared" si="166"/>
        <v>0</v>
      </c>
      <c r="GN339" s="3">
        <f t="shared" si="166"/>
        <v>0</v>
      </c>
      <c r="GO339" s="3">
        <f t="shared" si="166"/>
        <v>0</v>
      </c>
      <c r="GP339" s="3">
        <f t="shared" si="166"/>
        <v>0</v>
      </c>
      <c r="GQ339" s="3">
        <f t="shared" si="166"/>
        <v>0</v>
      </c>
      <c r="GR339" s="3">
        <f t="shared" si="166"/>
        <v>0</v>
      </c>
      <c r="GS339" s="3">
        <f t="shared" si="166"/>
        <v>0</v>
      </c>
      <c r="GT339" s="3">
        <f t="shared" si="166"/>
        <v>0</v>
      </c>
      <c r="GU339" s="3">
        <f t="shared" si="166"/>
        <v>0</v>
      </c>
      <c r="GV339" s="3">
        <f t="shared" si="166"/>
        <v>0</v>
      </c>
      <c r="GW339" s="3">
        <f t="shared" si="166"/>
        <v>0</v>
      </c>
      <c r="GX339" s="3">
        <f t="shared" si="166"/>
        <v>0</v>
      </c>
    </row>
    <row r="341" spans="1:245" x14ac:dyDescent="0.25">
      <c r="A341">
        <v>17</v>
      </c>
      <c r="B341">
        <v>1</v>
      </c>
      <c r="C341">
        <f>ROW(SmtRes!A95)</f>
        <v>95</v>
      </c>
      <c r="D341">
        <f>ROW(EtalonRes!A95)</f>
        <v>95</v>
      </c>
      <c r="E341" t="s">
        <v>224</v>
      </c>
      <c r="F341" t="s">
        <v>225</v>
      </c>
      <c r="G341" t="s">
        <v>226</v>
      </c>
      <c r="H341" t="s">
        <v>227</v>
      </c>
      <c r="I341">
        <v>1</v>
      </c>
      <c r="J341">
        <v>0</v>
      </c>
      <c r="K341">
        <v>1</v>
      </c>
      <c r="O341">
        <f>ROUND(CP341,2)</f>
        <v>372.63</v>
      </c>
      <c r="P341">
        <f>SUMIF(SmtRes!AQ89:'SmtRes'!AQ95,"=1",SmtRes!DF89:'SmtRes'!DF95)</f>
        <v>0</v>
      </c>
      <c r="Q341">
        <f>SUMIF(SmtRes!AQ89:'SmtRes'!AQ95,"=1",SmtRes!DG89:'SmtRes'!DG95)</f>
        <v>33.47</v>
      </c>
      <c r="R341">
        <f>SUMIF(SmtRes!AQ89:'SmtRes'!AQ95,"=1",SmtRes!DH89:'SmtRes'!DH95)</f>
        <v>0</v>
      </c>
      <c r="S341">
        <f>SUMIF(SmtRes!AQ89:'SmtRes'!AQ95,"=1",SmtRes!DI89:'SmtRes'!DI95)</f>
        <v>339.15999999999997</v>
      </c>
      <c r="T341">
        <f>ROUND(CU341*I341,2)</f>
        <v>0</v>
      </c>
      <c r="U341">
        <f>SUMIF(SmtRes!AQ89:'SmtRes'!AQ95,"=1",SmtRes!CV89:'SmtRes'!CV95)</f>
        <v>0.94</v>
      </c>
      <c r="V341">
        <f>SUMIF(SmtRes!AQ89:'SmtRes'!AQ95,"=1",SmtRes!CW89:'SmtRes'!CW95)</f>
        <v>0</v>
      </c>
      <c r="W341">
        <f>ROUND(CX341*I341,2)</f>
        <v>0</v>
      </c>
      <c r="X341">
        <f>ROUND(CY341,2)</f>
        <v>345.94</v>
      </c>
      <c r="Y341">
        <f>ROUND(CZ341,2)</f>
        <v>183.15</v>
      </c>
      <c r="AA341">
        <v>380754737</v>
      </c>
      <c r="AB341">
        <f>ROUND((AC341+AD341+AF341),6)</f>
        <v>503.55471999999997</v>
      </c>
      <c r="AC341">
        <f>ROUND((0),6)</f>
        <v>0</v>
      </c>
      <c r="AD341">
        <f>ROUND((((SUM(SmtRes!BR89:'SmtRes'!BR95))-(0))+AE341),6)</f>
        <v>27.21442</v>
      </c>
      <c r="AE341">
        <f>ROUND((0),6)</f>
        <v>0</v>
      </c>
      <c r="AF341">
        <f>ROUND((SUM(SmtRes!BT89:'SmtRes'!BT95)),6)</f>
        <v>476.34030000000001</v>
      </c>
      <c r="AG341">
        <f>ROUND((AP341),6)</f>
        <v>0</v>
      </c>
      <c r="AH341">
        <f>(SUM(SmtRes!BU89:'SmtRes'!BU95))</f>
        <v>0.94</v>
      </c>
      <c r="AI341">
        <f>(0)</f>
        <v>0</v>
      </c>
      <c r="AJ341">
        <f>(AS341)</f>
        <v>0</v>
      </c>
      <c r="AK341">
        <v>530.29088999999999</v>
      </c>
      <c r="AL341">
        <v>15.728089999999998</v>
      </c>
      <c r="AM341">
        <v>38.222499999999997</v>
      </c>
      <c r="AN341">
        <v>0</v>
      </c>
      <c r="AO341">
        <v>476.34030000000001</v>
      </c>
      <c r="AP341">
        <v>0</v>
      </c>
      <c r="AQ341">
        <v>0.94</v>
      </c>
      <c r="AR341">
        <v>0</v>
      </c>
      <c r="AS341">
        <v>0</v>
      </c>
      <c r="AT341">
        <v>102</v>
      </c>
      <c r="AU341">
        <v>54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228</v>
      </c>
      <c r="BM341">
        <v>68001</v>
      </c>
      <c r="BN341">
        <v>0</v>
      </c>
      <c r="BO341" t="s">
        <v>3</v>
      </c>
      <c r="BP341">
        <v>0</v>
      </c>
      <c r="BQ341">
        <v>6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102</v>
      </c>
      <c r="CA341">
        <v>54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>(P341+Q341+S341+R341)</f>
        <v>372.63</v>
      </c>
      <c r="CQ341">
        <f>SUMIF(SmtRes!AQ89:'SmtRes'!AQ95,"=1",SmtRes!AA89:'SmtRes'!AA95)</f>
        <v>48467.94</v>
      </c>
      <c r="CR341">
        <f>SUMIF(SmtRes!AQ89:'SmtRes'!AQ95,"=1",SmtRes!AB89:'SmtRes'!AB95)</f>
        <v>188.05</v>
      </c>
      <c r="CS341">
        <f>SUMIF(SmtRes!AQ89:'SmtRes'!AQ95,"=1",SmtRes!AC89:'SmtRes'!AC95)</f>
        <v>0</v>
      </c>
      <c r="CT341">
        <f>SUMIF(SmtRes!AQ89:'SmtRes'!AQ95,"=1",SmtRes!AD89:'SmtRes'!AD95)</f>
        <v>1013.49</v>
      </c>
      <c r="CU341">
        <f>AG341</f>
        <v>0</v>
      </c>
      <c r="CV341">
        <f>SUMIF(SmtRes!AQ89:'SmtRes'!AQ95,"=1",SmtRes!BU89:'SmtRes'!BU95)</f>
        <v>0.94</v>
      </c>
      <c r="CW341">
        <f>SUMIF(SmtRes!AQ89:'SmtRes'!AQ95,"=1",SmtRes!BV89:'SmtRes'!BV95)</f>
        <v>0</v>
      </c>
      <c r="CX341">
        <f>AJ341</f>
        <v>0</v>
      </c>
      <c r="CY341">
        <f>(((S341+R341)*AT341)/100)</f>
        <v>345.94319999999999</v>
      </c>
      <c r="CZ341">
        <f>(((S341+R341)*AU341)/100)</f>
        <v>183.1464</v>
      </c>
      <c r="DC341" t="s">
        <v>3</v>
      </c>
      <c r="DD341" t="s">
        <v>25</v>
      </c>
      <c r="DE341" t="s">
        <v>229</v>
      </c>
      <c r="DF341" t="s">
        <v>229</v>
      </c>
      <c r="DG341" t="s">
        <v>229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227</v>
      </c>
      <c r="DW341" t="s">
        <v>227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342529186</v>
      </c>
      <c r="EF341">
        <v>6</v>
      </c>
      <c r="EG341" t="s">
        <v>181</v>
      </c>
      <c r="EH341">
        <v>102</v>
      </c>
      <c r="EI341" t="s">
        <v>182</v>
      </c>
      <c r="EJ341">
        <v>1</v>
      </c>
      <c r="EK341">
        <v>68001</v>
      </c>
      <c r="EL341" t="s">
        <v>182</v>
      </c>
      <c r="EM341" t="s">
        <v>183</v>
      </c>
      <c r="EO341" t="s">
        <v>3</v>
      </c>
      <c r="EQ341">
        <v>1310720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0.94</v>
      </c>
      <c r="EX341">
        <v>0</v>
      </c>
      <c r="EY341">
        <v>0</v>
      </c>
      <c r="FQ341">
        <v>0</v>
      </c>
      <c r="FR341">
        <v>0</v>
      </c>
      <c r="FS341">
        <v>0</v>
      </c>
      <c r="FX341">
        <v>102</v>
      </c>
      <c r="FY341">
        <v>54</v>
      </c>
      <c r="GA341" t="s">
        <v>3</v>
      </c>
      <c r="GD341">
        <v>1</v>
      </c>
      <c r="GF341">
        <v>1653605800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>ROUND(IF(AND(BH341=3,BI341=3,FS341&lt;&gt;0),P341,0),2)</f>
        <v>0</v>
      </c>
      <c r="GM341">
        <f>ROUND(O341+X341+Y341,2)+GX341</f>
        <v>901.72</v>
      </c>
      <c r="GN341">
        <f>IF(OR(BI341=0,BI341=1),GM341-GX341,0)</f>
        <v>901.72</v>
      </c>
      <c r="GO341">
        <f>IF(BI341=2,GM341-GX341,0)</f>
        <v>0</v>
      </c>
      <c r="GP341">
        <f>IF(BI341=4,GM341-GX341,0)</f>
        <v>0</v>
      </c>
      <c r="GR341">
        <v>0</v>
      </c>
      <c r="GS341">
        <v>3</v>
      </c>
      <c r="GT341">
        <v>0</v>
      </c>
      <c r="GU341" t="s">
        <v>3</v>
      </c>
      <c r="GV341">
        <f>ROUND((GT341),6)</f>
        <v>0</v>
      </c>
      <c r="GW341">
        <v>1</v>
      </c>
      <c r="GX341">
        <f>ROUND(HC341*I341,2)</f>
        <v>0</v>
      </c>
      <c r="HA341">
        <v>0</v>
      </c>
      <c r="HB341">
        <v>0</v>
      </c>
      <c r="HC341">
        <f>GV341*GW341</f>
        <v>0</v>
      </c>
      <c r="HE341" t="s">
        <v>3</v>
      </c>
      <c r="HF341" t="s">
        <v>3</v>
      </c>
      <c r="HM341" t="s">
        <v>3</v>
      </c>
      <c r="HN341" t="s">
        <v>184</v>
      </c>
      <c r="HO341" t="s">
        <v>185</v>
      </c>
      <c r="HP341" t="s">
        <v>182</v>
      </c>
      <c r="HQ341" t="s">
        <v>182</v>
      </c>
      <c r="HS341">
        <v>0</v>
      </c>
      <c r="IK341">
        <v>0</v>
      </c>
    </row>
    <row r="342" spans="1:245" x14ac:dyDescent="0.25">
      <c r="A342">
        <v>17</v>
      </c>
      <c r="B342">
        <v>1</v>
      </c>
      <c r="C342">
        <f>ROW(SmtRes!A102)</f>
        <v>102</v>
      </c>
      <c r="D342">
        <f>ROW(EtalonRes!A102)</f>
        <v>102</v>
      </c>
      <c r="E342" t="s">
        <v>230</v>
      </c>
      <c r="F342" t="s">
        <v>231</v>
      </c>
      <c r="G342" t="s">
        <v>232</v>
      </c>
      <c r="H342" t="s">
        <v>227</v>
      </c>
      <c r="I342">
        <v>1</v>
      </c>
      <c r="J342">
        <v>0</v>
      </c>
      <c r="K342">
        <v>1</v>
      </c>
      <c r="O342">
        <f>ROUND(CP342,2)</f>
        <v>494.26</v>
      </c>
      <c r="P342">
        <f>SUMIF(SmtRes!AQ96:'SmtRes'!AQ102,"=1",SmtRes!DF96:'SmtRes'!DF102)</f>
        <v>0</v>
      </c>
      <c r="Q342">
        <f>SUMIF(SmtRes!AQ96:'SmtRes'!AQ102,"=1",SmtRes!DG96:'SmtRes'!DG102)</f>
        <v>46.86</v>
      </c>
      <c r="R342">
        <f>SUMIF(SmtRes!AQ96:'SmtRes'!AQ102,"=1",SmtRes!DH96:'SmtRes'!DH102)</f>
        <v>0</v>
      </c>
      <c r="S342">
        <f>SUMIF(SmtRes!AQ96:'SmtRes'!AQ102,"=1",SmtRes!DI96:'SmtRes'!DI102)</f>
        <v>447.4</v>
      </c>
      <c r="T342">
        <f>ROUND(CU342*I342,2)</f>
        <v>0</v>
      </c>
      <c r="U342">
        <f>SUMIF(SmtRes!AQ96:'SmtRes'!AQ102,"=1",SmtRes!CV96:'SmtRes'!CV102)</f>
        <v>1.24</v>
      </c>
      <c r="V342">
        <f>SUMIF(SmtRes!AQ96:'SmtRes'!AQ102,"=1",SmtRes!CW96:'SmtRes'!CW102)</f>
        <v>0</v>
      </c>
      <c r="W342">
        <f>ROUND(CX342*I342,2)</f>
        <v>0</v>
      </c>
      <c r="X342">
        <f>ROUND(CY342,2)</f>
        <v>456.35</v>
      </c>
      <c r="Y342">
        <f>ROUND(CZ342,2)</f>
        <v>241.6</v>
      </c>
      <c r="AA342">
        <v>380754737</v>
      </c>
      <c r="AB342">
        <f>ROUND((AC342+AD342+AF342),6)</f>
        <v>666.46398799999997</v>
      </c>
      <c r="AC342">
        <f>ROUND((0),6)</f>
        <v>0</v>
      </c>
      <c r="AD342">
        <f>ROUND((((SUM(SmtRes!BR96:'SmtRes'!BR102))-(0))+AE342),6)</f>
        <v>38.100188000000003</v>
      </c>
      <c r="AE342">
        <f>ROUND((0),6)</f>
        <v>0</v>
      </c>
      <c r="AF342">
        <f>ROUND((SUM(SmtRes!BT96:'SmtRes'!BT102)),6)</f>
        <v>628.36379999999997</v>
      </c>
      <c r="AG342">
        <f>ROUND((AP342),6)</f>
        <v>0</v>
      </c>
      <c r="AH342">
        <f>(SUM(SmtRes!BU96:'SmtRes'!BU102))</f>
        <v>1.24</v>
      </c>
      <c r="AI342">
        <f>(0)</f>
        <v>0</v>
      </c>
      <c r="AJ342">
        <f>(AS342)</f>
        <v>0</v>
      </c>
      <c r="AK342">
        <v>701.10358900000006</v>
      </c>
      <c r="AL342">
        <v>19.228289</v>
      </c>
      <c r="AM342">
        <v>53.511499999999991</v>
      </c>
      <c r="AN342">
        <v>0</v>
      </c>
      <c r="AO342">
        <v>628.36380000000008</v>
      </c>
      <c r="AP342">
        <v>0</v>
      </c>
      <c r="AQ342">
        <v>1.24</v>
      </c>
      <c r="AR342">
        <v>0</v>
      </c>
      <c r="AS342">
        <v>0</v>
      </c>
      <c r="AT342">
        <v>102</v>
      </c>
      <c r="AU342">
        <v>54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233</v>
      </c>
      <c r="BM342">
        <v>68001</v>
      </c>
      <c r="BN342">
        <v>0</v>
      </c>
      <c r="BO342" t="s">
        <v>3</v>
      </c>
      <c r="BP342">
        <v>0</v>
      </c>
      <c r="BQ342">
        <v>6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102</v>
      </c>
      <c r="CA342">
        <v>54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>(P342+Q342+S342+R342)</f>
        <v>494.26</v>
      </c>
      <c r="CQ342">
        <f>SUMIF(SmtRes!AQ96:'SmtRes'!AQ102,"=1",SmtRes!AA96:'SmtRes'!AA102)</f>
        <v>48467.94</v>
      </c>
      <c r="CR342">
        <f>SUMIF(SmtRes!AQ96:'SmtRes'!AQ102,"=1",SmtRes!AB96:'SmtRes'!AB102)</f>
        <v>188.05</v>
      </c>
      <c r="CS342">
        <f>SUMIF(SmtRes!AQ96:'SmtRes'!AQ102,"=1",SmtRes!AC96:'SmtRes'!AC102)</f>
        <v>0</v>
      </c>
      <c r="CT342">
        <f>SUMIF(SmtRes!AQ96:'SmtRes'!AQ102,"=1",SmtRes!AD96:'SmtRes'!AD102)</f>
        <v>1013.49</v>
      </c>
      <c r="CU342">
        <f>AG342</f>
        <v>0</v>
      </c>
      <c r="CV342">
        <f>SUMIF(SmtRes!AQ96:'SmtRes'!AQ102,"=1",SmtRes!BU96:'SmtRes'!BU102)</f>
        <v>1.24</v>
      </c>
      <c r="CW342">
        <f>SUMIF(SmtRes!AQ96:'SmtRes'!AQ102,"=1",SmtRes!BV96:'SmtRes'!BV102)</f>
        <v>0</v>
      </c>
      <c r="CX342">
        <f>AJ342</f>
        <v>0</v>
      </c>
      <c r="CY342">
        <f>(((S342+R342)*AT342)/100)</f>
        <v>456.34799999999996</v>
      </c>
      <c r="CZ342">
        <f>(((S342+R342)*AU342)/100)</f>
        <v>241.59599999999998</v>
      </c>
      <c r="DC342" t="s">
        <v>3</v>
      </c>
      <c r="DD342" t="s">
        <v>25</v>
      </c>
      <c r="DE342" t="s">
        <v>229</v>
      </c>
      <c r="DF342" t="s">
        <v>229</v>
      </c>
      <c r="DG342" t="s">
        <v>229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227</v>
      </c>
      <c r="DW342" t="s">
        <v>227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342529186</v>
      </c>
      <c r="EF342">
        <v>6</v>
      </c>
      <c r="EG342" t="s">
        <v>181</v>
      </c>
      <c r="EH342">
        <v>102</v>
      </c>
      <c r="EI342" t="s">
        <v>182</v>
      </c>
      <c r="EJ342">
        <v>1</v>
      </c>
      <c r="EK342">
        <v>68001</v>
      </c>
      <c r="EL342" t="s">
        <v>182</v>
      </c>
      <c r="EM342" t="s">
        <v>183</v>
      </c>
      <c r="EO342" t="s">
        <v>3</v>
      </c>
      <c r="EQ342">
        <v>1310720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1.24</v>
      </c>
      <c r="EX342">
        <v>0</v>
      </c>
      <c r="EY342">
        <v>0</v>
      </c>
      <c r="FQ342">
        <v>0</v>
      </c>
      <c r="FR342">
        <v>0</v>
      </c>
      <c r="FS342">
        <v>0</v>
      </c>
      <c r="FX342">
        <v>102</v>
      </c>
      <c r="FY342">
        <v>54</v>
      </c>
      <c r="GA342" t="s">
        <v>3</v>
      </c>
      <c r="GD342">
        <v>1</v>
      </c>
      <c r="GF342">
        <v>568091285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>ROUND(IF(AND(BH342=3,BI342=3,FS342&lt;&gt;0),P342,0),2)</f>
        <v>0</v>
      </c>
      <c r="GM342">
        <f>ROUND(O342+X342+Y342,2)+GX342</f>
        <v>1192.21</v>
      </c>
      <c r="GN342">
        <f>IF(OR(BI342=0,BI342=1),GM342-GX342,0)</f>
        <v>1192.21</v>
      </c>
      <c r="GO342">
        <f>IF(BI342=2,GM342-GX342,0)</f>
        <v>0</v>
      </c>
      <c r="GP342">
        <f>IF(BI342=4,GM342-GX342,0)</f>
        <v>0</v>
      </c>
      <c r="GR342">
        <v>0</v>
      </c>
      <c r="GS342">
        <v>3</v>
      </c>
      <c r="GT342">
        <v>0</v>
      </c>
      <c r="GU342" t="s">
        <v>3</v>
      </c>
      <c r="GV342">
        <f>ROUND((GT342),6)</f>
        <v>0</v>
      </c>
      <c r="GW342">
        <v>1</v>
      </c>
      <c r="GX342">
        <f>ROUND(HC342*I342,2)</f>
        <v>0</v>
      </c>
      <c r="HA342">
        <v>0</v>
      </c>
      <c r="HB342">
        <v>0</v>
      </c>
      <c r="HC342">
        <f>GV342*GW342</f>
        <v>0</v>
      </c>
      <c r="HE342" t="s">
        <v>3</v>
      </c>
      <c r="HF342" t="s">
        <v>3</v>
      </c>
      <c r="HM342" t="s">
        <v>3</v>
      </c>
      <c r="HN342" t="s">
        <v>184</v>
      </c>
      <c r="HO342" t="s">
        <v>185</v>
      </c>
      <c r="HP342" t="s">
        <v>182</v>
      </c>
      <c r="HQ342" t="s">
        <v>182</v>
      </c>
      <c r="HS342">
        <v>0</v>
      </c>
      <c r="IK342">
        <v>0</v>
      </c>
    </row>
    <row r="344" spans="1:245" x14ac:dyDescent="0.25">
      <c r="A344" s="2">
        <v>51</v>
      </c>
      <c r="B344" s="2">
        <f>B337</f>
        <v>1</v>
      </c>
      <c r="C344" s="2">
        <f>A337</f>
        <v>4</v>
      </c>
      <c r="D344" s="2">
        <f>ROW(A337)</f>
        <v>337</v>
      </c>
      <c r="E344" s="2"/>
      <c r="F344" s="2" t="str">
        <f>IF(F337&lt;&gt;"",F337,"")</f>
        <v>Новый раздел</v>
      </c>
      <c r="G344" s="2" t="str">
        <f>IF(G337&lt;&gt;"",G337,"")</f>
        <v>7. Удаление пней в городских условиях  ВЛ 0,4-10 кВ</v>
      </c>
      <c r="H344" s="2">
        <v>0</v>
      </c>
      <c r="I344" s="2"/>
      <c r="J344" s="2"/>
      <c r="K344" s="2"/>
      <c r="L344" s="2"/>
      <c r="M344" s="2"/>
      <c r="N344" s="2"/>
      <c r="O344" s="2">
        <f t="shared" ref="O344:T344" si="167">ROUND(AB344,2)</f>
        <v>866.89</v>
      </c>
      <c r="P344" s="2">
        <f t="shared" si="167"/>
        <v>0</v>
      </c>
      <c r="Q344" s="2">
        <f t="shared" si="167"/>
        <v>80.33</v>
      </c>
      <c r="R344" s="2">
        <f t="shared" si="167"/>
        <v>0</v>
      </c>
      <c r="S344" s="2">
        <f t="shared" si="167"/>
        <v>786.56</v>
      </c>
      <c r="T344" s="2">
        <f t="shared" si="167"/>
        <v>0</v>
      </c>
      <c r="U344" s="2">
        <f>AH344</f>
        <v>2.1799999999999997</v>
      </c>
      <c r="V344" s="2">
        <f>AI344</f>
        <v>0</v>
      </c>
      <c r="W344" s="2">
        <f>ROUND(AJ344,2)</f>
        <v>0</v>
      </c>
      <c r="X344" s="2">
        <f>ROUND(AK344,2)</f>
        <v>802.29</v>
      </c>
      <c r="Y344" s="2">
        <f>ROUND(AL344,2)</f>
        <v>424.75</v>
      </c>
      <c r="Z344" s="2"/>
      <c r="AA344" s="2"/>
      <c r="AB344" s="2">
        <f>ROUND(SUMIF(AA341:AA342,"=380754737",O341:O342),2)</f>
        <v>866.89</v>
      </c>
      <c r="AC344" s="2">
        <f>ROUND(SUMIF(AA341:AA342,"=380754737",P341:P342),2)</f>
        <v>0</v>
      </c>
      <c r="AD344" s="2">
        <f>ROUND(SUMIF(AA341:AA342,"=380754737",Q341:Q342),2)</f>
        <v>80.33</v>
      </c>
      <c r="AE344" s="2">
        <f>ROUND(SUMIF(AA341:AA342,"=380754737",R341:R342),2)</f>
        <v>0</v>
      </c>
      <c r="AF344" s="2">
        <f>ROUND(SUMIF(AA341:AA342,"=380754737",S341:S342),2)</f>
        <v>786.56</v>
      </c>
      <c r="AG344" s="2">
        <f>ROUND(SUMIF(AA341:AA342,"=380754737",T341:T342),2)</f>
        <v>0</v>
      </c>
      <c r="AH344" s="2">
        <f>SUMIF(AA341:AA342,"=380754737",U341:U342)</f>
        <v>2.1799999999999997</v>
      </c>
      <c r="AI344" s="2">
        <f>SUMIF(AA341:AA342,"=380754737",V341:V342)</f>
        <v>0</v>
      </c>
      <c r="AJ344" s="2">
        <f>ROUND(SUMIF(AA341:AA342,"=380754737",W341:W342),2)</f>
        <v>0</v>
      </c>
      <c r="AK344" s="2">
        <f>ROUND(SUMIF(AA341:AA342,"=380754737",X341:X342),2)</f>
        <v>802.29</v>
      </c>
      <c r="AL344" s="2">
        <f>ROUND(SUMIF(AA341:AA342,"=380754737",Y341:Y342),2)</f>
        <v>424.75</v>
      </c>
      <c r="AM344" s="2"/>
      <c r="AN344" s="2"/>
      <c r="AO344" s="2">
        <f t="shared" ref="AO344:BD344" si="168">ROUND(BX344,2)</f>
        <v>0</v>
      </c>
      <c r="AP344" s="2">
        <f t="shared" si="168"/>
        <v>0</v>
      </c>
      <c r="AQ344" s="2">
        <f t="shared" si="168"/>
        <v>0</v>
      </c>
      <c r="AR344" s="2">
        <f t="shared" si="168"/>
        <v>2093.9299999999998</v>
      </c>
      <c r="AS344" s="2">
        <f t="shared" si="168"/>
        <v>2093.9299999999998</v>
      </c>
      <c r="AT344" s="2">
        <f t="shared" si="168"/>
        <v>0</v>
      </c>
      <c r="AU344" s="2">
        <f t="shared" si="168"/>
        <v>0</v>
      </c>
      <c r="AV344" s="2">
        <f t="shared" si="168"/>
        <v>0</v>
      </c>
      <c r="AW344" s="2">
        <f t="shared" si="168"/>
        <v>0</v>
      </c>
      <c r="AX344" s="2">
        <f t="shared" si="168"/>
        <v>0</v>
      </c>
      <c r="AY344" s="2">
        <f t="shared" si="168"/>
        <v>0</v>
      </c>
      <c r="AZ344" s="2">
        <f t="shared" si="168"/>
        <v>0</v>
      </c>
      <c r="BA344" s="2">
        <f t="shared" si="168"/>
        <v>0</v>
      </c>
      <c r="BB344" s="2">
        <f t="shared" si="168"/>
        <v>0</v>
      </c>
      <c r="BC344" s="2">
        <f t="shared" si="168"/>
        <v>0</v>
      </c>
      <c r="BD344" s="2">
        <f t="shared" si="168"/>
        <v>0</v>
      </c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>
        <f>ROUND(SUMIF(AA341:AA342,"=380754737",FQ341:FQ342),2)</f>
        <v>0</v>
      </c>
      <c r="BY344" s="2">
        <f>ROUND(SUMIF(AA341:AA342,"=380754737",FR341:FR342),2)</f>
        <v>0</v>
      </c>
      <c r="BZ344" s="2">
        <f>ROUND(SUMIF(AA341:AA342,"=380754737",GL341:GL342),2)</f>
        <v>0</v>
      </c>
      <c r="CA344" s="2">
        <f>ROUND(SUMIF(AA341:AA342,"=380754737",GM341:GM342),2)</f>
        <v>2093.9299999999998</v>
      </c>
      <c r="CB344" s="2">
        <f>ROUND(SUMIF(AA341:AA342,"=380754737",GN341:GN342),2)</f>
        <v>2093.9299999999998</v>
      </c>
      <c r="CC344" s="2">
        <f>ROUND(SUMIF(AA341:AA342,"=380754737",GO341:GO342),2)</f>
        <v>0</v>
      </c>
      <c r="CD344" s="2">
        <f>ROUND(SUMIF(AA341:AA342,"=380754737",GP341:GP342),2)</f>
        <v>0</v>
      </c>
      <c r="CE344" s="2">
        <f>AC344-BX344</f>
        <v>0</v>
      </c>
      <c r="CF344" s="2">
        <f>AC344-BY344</f>
        <v>0</v>
      </c>
      <c r="CG344" s="2">
        <f>BX344-BZ344</f>
        <v>0</v>
      </c>
      <c r="CH344" s="2">
        <f>AC344-BX344-BY344+BZ344</f>
        <v>0</v>
      </c>
      <c r="CI344" s="2">
        <f>BY344-BZ344</f>
        <v>0</v>
      </c>
      <c r="CJ344" s="2">
        <f>ROUND(SUMIF(AA341:AA342,"=380754737",GX341:GX342),2)</f>
        <v>0</v>
      </c>
      <c r="CK344" s="2">
        <f>ROUND(SUMIF(AA341:AA342,"=380754737",GY341:GY342),2)</f>
        <v>0</v>
      </c>
      <c r="CL344" s="2">
        <f>ROUND(SUMIF(AA341:AA342,"=380754737",GZ341:GZ342),2)</f>
        <v>0</v>
      </c>
      <c r="CM344" s="2">
        <f>ROUND(SUMIF(AA341:AA342,"=380754737",HD341:HD342),2)</f>
        <v>0</v>
      </c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>
        <v>0</v>
      </c>
    </row>
    <row r="346" spans="1:245" x14ac:dyDescent="0.25">
      <c r="A346" s="4">
        <v>50</v>
      </c>
      <c r="B346" s="4">
        <v>0</v>
      </c>
      <c r="C346" s="4">
        <v>0</v>
      </c>
      <c r="D346" s="4">
        <v>1</v>
      </c>
      <c r="E346" s="4">
        <v>201</v>
      </c>
      <c r="F346" s="4">
        <f>ROUND(Source!O344,O346)</f>
        <v>866.89</v>
      </c>
      <c r="G346" s="4" t="s">
        <v>55</v>
      </c>
      <c r="H346" s="4" t="s">
        <v>56</v>
      </c>
      <c r="I346" s="4"/>
      <c r="J346" s="4"/>
      <c r="K346" s="4">
        <v>201</v>
      </c>
      <c r="L346" s="4">
        <v>1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866.89</v>
      </c>
      <c r="X346" s="4">
        <v>1</v>
      </c>
      <c r="Y346" s="4">
        <v>866.89</v>
      </c>
      <c r="Z346" s="4"/>
      <c r="AA346" s="4"/>
      <c r="AB346" s="4"/>
    </row>
    <row r="347" spans="1:245" x14ac:dyDescent="0.25">
      <c r="A347" s="4">
        <v>50</v>
      </c>
      <c r="B347" s="4">
        <v>0</v>
      </c>
      <c r="C347" s="4">
        <v>0</v>
      </c>
      <c r="D347" s="4">
        <v>1</v>
      </c>
      <c r="E347" s="4">
        <v>202</v>
      </c>
      <c r="F347" s="4">
        <f>ROUND(Source!P344,O347)</f>
        <v>0</v>
      </c>
      <c r="G347" s="4" t="s">
        <v>57</v>
      </c>
      <c r="H347" s="4" t="s">
        <v>58</v>
      </c>
      <c r="I347" s="4"/>
      <c r="J347" s="4"/>
      <c r="K347" s="4">
        <v>202</v>
      </c>
      <c r="L347" s="4">
        <v>2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45" x14ac:dyDescent="0.25">
      <c r="A348" s="4">
        <v>50</v>
      </c>
      <c r="B348" s="4">
        <v>0</v>
      </c>
      <c r="C348" s="4">
        <v>0</v>
      </c>
      <c r="D348" s="4">
        <v>1</v>
      </c>
      <c r="E348" s="4">
        <v>222</v>
      </c>
      <c r="F348" s="4">
        <f>ROUND(Source!AO344,O348)</f>
        <v>0</v>
      </c>
      <c r="G348" s="4" t="s">
        <v>59</v>
      </c>
      <c r="H348" s="4" t="s">
        <v>60</v>
      </c>
      <c r="I348" s="4"/>
      <c r="J348" s="4"/>
      <c r="K348" s="4">
        <v>222</v>
      </c>
      <c r="L348" s="4">
        <v>3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45" x14ac:dyDescent="0.25">
      <c r="A349" s="4">
        <v>50</v>
      </c>
      <c r="B349" s="4">
        <v>0</v>
      </c>
      <c r="C349" s="4">
        <v>0</v>
      </c>
      <c r="D349" s="4">
        <v>1</v>
      </c>
      <c r="E349" s="4">
        <v>225</v>
      </c>
      <c r="F349" s="4">
        <f>ROUND(Source!AV344,O349)</f>
        <v>0</v>
      </c>
      <c r="G349" s="4" t="s">
        <v>61</v>
      </c>
      <c r="H349" s="4" t="s">
        <v>62</v>
      </c>
      <c r="I349" s="4"/>
      <c r="J349" s="4"/>
      <c r="K349" s="4">
        <v>225</v>
      </c>
      <c r="L349" s="4">
        <v>4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5">
      <c r="A350" s="4">
        <v>50</v>
      </c>
      <c r="B350" s="4">
        <v>0</v>
      </c>
      <c r="C350" s="4">
        <v>0</v>
      </c>
      <c r="D350" s="4">
        <v>1</v>
      </c>
      <c r="E350" s="4">
        <v>226</v>
      </c>
      <c r="F350" s="4">
        <f>ROUND(Source!AW344,O350)</f>
        <v>0</v>
      </c>
      <c r="G350" s="4" t="s">
        <v>63</v>
      </c>
      <c r="H350" s="4" t="s">
        <v>64</v>
      </c>
      <c r="I350" s="4"/>
      <c r="J350" s="4"/>
      <c r="K350" s="4">
        <v>226</v>
      </c>
      <c r="L350" s="4">
        <v>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5">
      <c r="A351" s="4">
        <v>50</v>
      </c>
      <c r="B351" s="4">
        <v>0</v>
      </c>
      <c r="C351" s="4">
        <v>0</v>
      </c>
      <c r="D351" s="4">
        <v>1</v>
      </c>
      <c r="E351" s="4">
        <v>227</v>
      </c>
      <c r="F351" s="4">
        <f>ROUND(Source!AX344,O351)</f>
        <v>0</v>
      </c>
      <c r="G351" s="4" t="s">
        <v>65</v>
      </c>
      <c r="H351" s="4" t="s">
        <v>66</v>
      </c>
      <c r="I351" s="4"/>
      <c r="J351" s="4"/>
      <c r="K351" s="4">
        <v>227</v>
      </c>
      <c r="L351" s="4">
        <v>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5">
      <c r="A352" s="4">
        <v>50</v>
      </c>
      <c r="B352" s="4">
        <v>0</v>
      </c>
      <c r="C352" s="4">
        <v>0</v>
      </c>
      <c r="D352" s="4">
        <v>1</v>
      </c>
      <c r="E352" s="4">
        <v>228</v>
      </c>
      <c r="F352" s="4">
        <f>ROUND(Source!AY344,O352)</f>
        <v>0</v>
      </c>
      <c r="G352" s="4" t="s">
        <v>67</v>
      </c>
      <c r="H352" s="4" t="s">
        <v>68</v>
      </c>
      <c r="I352" s="4"/>
      <c r="J352" s="4"/>
      <c r="K352" s="4">
        <v>228</v>
      </c>
      <c r="L352" s="4">
        <v>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5">
      <c r="A353" s="4">
        <v>50</v>
      </c>
      <c r="B353" s="4">
        <v>0</v>
      </c>
      <c r="C353" s="4">
        <v>0</v>
      </c>
      <c r="D353" s="4">
        <v>1</v>
      </c>
      <c r="E353" s="4">
        <v>216</v>
      </c>
      <c r="F353" s="4">
        <f>ROUND(Source!AP344,O353)</f>
        <v>0</v>
      </c>
      <c r="G353" s="4" t="s">
        <v>69</v>
      </c>
      <c r="H353" s="4" t="s">
        <v>70</v>
      </c>
      <c r="I353" s="4"/>
      <c r="J353" s="4"/>
      <c r="K353" s="4">
        <v>216</v>
      </c>
      <c r="L353" s="4">
        <v>8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223</v>
      </c>
      <c r="F354" s="4">
        <f>ROUND(Source!AQ344,O354)</f>
        <v>0</v>
      </c>
      <c r="G354" s="4" t="s">
        <v>71</v>
      </c>
      <c r="H354" s="4" t="s">
        <v>72</v>
      </c>
      <c r="I354" s="4"/>
      <c r="J354" s="4"/>
      <c r="K354" s="4">
        <v>223</v>
      </c>
      <c r="L354" s="4">
        <v>9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229</v>
      </c>
      <c r="F355" s="4">
        <f>ROUND(Source!AZ344,O355)</f>
        <v>0</v>
      </c>
      <c r="G355" s="4" t="s">
        <v>73</v>
      </c>
      <c r="H355" s="4" t="s">
        <v>74</v>
      </c>
      <c r="I355" s="4"/>
      <c r="J355" s="4"/>
      <c r="K355" s="4">
        <v>229</v>
      </c>
      <c r="L355" s="4">
        <v>10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203</v>
      </c>
      <c r="F356" s="4">
        <f>ROUND(Source!Q344,O356)</f>
        <v>80.33</v>
      </c>
      <c r="G356" s="4" t="s">
        <v>75</v>
      </c>
      <c r="H356" s="4" t="s">
        <v>76</v>
      </c>
      <c r="I356" s="4"/>
      <c r="J356" s="4"/>
      <c r="K356" s="4">
        <v>203</v>
      </c>
      <c r="L356" s="4">
        <v>11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80.33</v>
      </c>
      <c r="X356" s="4">
        <v>1</v>
      </c>
      <c r="Y356" s="4">
        <v>80.33</v>
      </c>
      <c r="Z356" s="4"/>
      <c r="AA356" s="4"/>
      <c r="AB356" s="4"/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231</v>
      </c>
      <c r="F357" s="4">
        <f>ROUND(Source!BB344,O357)</f>
        <v>0</v>
      </c>
      <c r="G357" s="4" t="s">
        <v>77</v>
      </c>
      <c r="H357" s="4" t="s">
        <v>78</v>
      </c>
      <c r="I357" s="4"/>
      <c r="J357" s="4"/>
      <c r="K357" s="4">
        <v>231</v>
      </c>
      <c r="L357" s="4">
        <v>12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204</v>
      </c>
      <c r="F358" s="4">
        <f>ROUND(Source!R344,O358)</f>
        <v>0</v>
      </c>
      <c r="G358" s="4" t="s">
        <v>79</v>
      </c>
      <c r="H358" s="4" t="s">
        <v>80</v>
      </c>
      <c r="I358" s="4"/>
      <c r="J358" s="4"/>
      <c r="K358" s="4">
        <v>204</v>
      </c>
      <c r="L358" s="4">
        <v>13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205</v>
      </c>
      <c r="F359" s="4">
        <f>ROUND(Source!S344,O359)</f>
        <v>786.56</v>
      </c>
      <c r="G359" s="4" t="s">
        <v>81</v>
      </c>
      <c r="H359" s="4" t="s">
        <v>82</v>
      </c>
      <c r="I359" s="4"/>
      <c r="J359" s="4"/>
      <c r="K359" s="4">
        <v>205</v>
      </c>
      <c r="L359" s="4">
        <v>14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786.56</v>
      </c>
      <c r="X359" s="4">
        <v>1</v>
      </c>
      <c r="Y359" s="4">
        <v>786.56</v>
      </c>
      <c r="Z359" s="4"/>
      <c r="AA359" s="4"/>
      <c r="AB359" s="4"/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232</v>
      </c>
      <c r="F360" s="4">
        <f>ROUND(Source!BC344,O360)</f>
        <v>0</v>
      </c>
      <c r="G360" s="4" t="s">
        <v>83</v>
      </c>
      <c r="H360" s="4" t="s">
        <v>84</v>
      </c>
      <c r="I360" s="4"/>
      <c r="J360" s="4"/>
      <c r="K360" s="4">
        <v>232</v>
      </c>
      <c r="L360" s="4">
        <v>15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214</v>
      </c>
      <c r="F361" s="4">
        <f>ROUND(Source!AS344,O361)</f>
        <v>2093.9299999999998</v>
      </c>
      <c r="G361" s="4" t="s">
        <v>85</v>
      </c>
      <c r="H361" s="4" t="s">
        <v>86</v>
      </c>
      <c r="I361" s="4"/>
      <c r="J361" s="4"/>
      <c r="K361" s="4">
        <v>214</v>
      </c>
      <c r="L361" s="4">
        <v>16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2093.9299999999998</v>
      </c>
      <c r="X361" s="4">
        <v>1</v>
      </c>
      <c r="Y361" s="4">
        <v>2093.9299999999998</v>
      </c>
      <c r="Z361" s="4"/>
      <c r="AA361" s="4"/>
      <c r="AB361" s="4"/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215</v>
      </c>
      <c r="F362" s="4">
        <f>ROUND(Source!AT344,O362)</f>
        <v>0</v>
      </c>
      <c r="G362" s="4" t="s">
        <v>87</v>
      </c>
      <c r="H362" s="4" t="s">
        <v>88</v>
      </c>
      <c r="I362" s="4"/>
      <c r="J362" s="4"/>
      <c r="K362" s="4">
        <v>215</v>
      </c>
      <c r="L362" s="4">
        <v>17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217</v>
      </c>
      <c r="F363" s="4">
        <f>ROUND(Source!AU344,O363)</f>
        <v>0</v>
      </c>
      <c r="G363" s="4" t="s">
        <v>89</v>
      </c>
      <c r="H363" s="4" t="s">
        <v>90</v>
      </c>
      <c r="I363" s="4"/>
      <c r="J363" s="4"/>
      <c r="K363" s="4">
        <v>217</v>
      </c>
      <c r="L363" s="4">
        <v>18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230</v>
      </c>
      <c r="F364" s="4">
        <f>ROUND(Source!BA344,O364)</f>
        <v>0</v>
      </c>
      <c r="G364" s="4" t="s">
        <v>91</v>
      </c>
      <c r="H364" s="4" t="s">
        <v>92</v>
      </c>
      <c r="I364" s="4"/>
      <c r="J364" s="4"/>
      <c r="K364" s="4">
        <v>230</v>
      </c>
      <c r="L364" s="4">
        <v>19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206</v>
      </c>
      <c r="F365" s="4">
        <f>ROUND(Source!T344,O365)</f>
        <v>0</v>
      </c>
      <c r="G365" s="4" t="s">
        <v>93</v>
      </c>
      <c r="H365" s="4" t="s">
        <v>94</v>
      </c>
      <c r="I365" s="4"/>
      <c r="J365" s="4"/>
      <c r="K365" s="4">
        <v>206</v>
      </c>
      <c r="L365" s="4">
        <v>20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207</v>
      </c>
      <c r="F366" s="4">
        <f>ROUND(Source!U344,O366)</f>
        <v>2.1800000000000002</v>
      </c>
      <c r="G366" s="4" t="s">
        <v>95</v>
      </c>
      <c r="H366" s="4" t="s">
        <v>96</v>
      </c>
      <c r="I366" s="4"/>
      <c r="J366" s="4"/>
      <c r="K366" s="4">
        <v>207</v>
      </c>
      <c r="L366" s="4">
        <v>21</v>
      </c>
      <c r="M366" s="4">
        <v>3</v>
      </c>
      <c r="N366" s="4" t="s">
        <v>3</v>
      </c>
      <c r="O366" s="4">
        <v>7</v>
      </c>
      <c r="P366" s="4"/>
      <c r="Q366" s="4"/>
      <c r="R366" s="4"/>
      <c r="S366" s="4"/>
      <c r="T366" s="4"/>
      <c r="U366" s="4"/>
      <c r="V366" s="4"/>
      <c r="W366" s="4">
        <v>2.1800000000000002</v>
      </c>
      <c r="X366" s="4">
        <v>1</v>
      </c>
      <c r="Y366" s="4">
        <v>2.1800000000000002</v>
      </c>
      <c r="Z366" s="4"/>
      <c r="AA366" s="4"/>
      <c r="AB366" s="4"/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208</v>
      </c>
      <c r="F367" s="4">
        <f>ROUND(Source!V344,O367)</f>
        <v>0</v>
      </c>
      <c r="G367" s="4" t="s">
        <v>97</v>
      </c>
      <c r="H367" s="4" t="s">
        <v>98</v>
      </c>
      <c r="I367" s="4"/>
      <c r="J367" s="4"/>
      <c r="K367" s="4">
        <v>208</v>
      </c>
      <c r="L367" s="4">
        <v>22</v>
      </c>
      <c r="M367" s="4">
        <v>3</v>
      </c>
      <c r="N367" s="4" t="s">
        <v>3</v>
      </c>
      <c r="O367" s="4">
        <v>7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209</v>
      </c>
      <c r="F368" s="4">
        <f>ROUND(Source!W344,O368)</f>
        <v>0</v>
      </c>
      <c r="G368" s="4" t="s">
        <v>99</v>
      </c>
      <c r="H368" s="4" t="s">
        <v>100</v>
      </c>
      <c r="I368" s="4"/>
      <c r="J368" s="4"/>
      <c r="K368" s="4">
        <v>209</v>
      </c>
      <c r="L368" s="4">
        <v>23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5">
      <c r="A369" s="4">
        <v>50</v>
      </c>
      <c r="B369" s="4">
        <v>0</v>
      </c>
      <c r="C369" s="4">
        <v>0</v>
      </c>
      <c r="D369" s="4">
        <v>1</v>
      </c>
      <c r="E369" s="4">
        <v>233</v>
      </c>
      <c r="F369" s="4">
        <f>ROUND(Source!BD344,O369)</f>
        <v>0</v>
      </c>
      <c r="G369" s="4" t="s">
        <v>101</v>
      </c>
      <c r="H369" s="4" t="s">
        <v>102</v>
      </c>
      <c r="I369" s="4"/>
      <c r="J369" s="4"/>
      <c r="K369" s="4">
        <v>233</v>
      </c>
      <c r="L369" s="4">
        <v>24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5">
      <c r="A370" s="4">
        <v>50</v>
      </c>
      <c r="B370" s="4">
        <v>0</v>
      </c>
      <c r="C370" s="4">
        <v>0</v>
      </c>
      <c r="D370" s="4">
        <v>1</v>
      </c>
      <c r="E370" s="4">
        <v>210</v>
      </c>
      <c r="F370" s="4">
        <f>ROUND(Source!X344,O370)</f>
        <v>802.29</v>
      </c>
      <c r="G370" s="4" t="s">
        <v>103</v>
      </c>
      <c r="H370" s="4" t="s">
        <v>104</v>
      </c>
      <c r="I370" s="4"/>
      <c r="J370" s="4"/>
      <c r="K370" s="4">
        <v>210</v>
      </c>
      <c r="L370" s="4">
        <v>25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802.29</v>
      </c>
      <c r="X370" s="4">
        <v>1</v>
      </c>
      <c r="Y370" s="4">
        <v>802.29</v>
      </c>
      <c r="Z370" s="4"/>
      <c r="AA370" s="4"/>
      <c r="AB370" s="4"/>
    </row>
    <row r="371" spans="1:245" x14ac:dyDescent="0.25">
      <c r="A371" s="4">
        <v>50</v>
      </c>
      <c r="B371" s="4">
        <v>0</v>
      </c>
      <c r="C371" s="4">
        <v>0</v>
      </c>
      <c r="D371" s="4">
        <v>1</v>
      </c>
      <c r="E371" s="4">
        <v>211</v>
      </c>
      <c r="F371" s="4">
        <f>ROUND(Source!Y344,O371)</f>
        <v>424.75</v>
      </c>
      <c r="G371" s="4" t="s">
        <v>105</v>
      </c>
      <c r="H371" s="4" t="s">
        <v>106</v>
      </c>
      <c r="I371" s="4"/>
      <c r="J371" s="4"/>
      <c r="K371" s="4">
        <v>211</v>
      </c>
      <c r="L371" s="4">
        <v>26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424.75</v>
      </c>
      <c r="X371" s="4">
        <v>1</v>
      </c>
      <c r="Y371" s="4">
        <v>424.75</v>
      </c>
      <c r="Z371" s="4"/>
      <c r="AA371" s="4"/>
      <c r="AB371" s="4"/>
    </row>
    <row r="372" spans="1:245" x14ac:dyDescent="0.25">
      <c r="A372" s="4">
        <v>50</v>
      </c>
      <c r="B372" s="4">
        <v>0</v>
      </c>
      <c r="C372" s="4">
        <v>0</v>
      </c>
      <c r="D372" s="4">
        <v>1</v>
      </c>
      <c r="E372" s="4">
        <v>224</v>
      </c>
      <c r="F372" s="4">
        <f>ROUND(Source!AR344,O372)</f>
        <v>2093.9299999999998</v>
      </c>
      <c r="G372" s="4" t="s">
        <v>107</v>
      </c>
      <c r="H372" s="4" t="s">
        <v>108</v>
      </c>
      <c r="I372" s="4"/>
      <c r="J372" s="4"/>
      <c r="K372" s="4">
        <v>224</v>
      </c>
      <c r="L372" s="4">
        <v>27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2093.9299999999998</v>
      </c>
      <c r="X372" s="4">
        <v>1</v>
      </c>
      <c r="Y372" s="4">
        <v>2093.9299999999998</v>
      </c>
      <c r="Z372" s="4"/>
      <c r="AA372" s="4"/>
      <c r="AB372" s="4"/>
    </row>
    <row r="374" spans="1:245" x14ac:dyDescent="0.25">
      <c r="A374" s="1">
        <v>4</v>
      </c>
      <c r="B374" s="1">
        <v>1</v>
      </c>
      <c r="C374" s="1"/>
      <c r="D374" s="1">
        <f>ROW(A381)</f>
        <v>381</v>
      </c>
      <c r="E374" s="1"/>
      <c r="F374" s="1" t="s">
        <v>16</v>
      </c>
      <c r="G374" s="1" t="s">
        <v>234</v>
      </c>
      <c r="H374" s="1" t="s">
        <v>3</v>
      </c>
      <c r="I374" s="1">
        <v>0</v>
      </c>
      <c r="J374" s="1"/>
      <c r="K374" s="1">
        <v>-1</v>
      </c>
      <c r="L374" s="1"/>
      <c r="M374" s="1" t="s">
        <v>3</v>
      </c>
      <c r="N374" s="1"/>
      <c r="O374" s="1"/>
      <c r="P374" s="1"/>
      <c r="Q374" s="1"/>
      <c r="R374" s="1"/>
      <c r="S374" s="1">
        <v>0</v>
      </c>
      <c r="T374" s="1"/>
      <c r="U374" s="1" t="s">
        <v>3</v>
      </c>
      <c r="V374" s="1">
        <v>0</v>
      </c>
      <c r="W374" s="1"/>
      <c r="X374" s="1"/>
      <c r="Y374" s="1"/>
      <c r="Z374" s="1"/>
      <c r="AA374" s="1"/>
      <c r="AB374" s="1" t="s">
        <v>3</v>
      </c>
      <c r="AC374" s="1" t="s">
        <v>3</v>
      </c>
      <c r="AD374" s="1" t="s">
        <v>3</v>
      </c>
      <c r="AE374" s="1" t="s">
        <v>3</v>
      </c>
      <c r="AF374" s="1" t="s">
        <v>3</v>
      </c>
      <c r="AG374" s="1" t="s">
        <v>3</v>
      </c>
      <c r="AH374" s="1"/>
      <c r="AI374" s="1"/>
      <c r="AJ374" s="1"/>
      <c r="AK374" s="1"/>
      <c r="AL374" s="1"/>
      <c r="AM374" s="1"/>
      <c r="AN374" s="1"/>
      <c r="AO374" s="1"/>
      <c r="AP374" s="1" t="s">
        <v>3</v>
      </c>
      <c r="AQ374" s="1" t="s">
        <v>3</v>
      </c>
      <c r="AR374" s="1" t="s">
        <v>3</v>
      </c>
      <c r="AS374" s="1"/>
      <c r="AT374" s="1"/>
      <c r="AU374" s="1"/>
      <c r="AV374" s="1"/>
      <c r="AW374" s="1"/>
      <c r="AX374" s="1"/>
      <c r="AY374" s="1"/>
      <c r="AZ374" s="1" t="s">
        <v>3</v>
      </c>
      <c r="BA374" s="1"/>
      <c r="BB374" s="1" t="s">
        <v>3</v>
      </c>
      <c r="BC374" s="1" t="s">
        <v>14</v>
      </c>
      <c r="BD374" s="1" t="s">
        <v>3</v>
      </c>
      <c r="BE374" s="1" t="s">
        <v>3</v>
      </c>
      <c r="BF374" s="1" t="s">
        <v>3</v>
      </c>
      <c r="BG374" s="1" t="s">
        <v>3</v>
      </c>
      <c r="BH374" s="1" t="s">
        <v>3</v>
      </c>
      <c r="BI374" s="1" t="s">
        <v>3</v>
      </c>
      <c r="BJ374" s="1" t="s">
        <v>3</v>
      </c>
      <c r="BK374" s="1" t="s">
        <v>3</v>
      </c>
      <c r="BL374" s="1" t="s">
        <v>3</v>
      </c>
      <c r="BM374" s="1" t="s">
        <v>14</v>
      </c>
      <c r="BN374" s="1" t="s">
        <v>3</v>
      </c>
      <c r="BO374" s="1" t="s">
        <v>3</v>
      </c>
      <c r="BP374" s="1" t="s">
        <v>3</v>
      </c>
      <c r="BQ374" s="1"/>
      <c r="BR374" s="1"/>
      <c r="BS374" s="1"/>
      <c r="BT374" s="1"/>
      <c r="BU374" s="1"/>
      <c r="BV374" s="1"/>
      <c r="BW374" s="1"/>
      <c r="BX374" s="1">
        <v>0</v>
      </c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>
        <v>0</v>
      </c>
    </row>
    <row r="376" spans="1:245" x14ac:dyDescent="0.25">
      <c r="A376" s="2">
        <v>52</v>
      </c>
      <c r="B376" s="2">
        <f t="shared" ref="B376:G376" si="169">B381</f>
        <v>1</v>
      </c>
      <c r="C376" s="2">
        <f t="shared" si="169"/>
        <v>4</v>
      </c>
      <c r="D376" s="2">
        <f t="shared" si="169"/>
        <v>374</v>
      </c>
      <c r="E376" s="2">
        <f t="shared" si="169"/>
        <v>0</v>
      </c>
      <c r="F376" s="2" t="str">
        <f t="shared" si="169"/>
        <v>Новый раздел</v>
      </c>
      <c r="G376" s="2" t="str">
        <f t="shared" si="169"/>
        <v>8. Обрезка ветвей  ВЛ 0,4-10 кВ</v>
      </c>
      <c r="H376" s="2"/>
      <c r="I376" s="2"/>
      <c r="J376" s="2"/>
      <c r="K376" s="2"/>
      <c r="L376" s="2"/>
      <c r="M376" s="2"/>
      <c r="N376" s="2"/>
      <c r="O376" s="2">
        <f t="shared" ref="O376:AT376" si="170">O381</f>
        <v>481.55</v>
      </c>
      <c r="P376" s="2">
        <f t="shared" si="170"/>
        <v>0</v>
      </c>
      <c r="Q376" s="2">
        <f t="shared" si="170"/>
        <v>0</v>
      </c>
      <c r="R376" s="2">
        <f t="shared" si="170"/>
        <v>0</v>
      </c>
      <c r="S376" s="2">
        <f t="shared" si="170"/>
        <v>481.55</v>
      </c>
      <c r="T376" s="2">
        <f t="shared" si="170"/>
        <v>0</v>
      </c>
      <c r="U376" s="2">
        <f t="shared" si="170"/>
        <v>1.51</v>
      </c>
      <c r="V376" s="2">
        <f t="shared" si="170"/>
        <v>0</v>
      </c>
      <c r="W376" s="2">
        <f t="shared" si="170"/>
        <v>0</v>
      </c>
      <c r="X376" s="2">
        <f t="shared" si="170"/>
        <v>491.18</v>
      </c>
      <c r="Y376" s="2">
        <f t="shared" si="170"/>
        <v>260.04000000000002</v>
      </c>
      <c r="Z376" s="2">
        <f t="shared" si="170"/>
        <v>0</v>
      </c>
      <c r="AA376" s="2">
        <f t="shared" si="170"/>
        <v>0</v>
      </c>
      <c r="AB376" s="2">
        <f t="shared" si="170"/>
        <v>481.55</v>
      </c>
      <c r="AC376" s="2">
        <f t="shared" si="170"/>
        <v>0</v>
      </c>
      <c r="AD376" s="2">
        <f t="shared" si="170"/>
        <v>0</v>
      </c>
      <c r="AE376" s="2">
        <f t="shared" si="170"/>
        <v>0</v>
      </c>
      <c r="AF376" s="2">
        <f t="shared" si="170"/>
        <v>481.55</v>
      </c>
      <c r="AG376" s="2">
        <f t="shared" si="170"/>
        <v>0</v>
      </c>
      <c r="AH376" s="2">
        <f t="shared" si="170"/>
        <v>1.51</v>
      </c>
      <c r="AI376" s="2">
        <f t="shared" si="170"/>
        <v>0</v>
      </c>
      <c r="AJ376" s="2">
        <f t="shared" si="170"/>
        <v>0</v>
      </c>
      <c r="AK376" s="2">
        <f t="shared" si="170"/>
        <v>491.18</v>
      </c>
      <c r="AL376" s="2">
        <f t="shared" si="170"/>
        <v>260.04000000000002</v>
      </c>
      <c r="AM376" s="2">
        <f t="shared" si="170"/>
        <v>0</v>
      </c>
      <c r="AN376" s="2">
        <f t="shared" si="170"/>
        <v>0</v>
      </c>
      <c r="AO376" s="2">
        <f t="shared" si="170"/>
        <v>0</v>
      </c>
      <c r="AP376" s="2">
        <f t="shared" si="170"/>
        <v>0</v>
      </c>
      <c r="AQ376" s="2">
        <f t="shared" si="170"/>
        <v>0</v>
      </c>
      <c r="AR376" s="2">
        <f t="shared" si="170"/>
        <v>1232.77</v>
      </c>
      <c r="AS376" s="2">
        <f t="shared" si="170"/>
        <v>1232.77</v>
      </c>
      <c r="AT376" s="2">
        <f t="shared" si="170"/>
        <v>0</v>
      </c>
      <c r="AU376" s="2">
        <f t="shared" ref="AU376:BZ376" si="171">AU381</f>
        <v>0</v>
      </c>
      <c r="AV376" s="2">
        <f t="shared" si="171"/>
        <v>0</v>
      </c>
      <c r="AW376" s="2">
        <f t="shared" si="171"/>
        <v>0</v>
      </c>
      <c r="AX376" s="2">
        <f t="shared" si="171"/>
        <v>0</v>
      </c>
      <c r="AY376" s="2">
        <f t="shared" si="171"/>
        <v>0</v>
      </c>
      <c r="AZ376" s="2">
        <f t="shared" si="171"/>
        <v>0</v>
      </c>
      <c r="BA376" s="2">
        <f t="shared" si="171"/>
        <v>0</v>
      </c>
      <c r="BB376" s="2">
        <f t="shared" si="171"/>
        <v>0</v>
      </c>
      <c r="BC376" s="2">
        <f t="shared" si="171"/>
        <v>0</v>
      </c>
      <c r="BD376" s="2">
        <f t="shared" si="171"/>
        <v>0</v>
      </c>
      <c r="BE376" s="2">
        <f t="shared" si="171"/>
        <v>0</v>
      </c>
      <c r="BF376" s="2">
        <f t="shared" si="171"/>
        <v>0</v>
      </c>
      <c r="BG376" s="2">
        <f t="shared" si="171"/>
        <v>0</v>
      </c>
      <c r="BH376" s="2">
        <f t="shared" si="171"/>
        <v>0</v>
      </c>
      <c r="BI376" s="2">
        <f t="shared" si="171"/>
        <v>0</v>
      </c>
      <c r="BJ376" s="2">
        <f t="shared" si="171"/>
        <v>0</v>
      </c>
      <c r="BK376" s="2">
        <f t="shared" si="171"/>
        <v>0</v>
      </c>
      <c r="BL376" s="2">
        <f t="shared" si="171"/>
        <v>0</v>
      </c>
      <c r="BM376" s="2">
        <f t="shared" si="171"/>
        <v>0</v>
      </c>
      <c r="BN376" s="2">
        <f t="shared" si="171"/>
        <v>0</v>
      </c>
      <c r="BO376" s="2">
        <f t="shared" si="171"/>
        <v>0</v>
      </c>
      <c r="BP376" s="2">
        <f t="shared" si="171"/>
        <v>0</v>
      </c>
      <c r="BQ376" s="2">
        <f t="shared" si="171"/>
        <v>0</v>
      </c>
      <c r="BR376" s="2">
        <f t="shared" si="171"/>
        <v>0</v>
      </c>
      <c r="BS376" s="2">
        <f t="shared" si="171"/>
        <v>0</v>
      </c>
      <c r="BT376" s="2">
        <f t="shared" si="171"/>
        <v>0</v>
      </c>
      <c r="BU376" s="2">
        <f t="shared" si="171"/>
        <v>0</v>
      </c>
      <c r="BV376" s="2">
        <f t="shared" si="171"/>
        <v>0</v>
      </c>
      <c r="BW376" s="2">
        <f t="shared" si="171"/>
        <v>0</v>
      </c>
      <c r="BX376" s="2">
        <f t="shared" si="171"/>
        <v>0</v>
      </c>
      <c r="BY376" s="2">
        <f t="shared" si="171"/>
        <v>0</v>
      </c>
      <c r="BZ376" s="2">
        <f t="shared" si="171"/>
        <v>0</v>
      </c>
      <c r="CA376" s="2">
        <f t="shared" ref="CA376:DF376" si="172">CA381</f>
        <v>1232.77</v>
      </c>
      <c r="CB376" s="2">
        <f t="shared" si="172"/>
        <v>1232.77</v>
      </c>
      <c r="CC376" s="2">
        <f t="shared" si="172"/>
        <v>0</v>
      </c>
      <c r="CD376" s="2">
        <f t="shared" si="172"/>
        <v>0</v>
      </c>
      <c r="CE376" s="2">
        <f t="shared" si="172"/>
        <v>0</v>
      </c>
      <c r="CF376" s="2">
        <f t="shared" si="172"/>
        <v>0</v>
      </c>
      <c r="CG376" s="2">
        <f t="shared" si="172"/>
        <v>0</v>
      </c>
      <c r="CH376" s="2">
        <f t="shared" si="172"/>
        <v>0</v>
      </c>
      <c r="CI376" s="2">
        <f t="shared" si="172"/>
        <v>0</v>
      </c>
      <c r="CJ376" s="2">
        <f t="shared" si="172"/>
        <v>0</v>
      </c>
      <c r="CK376" s="2">
        <f t="shared" si="172"/>
        <v>0</v>
      </c>
      <c r="CL376" s="2">
        <f t="shared" si="172"/>
        <v>0</v>
      </c>
      <c r="CM376" s="2">
        <f t="shared" si="172"/>
        <v>0</v>
      </c>
      <c r="CN376" s="2">
        <f t="shared" si="172"/>
        <v>0</v>
      </c>
      <c r="CO376" s="2">
        <f t="shared" si="172"/>
        <v>0</v>
      </c>
      <c r="CP376" s="2">
        <f t="shared" si="172"/>
        <v>0</v>
      </c>
      <c r="CQ376" s="2">
        <f t="shared" si="172"/>
        <v>0</v>
      </c>
      <c r="CR376" s="2">
        <f t="shared" si="172"/>
        <v>0</v>
      </c>
      <c r="CS376" s="2">
        <f t="shared" si="172"/>
        <v>0</v>
      </c>
      <c r="CT376" s="2">
        <f t="shared" si="172"/>
        <v>0</v>
      </c>
      <c r="CU376" s="2">
        <f t="shared" si="172"/>
        <v>0</v>
      </c>
      <c r="CV376" s="2">
        <f t="shared" si="172"/>
        <v>0</v>
      </c>
      <c r="CW376" s="2">
        <f t="shared" si="172"/>
        <v>0</v>
      </c>
      <c r="CX376" s="2">
        <f t="shared" si="172"/>
        <v>0</v>
      </c>
      <c r="CY376" s="2">
        <f t="shared" si="172"/>
        <v>0</v>
      </c>
      <c r="CZ376" s="2">
        <f t="shared" si="172"/>
        <v>0</v>
      </c>
      <c r="DA376" s="2">
        <f t="shared" si="172"/>
        <v>0</v>
      </c>
      <c r="DB376" s="2">
        <f t="shared" si="172"/>
        <v>0</v>
      </c>
      <c r="DC376" s="2">
        <f t="shared" si="172"/>
        <v>0</v>
      </c>
      <c r="DD376" s="2">
        <f t="shared" si="172"/>
        <v>0</v>
      </c>
      <c r="DE376" s="2">
        <f t="shared" si="172"/>
        <v>0</v>
      </c>
      <c r="DF376" s="2">
        <f t="shared" si="172"/>
        <v>0</v>
      </c>
      <c r="DG376" s="3">
        <f t="shared" ref="DG376:EL376" si="173">DG381</f>
        <v>0</v>
      </c>
      <c r="DH376" s="3">
        <f t="shared" si="173"/>
        <v>0</v>
      </c>
      <c r="DI376" s="3">
        <f t="shared" si="173"/>
        <v>0</v>
      </c>
      <c r="DJ376" s="3">
        <f t="shared" si="173"/>
        <v>0</v>
      </c>
      <c r="DK376" s="3">
        <f t="shared" si="173"/>
        <v>0</v>
      </c>
      <c r="DL376" s="3">
        <f t="shared" si="173"/>
        <v>0</v>
      </c>
      <c r="DM376" s="3">
        <f t="shared" si="173"/>
        <v>0</v>
      </c>
      <c r="DN376" s="3">
        <f t="shared" si="173"/>
        <v>0</v>
      </c>
      <c r="DO376" s="3">
        <f t="shared" si="173"/>
        <v>0</v>
      </c>
      <c r="DP376" s="3">
        <f t="shared" si="173"/>
        <v>0</v>
      </c>
      <c r="DQ376" s="3">
        <f t="shared" si="173"/>
        <v>0</v>
      </c>
      <c r="DR376" s="3">
        <f t="shared" si="173"/>
        <v>0</v>
      </c>
      <c r="DS376" s="3">
        <f t="shared" si="173"/>
        <v>0</v>
      </c>
      <c r="DT376" s="3">
        <f t="shared" si="173"/>
        <v>0</v>
      </c>
      <c r="DU376" s="3">
        <f t="shared" si="173"/>
        <v>0</v>
      </c>
      <c r="DV376" s="3">
        <f t="shared" si="173"/>
        <v>0</v>
      </c>
      <c r="DW376" s="3">
        <f t="shared" si="173"/>
        <v>0</v>
      </c>
      <c r="DX376" s="3">
        <f t="shared" si="173"/>
        <v>0</v>
      </c>
      <c r="DY376" s="3">
        <f t="shared" si="173"/>
        <v>0</v>
      </c>
      <c r="DZ376" s="3">
        <f t="shared" si="173"/>
        <v>0</v>
      </c>
      <c r="EA376" s="3">
        <f t="shared" si="173"/>
        <v>0</v>
      </c>
      <c r="EB376" s="3">
        <f t="shared" si="173"/>
        <v>0</v>
      </c>
      <c r="EC376" s="3">
        <f t="shared" si="173"/>
        <v>0</v>
      </c>
      <c r="ED376" s="3">
        <f t="shared" si="173"/>
        <v>0</v>
      </c>
      <c r="EE376" s="3">
        <f t="shared" si="173"/>
        <v>0</v>
      </c>
      <c r="EF376" s="3">
        <f t="shared" si="173"/>
        <v>0</v>
      </c>
      <c r="EG376" s="3">
        <f t="shared" si="173"/>
        <v>0</v>
      </c>
      <c r="EH376" s="3">
        <f t="shared" si="173"/>
        <v>0</v>
      </c>
      <c r="EI376" s="3">
        <f t="shared" si="173"/>
        <v>0</v>
      </c>
      <c r="EJ376" s="3">
        <f t="shared" si="173"/>
        <v>0</v>
      </c>
      <c r="EK376" s="3">
        <f t="shared" si="173"/>
        <v>0</v>
      </c>
      <c r="EL376" s="3">
        <f t="shared" si="173"/>
        <v>0</v>
      </c>
      <c r="EM376" s="3">
        <f t="shared" ref="EM376:FR376" si="174">EM381</f>
        <v>0</v>
      </c>
      <c r="EN376" s="3">
        <f t="shared" si="174"/>
        <v>0</v>
      </c>
      <c r="EO376" s="3">
        <f t="shared" si="174"/>
        <v>0</v>
      </c>
      <c r="EP376" s="3">
        <f t="shared" si="174"/>
        <v>0</v>
      </c>
      <c r="EQ376" s="3">
        <f t="shared" si="174"/>
        <v>0</v>
      </c>
      <c r="ER376" s="3">
        <f t="shared" si="174"/>
        <v>0</v>
      </c>
      <c r="ES376" s="3">
        <f t="shared" si="174"/>
        <v>0</v>
      </c>
      <c r="ET376" s="3">
        <f t="shared" si="174"/>
        <v>0</v>
      </c>
      <c r="EU376" s="3">
        <f t="shared" si="174"/>
        <v>0</v>
      </c>
      <c r="EV376" s="3">
        <f t="shared" si="174"/>
        <v>0</v>
      </c>
      <c r="EW376" s="3">
        <f t="shared" si="174"/>
        <v>0</v>
      </c>
      <c r="EX376" s="3">
        <f t="shared" si="174"/>
        <v>0</v>
      </c>
      <c r="EY376" s="3">
        <f t="shared" si="174"/>
        <v>0</v>
      </c>
      <c r="EZ376" s="3">
        <f t="shared" si="174"/>
        <v>0</v>
      </c>
      <c r="FA376" s="3">
        <f t="shared" si="174"/>
        <v>0</v>
      </c>
      <c r="FB376" s="3">
        <f t="shared" si="174"/>
        <v>0</v>
      </c>
      <c r="FC376" s="3">
        <f t="shared" si="174"/>
        <v>0</v>
      </c>
      <c r="FD376" s="3">
        <f t="shared" si="174"/>
        <v>0</v>
      </c>
      <c r="FE376" s="3">
        <f t="shared" si="174"/>
        <v>0</v>
      </c>
      <c r="FF376" s="3">
        <f t="shared" si="174"/>
        <v>0</v>
      </c>
      <c r="FG376" s="3">
        <f t="shared" si="174"/>
        <v>0</v>
      </c>
      <c r="FH376" s="3">
        <f t="shared" si="174"/>
        <v>0</v>
      </c>
      <c r="FI376" s="3">
        <f t="shared" si="174"/>
        <v>0</v>
      </c>
      <c r="FJ376" s="3">
        <f t="shared" si="174"/>
        <v>0</v>
      </c>
      <c r="FK376" s="3">
        <f t="shared" si="174"/>
        <v>0</v>
      </c>
      <c r="FL376" s="3">
        <f t="shared" si="174"/>
        <v>0</v>
      </c>
      <c r="FM376" s="3">
        <f t="shared" si="174"/>
        <v>0</v>
      </c>
      <c r="FN376" s="3">
        <f t="shared" si="174"/>
        <v>0</v>
      </c>
      <c r="FO376" s="3">
        <f t="shared" si="174"/>
        <v>0</v>
      </c>
      <c r="FP376" s="3">
        <f t="shared" si="174"/>
        <v>0</v>
      </c>
      <c r="FQ376" s="3">
        <f t="shared" si="174"/>
        <v>0</v>
      </c>
      <c r="FR376" s="3">
        <f t="shared" si="174"/>
        <v>0</v>
      </c>
      <c r="FS376" s="3">
        <f t="shared" ref="FS376:GX376" si="175">FS381</f>
        <v>0</v>
      </c>
      <c r="FT376" s="3">
        <f t="shared" si="175"/>
        <v>0</v>
      </c>
      <c r="FU376" s="3">
        <f t="shared" si="175"/>
        <v>0</v>
      </c>
      <c r="FV376" s="3">
        <f t="shared" si="175"/>
        <v>0</v>
      </c>
      <c r="FW376" s="3">
        <f t="shared" si="175"/>
        <v>0</v>
      </c>
      <c r="FX376" s="3">
        <f t="shared" si="175"/>
        <v>0</v>
      </c>
      <c r="FY376" s="3">
        <f t="shared" si="175"/>
        <v>0</v>
      </c>
      <c r="FZ376" s="3">
        <f t="shared" si="175"/>
        <v>0</v>
      </c>
      <c r="GA376" s="3">
        <f t="shared" si="175"/>
        <v>0</v>
      </c>
      <c r="GB376" s="3">
        <f t="shared" si="175"/>
        <v>0</v>
      </c>
      <c r="GC376" s="3">
        <f t="shared" si="175"/>
        <v>0</v>
      </c>
      <c r="GD376" s="3">
        <f t="shared" si="175"/>
        <v>0</v>
      </c>
      <c r="GE376" s="3">
        <f t="shared" si="175"/>
        <v>0</v>
      </c>
      <c r="GF376" s="3">
        <f t="shared" si="175"/>
        <v>0</v>
      </c>
      <c r="GG376" s="3">
        <f t="shared" si="175"/>
        <v>0</v>
      </c>
      <c r="GH376" s="3">
        <f t="shared" si="175"/>
        <v>0</v>
      </c>
      <c r="GI376" s="3">
        <f t="shared" si="175"/>
        <v>0</v>
      </c>
      <c r="GJ376" s="3">
        <f t="shared" si="175"/>
        <v>0</v>
      </c>
      <c r="GK376" s="3">
        <f t="shared" si="175"/>
        <v>0</v>
      </c>
      <c r="GL376" s="3">
        <f t="shared" si="175"/>
        <v>0</v>
      </c>
      <c r="GM376" s="3">
        <f t="shared" si="175"/>
        <v>0</v>
      </c>
      <c r="GN376" s="3">
        <f t="shared" si="175"/>
        <v>0</v>
      </c>
      <c r="GO376" s="3">
        <f t="shared" si="175"/>
        <v>0</v>
      </c>
      <c r="GP376" s="3">
        <f t="shared" si="175"/>
        <v>0</v>
      </c>
      <c r="GQ376" s="3">
        <f t="shared" si="175"/>
        <v>0</v>
      </c>
      <c r="GR376" s="3">
        <f t="shared" si="175"/>
        <v>0</v>
      </c>
      <c r="GS376" s="3">
        <f t="shared" si="175"/>
        <v>0</v>
      </c>
      <c r="GT376" s="3">
        <f t="shared" si="175"/>
        <v>0</v>
      </c>
      <c r="GU376" s="3">
        <f t="shared" si="175"/>
        <v>0</v>
      </c>
      <c r="GV376" s="3">
        <f t="shared" si="175"/>
        <v>0</v>
      </c>
      <c r="GW376" s="3">
        <f t="shared" si="175"/>
        <v>0</v>
      </c>
      <c r="GX376" s="3">
        <f t="shared" si="175"/>
        <v>0</v>
      </c>
    </row>
    <row r="378" spans="1:245" x14ac:dyDescent="0.25">
      <c r="A378">
        <v>17</v>
      </c>
      <c r="B378">
        <v>1</v>
      </c>
      <c r="C378">
        <f>ROW(SmtRes!A103)</f>
        <v>103</v>
      </c>
      <c r="D378">
        <f>ROW(EtalonRes!A103)</f>
        <v>103</v>
      </c>
      <c r="E378" t="s">
        <v>235</v>
      </c>
      <c r="F378" t="s">
        <v>236</v>
      </c>
      <c r="G378" t="s">
        <v>237</v>
      </c>
      <c r="H378" t="s">
        <v>227</v>
      </c>
      <c r="I378">
        <v>1</v>
      </c>
      <c r="J378">
        <v>0</v>
      </c>
      <c r="K378">
        <v>1</v>
      </c>
      <c r="O378">
        <f>ROUND(CP378,2)</f>
        <v>169.02</v>
      </c>
      <c r="P378">
        <f>SUMIF(SmtRes!AQ103:'SmtRes'!AQ103,"=1",SmtRes!DF103:'SmtRes'!DF103)</f>
        <v>0</v>
      </c>
      <c r="Q378">
        <f>SUMIF(SmtRes!AQ103:'SmtRes'!AQ103,"=1",SmtRes!DG103:'SmtRes'!DG103)</f>
        <v>0</v>
      </c>
      <c r="R378">
        <f>SUMIF(SmtRes!AQ103:'SmtRes'!AQ103,"=1",SmtRes!DH103:'SmtRes'!DH103)</f>
        <v>0</v>
      </c>
      <c r="S378">
        <f>SUMIF(SmtRes!AQ103:'SmtRes'!AQ103,"=1",SmtRes!DI103:'SmtRes'!DI103)</f>
        <v>169.02</v>
      </c>
      <c r="T378">
        <f>ROUND(CU378*I378,2)</f>
        <v>0</v>
      </c>
      <c r="U378">
        <f>SUMIF(SmtRes!AQ103:'SmtRes'!AQ103,"=1",SmtRes!CV103:'SmtRes'!CV103)</f>
        <v>0.53</v>
      </c>
      <c r="V378">
        <f>SUMIF(SmtRes!AQ103:'SmtRes'!AQ103,"=1",SmtRes!CW103:'SmtRes'!CW103)</f>
        <v>0</v>
      </c>
      <c r="W378">
        <f>ROUND(CX378*I378,2)</f>
        <v>0</v>
      </c>
      <c r="X378">
        <f>ROUND(CY378,2)</f>
        <v>172.4</v>
      </c>
      <c r="Y378">
        <f>ROUND(CZ378,2)</f>
        <v>91.27</v>
      </c>
      <c r="AA378">
        <v>380754737</v>
      </c>
      <c r="AB378">
        <f>ROUND((AC378+AD378+AF378),6)</f>
        <v>232.17179999999999</v>
      </c>
      <c r="AC378">
        <f>ROUND((0),6)</f>
        <v>0</v>
      </c>
      <c r="AD378">
        <f>ROUND((((0)-(0))+AE378),6)</f>
        <v>0</v>
      </c>
      <c r="AE378">
        <f>ROUND((0),6)</f>
        <v>0</v>
      </c>
      <c r="AF378">
        <f>ROUND((SUM(SmtRes!BT103:'SmtRes'!BT103)),6)</f>
        <v>232.17179999999999</v>
      </c>
      <c r="AG378">
        <f>ROUND((AP378),6)</f>
        <v>0</v>
      </c>
      <c r="AH378">
        <f>(SUM(SmtRes!BU103:'SmtRes'!BU103))</f>
        <v>0.53</v>
      </c>
      <c r="AI378">
        <f>(0)</f>
        <v>0</v>
      </c>
      <c r="AJ378">
        <f>(AS378)</f>
        <v>0</v>
      </c>
      <c r="AK378">
        <v>232.17180000000002</v>
      </c>
      <c r="AL378">
        <v>0</v>
      </c>
      <c r="AM378">
        <v>0</v>
      </c>
      <c r="AN378">
        <v>0</v>
      </c>
      <c r="AO378">
        <v>232.17180000000002</v>
      </c>
      <c r="AP378">
        <v>0</v>
      </c>
      <c r="AQ378">
        <v>0.53</v>
      </c>
      <c r="AR378">
        <v>0</v>
      </c>
      <c r="AS378">
        <v>0</v>
      </c>
      <c r="AT378">
        <v>102</v>
      </c>
      <c r="AU378">
        <v>54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1</v>
      </c>
      <c r="BJ378" t="s">
        <v>238</v>
      </c>
      <c r="BM378">
        <v>68001</v>
      </c>
      <c r="BN378">
        <v>0</v>
      </c>
      <c r="BO378" t="s">
        <v>3</v>
      </c>
      <c r="BP378">
        <v>0</v>
      </c>
      <c r="BQ378">
        <v>6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102</v>
      </c>
      <c r="CA378">
        <v>54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>(P378+Q378+S378+R378)</f>
        <v>169.02</v>
      </c>
      <c r="CQ378">
        <f>SUMIF(SmtRes!AQ103:'SmtRes'!AQ103,"=1",SmtRes!AA103:'SmtRes'!AA103)</f>
        <v>0</v>
      </c>
      <c r="CR378">
        <f>SUMIF(SmtRes!AQ103:'SmtRes'!AQ103,"=1",SmtRes!AB103:'SmtRes'!AB103)</f>
        <v>0</v>
      </c>
      <c r="CS378">
        <f>SUMIF(SmtRes!AQ103:'SmtRes'!AQ103,"=1",SmtRes!AC103:'SmtRes'!AC103)</f>
        <v>0</v>
      </c>
      <c r="CT378">
        <f>SUMIF(SmtRes!AQ103:'SmtRes'!AQ103,"=1",SmtRes!AD103:'SmtRes'!AD103)</f>
        <v>438.06</v>
      </c>
      <c r="CU378">
        <f>AG378</f>
        <v>0</v>
      </c>
      <c r="CV378">
        <f>SUMIF(SmtRes!AQ103:'SmtRes'!AQ103,"=1",SmtRes!BU103:'SmtRes'!BU103)</f>
        <v>0.53</v>
      </c>
      <c r="CW378">
        <f>SUMIF(SmtRes!AQ103:'SmtRes'!AQ103,"=1",SmtRes!BV103:'SmtRes'!BV103)</f>
        <v>0</v>
      </c>
      <c r="CX378">
        <f>AJ378</f>
        <v>0</v>
      </c>
      <c r="CY378">
        <f>(((S378+R378)*AT378)/100)</f>
        <v>172.40040000000002</v>
      </c>
      <c r="CZ378">
        <f>(((S378+R378)*AU378)/100)</f>
        <v>91.270799999999994</v>
      </c>
      <c r="DC378" t="s">
        <v>3</v>
      </c>
      <c r="DD378" t="s">
        <v>142</v>
      </c>
      <c r="DE378" t="s">
        <v>239</v>
      </c>
      <c r="DF378" t="s">
        <v>239</v>
      </c>
      <c r="DG378" t="s">
        <v>239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227</v>
      </c>
      <c r="DW378" t="s">
        <v>227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342529186</v>
      </c>
      <c r="EF378">
        <v>6</v>
      </c>
      <c r="EG378" t="s">
        <v>181</v>
      </c>
      <c r="EH378">
        <v>102</v>
      </c>
      <c r="EI378" t="s">
        <v>182</v>
      </c>
      <c r="EJ378">
        <v>1</v>
      </c>
      <c r="EK378">
        <v>68001</v>
      </c>
      <c r="EL378" t="s">
        <v>182</v>
      </c>
      <c r="EM378" t="s">
        <v>183</v>
      </c>
      <c r="EO378" t="s">
        <v>3</v>
      </c>
      <c r="EQ378">
        <v>131072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0.53</v>
      </c>
      <c r="EX378">
        <v>0</v>
      </c>
      <c r="EY378">
        <v>0</v>
      </c>
      <c r="FQ378">
        <v>0</v>
      </c>
      <c r="FR378">
        <v>0</v>
      </c>
      <c r="FS378">
        <v>0</v>
      </c>
      <c r="FX378">
        <v>102</v>
      </c>
      <c r="FY378">
        <v>54</v>
      </c>
      <c r="GA378" t="s">
        <v>3</v>
      </c>
      <c r="GD378">
        <v>1</v>
      </c>
      <c r="GF378">
        <v>2087359682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>ROUND(IF(AND(BH378=3,BI378=3,FS378&lt;&gt;0),P378,0),2)</f>
        <v>0</v>
      </c>
      <c r="GM378">
        <f>ROUND(O378+X378+Y378,2)+GX378</f>
        <v>432.69</v>
      </c>
      <c r="GN378">
        <f>IF(OR(BI378=0,BI378=1),GM378-GX378,0)</f>
        <v>432.69</v>
      </c>
      <c r="GO378">
        <f>IF(BI378=2,GM378-GX378,0)</f>
        <v>0</v>
      </c>
      <c r="GP378">
        <f>IF(BI378=4,GM378-GX378,0)</f>
        <v>0</v>
      </c>
      <c r="GR378">
        <v>0</v>
      </c>
      <c r="GS378">
        <v>3</v>
      </c>
      <c r="GT378">
        <v>0</v>
      </c>
      <c r="GU378" t="s">
        <v>3</v>
      </c>
      <c r="GV378">
        <f>ROUND((GT378),6)</f>
        <v>0</v>
      </c>
      <c r="GW378">
        <v>1</v>
      </c>
      <c r="GX378">
        <f>ROUND(HC378*I378,2)</f>
        <v>0</v>
      </c>
      <c r="HA378">
        <v>0</v>
      </c>
      <c r="HB378">
        <v>0</v>
      </c>
      <c r="HC378">
        <f>GV378*GW378</f>
        <v>0</v>
      </c>
      <c r="HE378" t="s">
        <v>3</v>
      </c>
      <c r="HF378" t="s">
        <v>3</v>
      </c>
      <c r="HM378" t="s">
        <v>3</v>
      </c>
      <c r="HN378" t="s">
        <v>184</v>
      </c>
      <c r="HO378" t="s">
        <v>185</v>
      </c>
      <c r="HP378" t="s">
        <v>182</v>
      </c>
      <c r="HQ378" t="s">
        <v>182</v>
      </c>
      <c r="HS378">
        <v>0</v>
      </c>
      <c r="IK378">
        <v>0</v>
      </c>
    </row>
    <row r="379" spans="1:245" x14ac:dyDescent="0.25">
      <c r="A379">
        <v>17</v>
      </c>
      <c r="B379">
        <v>1</v>
      </c>
      <c r="C379">
        <f>ROW(SmtRes!A104)</f>
        <v>104</v>
      </c>
      <c r="D379">
        <f>ROW(EtalonRes!A104)</f>
        <v>104</v>
      </c>
      <c r="E379" t="s">
        <v>240</v>
      </c>
      <c r="F379" t="s">
        <v>241</v>
      </c>
      <c r="G379" t="s">
        <v>242</v>
      </c>
      <c r="H379" t="s">
        <v>227</v>
      </c>
      <c r="I379">
        <v>1</v>
      </c>
      <c r="J379">
        <v>0</v>
      </c>
      <c r="K379">
        <v>1</v>
      </c>
      <c r="O379">
        <f>ROUND(CP379,2)</f>
        <v>312.52999999999997</v>
      </c>
      <c r="P379">
        <f>SUMIF(SmtRes!AQ104:'SmtRes'!AQ104,"=1",SmtRes!DF104:'SmtRes'!DF104)</f>
        <v>0</v>
      </c>
      <c r="Q379">
        <f>SUMIF(SmtRes!AQ104:'SmtRes'!AQ104,"=1",SmtRes!DG104:'SmtRes'!DG104)</f>
        <v>0</v>
      </c>
      <c r="R379">
        <f>SUMIF(SmtRes!AQ104:'SmtRes'!AQ104,"=1",SmtRes!DH104:'SmtRes'!DH104)</f>
        <v>0</v>
      </c>
      <c r="S379">
        <f>SUMIF(SmtRes!AQ104:'SmtRes'!AQ104,"=1",SmtRes!DI104:'SmtRes'!DI104)</f>
        <v>312.52999999999997</v>
      </c>
      <c r="T379">
        <f>ROUND(CU379*I379,2)</f>
        <v>0</v>
      </c>
      <c r="U379">
        <f>SUMIF(SmtRes!AQ104:'SmtRes'!AQ104,"=1",SmtRes!CV104:'SmtRes'!CV104)</f>
        <v>0.98</v>
      </c>
      <c r="V379">
        <f>SUMIF(SmtRes!AQ104:'SmtRes'!AQ104,"=1",SmtRes!CW104:'SmtRes'!CW104)</f>
        <v>0</v>
      </c>
      <c r="W379">
        <f>ROUND(CX379*I379,2)</f>
        <v>0</v>
      </c>
      <c r="X379">
        <f>ROUND(CY379,2)</f>
        <v>318.77999999999997</v>
      </c>
      <c r="Y379">
        <f>ROUND(CZ379,2)</f>
        <v>168.77</v>
      </c>
      <c r="AA379">
        <v>380754737</v>
      </c>
      <c r="AB379">
        <f>ROUND((AC379+AD379+AF379),6)</f>
        <v>429.29880000000003</v>
      </c>
      <c r="AC379">
        <f>ROUND((0),6)</f>
        <v>0</v>
      </c>
      <c r="AD379">
        <f>ROUND((((0)-(0))+AE379),6)</f>
        <v>0</v>
      </c>
      <c r="AE379">
        <f>ROUND((0),6)</f>
        <v>0</v>
      </c>
      <c r="AF379">
        <f>ROUND((SUM(SmtRes!BT104:'SmtRes'!BT104)),6)</f>
        <v>429.29880000000003</v>
      </c>
      <c r="AG379">
        <f>ROUND((AP379),6)</f>
        <v>0</v>
      </c>
      <c r="AH379">
        <f>(SUM(SmtRes!BU104:'SmtRes'!BU104))</f>
        <v>0.98</v>
      </c>
      <c r="AI379">
        <f>(0)</f>
        <v>0</v>
      </c>
      <c r="AJ379">
        <f>(AS379)</f>
        <v>0</v>
      </c>
      <c r="AK379">
        <v>429.29879999999997</v>
      </c>
      <c r="AL379">
        <v>0</v>
      </c>
      <c r="AM379">
        <v>0</v>
      </c>
      <c r="AN379">
        <v>0</v>
      </c>
      <c r="AO379">
        <v>429.29879999999997</v>
      </c>
      <c r="AP379">
        <v>0</v>
      </c>
      <c r="AQ379">
        <v>0.98</v>
      </c>
      <c r="AR379">
        <v>0</v>
      </c>
      <c r="AS379">
        <v>0</v>
      </c>
      <c r="AT379">
        <v>102</v>
      </c>
      <c r="AU379">
        <v>54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1</v>
      </c>
      <c r="BJ379" t="s">
        <v>243</v>
      </c>
      <c r="BM379">
        <v>68001</v>
      </c>
      <c r="BN379">
        <v>0</v>
      </c>
      <c r="BO379" t="s">
        <v>3</v>
      </c>
      <c r="BP379">
        <v>0</v>
      </c>
      <c r="BQ379">
        <v>6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102</v>
      </c>
      <c r="CA379">
        <v>54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>(P379+Q379+S379+R379)</f>
        <v>312.52999999999997</v>
      </c>
      <c r="CQ379">
        <f>SUMIF(SmtRes!AQ104:'SmtRes'!AQ104,"=1",SmtRes!AA104:'SmtRes'!AA104)</f>
        <v>0</v>
      </c>
      <c r="CR379">
        <f>SUMIF(SmtRes!AQ104:'SmtRes'!AQ104,"=1",SmtRes!AB104:'SmtRes'!AB104)</f>
        <v>0</v>
      </c>
      <c r="CS379">
        <f>SUMIF(SmtRes!AQ104:'SmtRes'!AQ104,"=1",SmtRes!AC104:'SmtRes'!AC104)</f>
        <v>0</v>
      </c>
      <c r="CT379">
        <f>SUMIF(SmtRes!AQ104:'SmtRes'!AQ104,"=1",SmtRes!AD104:'SmtRes'!AD104)</f>
        <v>438.06</v>
      </c>
      <c r="CU379">
        <f>AG379</f>
        <v>0</v>
      </c>
      <c r="CV379">
        <f>SUMIF(SmtRes!AQ104:'SmtRes'!AQ104,"=1",SmtRes!BU104:'SmtRes'!BU104)</f>
        <v>0.98</v>
      </c>
      <c r="CW379">
        <f>SUMIF(SmtRes!AQ104:'SmtRes'!AQ104,"=1",SmtRes!BV104:'SmtRes'!BV104)</f>
        <v>0</v>
      </c>
      <c r="CX379">
        <f>AJ379</f>
        <v>0</v>
      </c>
      <c r="CY379">
        <f>(((S379+R379)*AT379)/100)</f>
        <v>318.78059999999999</v>
      </c>
      <c r="CZ379">
        <f>(((S379+R379)*AU379)/100)</f>
        <v>168.7662</v>
      </c>
      <c r="DC379" t="s">
        <v>3</v>
      </c>
      <c r="DD379" t="s">
        <v>142</v>
      </c>
      <c r="DE379" t="s">
        <v>239</v>
      </c>
      <c r="DF379" t="s">
        <v>239</v>
      </c>
      <c r="DG379" t="s">
        <v>239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227</v>
      </c>
      <c r="DW379" t="s">
        <v>227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342529186</v>
      </c>
      <c r="EF379">
        <v>6</v>
      </c>
      <c r="EG379" t="s">
        <v>181</v>
      </c>
      <c r="EH379">
        <v>102</v>
      </c>
      <c r="EI379" t="s">
        <v>182</v>
      </c>
      <c r="EJ379">
        <v>1</v>
      </c>
      <c r="EK379">
        <v>68001</v>
      </c>
      <c r="EL379" t="s">
        <v>182</v>
      </c>
      <c r="EM379" t="s">
        <v>183</v>
      </c>
      <c r="EO379" t="s">
        <v>3</v>
      </c>
      <c r="EQ379">
        <v>131072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0.98</v>
      </c>
      <c r="EX379">
        <v>0</v>
      </c>
      <c r="EY379">
        <v>0</v>
      </c>
      <c r="FQ379">
        <v>0</v>
      </c>
      <c r="FR379">
        <v>0</v>
      </c>
      <c r="FS379">
        <v>0</v>
      </c>
      <c r="FX379">
        <v>102</v>
      </c>
      <c r="FY379">
        <v>54</v>
      </c>
      <c r="GA379" t="s">
        <v>3</v>
      </c>
      <c r="GD379">
        <v>1</v>
      </c>
      <c r="GF379">
        <v>-1769309678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>ROUND(IF(AND(BH379=3,BI379=3,FS379&lt;&gt;0),P379,0),2)</f>
        <v>0</v>
      </c>
      <c r="GM379">
        <f>ROUND(O379+X379+Y379,2)+GX379</f>
        <v>800.08</v>
      </c>
      <c r="GN379">
        <f>IF(OR(BI379=0,BI379=1),GM379-GX379,0)</f>
        <v>800.08</v>
      </c>
      <c r="GO379">
        <f>IF(BI379=2,GM379-GX379,0)</f>
        <v>0</v>
      </c>
      <c r="GP379">
        <f>IF(BI379=4,GM379-GX379,0)</f>
        <v>0</v>
      </c>
      <c r="GR379">
        <v>0</v>
      </c>
      <c r="GS379">
        <v>3</v>
      </c>
      <c r="GT379">
        <v>0</v>
      </c>
      <c r="GU379" t="s">
        <v>3</v>
      </c>
      <c r="GV379">
        <f>ROUND((GT379),6)</f>
        <v>0</v>
      </c>
      <c r="GW379">
        <v>1</v>
      </c>
      <c r="GX379">
        <f>ROUND(HC379*I379,2)</f>
        <v>0</v>
      </c>
      <c r="HA379">
        <v>0</v>
      </c>
      <c r="HB379">
        <v>0</v>
      </c>
      <c r="HC379">
        <f>GV379*GW379</f>
        <v>0</v>
      </c>
      <c r="HE379" t="s">
        <v>3</v>
      </c>
      <c r="HF379" t="s">
        <v>3</v>
      </c>
      <c r="HM379" t="s">
        <v>3</v>
      </c>
      <c r="HN379" t="s">
        <v>184</v>
      </c>
      <c r="HO379" t="s">
        <v>185</v>
      </c>
      <c r="HP379" t="s">
        <v>182</v>
      </c>
      <c r="HQ379" t="s">
        <v>182</v>
      </c>
      <c r="HS379">
        <v>0</v>
      </c>
      <c r="IK379">
        <v>0</v>
      </c>
    </row>
    <row r="381" spans="1:245" x14ac:dyDescent="0.25">
      <c r="A381" s="2">
        <v>51</v>
      </c>
      <c r="B381" s="2">
        <f>B374</f>
        <v>1</v>
      </c>
      <c r="C381" s="2">
        <f>A374</f>
        <v>4</v>
      </c>
      <c r="D381" s="2">
        <f>ROW(A374)</f>
        <v>374</v>
      </c>
      <c r="E381" s="2"/>
      <c r="F381" s="2" t="str">
        <f>IF(F374&lt;&gt;"",F374,"")</f>
        <v>Новый раздел</v>
      </c>
      <c r="G381" s="2" t="str">
        <f>IF(G374&lt;&gt;"",G374,"")</f>
        <v>8. Обрезка ветвей  ВЛ 0,4-10 кВ</v>
      </c>
      <c r="H381" s="2">
        <v>0</v>
      </c>
      <c r="I381" s="2"/>
      <c r="J381" s="2"/>
      <c r="K381" s="2"/>
      <c r="L381" s="2"/>
      <c r="M381" s="2"/>
      <c r="N381" s="2"/>
      <c r="O381" s="2">
        <f t="shared" ref="O381:T381" si="176">ROUND(AB381,2)</f>
        <v>481.55</v>
      </c>
      <c r="P381" s="2">
        <f t="shared" si="176"/>
        <v>0</v>
      </c>
      <c r="Q381" s="2">
        <f t="shared" si="176"/>
        <v>0</v>
      </c>
      <c r="R381" s="2">
        <f t="shared" si="176"/>
        <v>0</v>
      </c>
      <c r="S381" s="2">
        <f t="shared" si="176"/>
        <v>481.55</v>
      </c>
      <c r="T381" s="2">
        <f t="shared" si="176"/>
        <v>0</v>
      </c>
      <c r="U381" s="2">
        <f>AH381</f>
        <v>1.51</v>
      </c>
      <c r="V381" s="2">
        <f>AI381</f>
        <v>0</v>
      </c>
      <c r="W381" s="2">
        <f>ROUND(AJ381,2)</f>
        <v>0</v>
      </c>
      <c r="X381" s="2">
        <f>ROUND(AK381,2)</f>
        <v>491.18</v>
      </c>
      <c r="Y381" s="2">
        <f>ROUND(AL381,2)</f>
        <v>260.04000000000002</v>
      </c>
      <c r="Z381" s="2"/>
      <c r="AA381" s="2"/>
      <c r="AB381" s="2">
        <f>ROUND(SUMIF(AA378:AA379,"=380754737",O378:O379),2)</f>
        <v>481.55</v>
      </c>
      <c r="AC381" s="2">
        <f>ROUND(SUMIF(AA378:AA379,"=380754737",P378:P379),2)</f>
        <v>0</v>
      </c>
      <c r="AD381" s="2">
        <f>ROUND(SUMIF(AA378:AA379,"=380754737",Q378:Q379),2)</f>
        <v>0</v>
      </c>
      <c r="AE381" s="2">
        <f>ROUND(SUMIF(AA378:AA379,"=380754737",R378:R379),2)</f>
        <v>0</v>
      </c>
      <c r="AF381" s="2">
        <f>ROUND(SUMIF(AA378:AA379,"=380754737",S378:S379),2)</f>
        <v>481.55</v>
      </c>
      <c r="AG381" s="2">
        <f>ROUND(SUMIF(AA378:AA379,"=380754737",T378:T379),2)</f>
        <v>0</v>
      </c>
      <c r="AH381" s="2">
        <f>SUMIF(AA378:AA379,"=380754737",U378:U379)</f>
        <v>1.51</v>
      </c>
      <c r="AI381" s="2">
        <f>SUMIF(AA378:AA379,"=380754737",V378:V379)</f>
        <v>0</v>
      </c>
      <c r="AJ381" s="2">
        <f>ROUND(SUMIF(AA378:AA379,"=380754737",W378:W379),2)</f>
        <v>0</v>
      </c>
      <c r="AK381" s="2">
        <f>ROUND(SUMIF(AA378:AA379,"=380754737",X378:X379),2)</f>
        <v>491.18</v>
      </c>
      <c r="AL381" s="2">
        <f>ROUND(SUMIF(AA378:AA379,"=380754737",Y378:Y379),2)</f>
        <v>260.04000000000002</v>
      </c>
      <c r="AM381" s="2"/>
      <c r="AN381" s="2"/>
      <c r="AO381" s="2">
        <f t="shared" ref="AO381:BD381" si="177">ROUND(BX381,2)</f>
        <v>0</v>
      </c>
      <c r="AP381" s="2">
        <f t="shared" si="177"/>
        <v>0</v>
      </c>
      <c r="AQ381" s="2">
        <f t="shared" si="177"/>
        <v>0</v>
      </c>
      <c r="AR381" s="2">
        <f t="shared" si="177"/>
        <v>1232.77</v>
      </c>
      <c r="AS381" s="2">
        <f t="shared" si="177"/>
        <v>1232.77</v>
      </c>
      <c r="AT381" s="2">
        <f t="shared" si="177"/>
        <v>0</v>
      </c>
      <c r="AU381" s="2">
        <f t="shared" si="177"/>
        <v>0</v>
      </c>
      <c r="AV381" s="2">
        <f t="shared" si="177"/>
        <v>0</v>
      </c>
      <c r="AW381" s="2">
        <f t="shared" si="177"/>
        <v>0</v>
      </c>
      <c r="AX381" s="2">
        <f t="shared" si="177"/>
        <v>0</v>
      </c>
      <c r="AY381" s="2">
        <f t="shared" si="177"/>
        <v>0</v>
      </c>
      <c r="AZ381" s="2">
        <f t="shared" si="177"/>
        <v>0</v>
      </c>
      <c r="BA381" s="2">
        <f t="shared" si="177"/>
        <v>0</v>
      </c>
      <c r="BB381" s="2">
        <f t="shared" si="177"/>
        <v>0</v>
      </c>
      <c r="BC381" s="2">
        <f t="shared" si="177"/>
        <v>0</v>
      </c>
      <c r="BD381" s="2">
        <f t="shared" si="177"/>
        <v>0</v>
      </c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>
        <f>ROUND(SUMIF(AA378:AA379,"=380754737",FQ378:FQ379),2)</f>
        <v>0</v>
      </c>
      <c r="BY381" s="2">
        <f>ROUND(SUMIF(AA378:AA379,"=380754737",FR378:FR379),2)</f>
        <v>0</v>
      </c>
      <c r="BZ381" s="2">
        <f>ROUND(SUMIF(AA378:AA379,"=380754737",GL378:GL379),2)</f>
        <v>0</v>
      </c>
      <c r="CA381" s="2">
        <f>ROUND(SUMIF(AA378:AA379,"=380754737",GM378:GM379),2)</f>
        <v>1232.77</v>
      </c>
      <c r="CB381" s="2">
        <f>ROUND(SUMIF(AA378:AA379,"=380754737",GN378:GN379),2)</f>
        <v>1232.77</v>
      </c>
      <c r="CC381" s="2">
        <f>ROUND(SUMIF(AA378:AA379,"=380754737",GO378:GO379),2)</f>
        <v>0</v>
      </c>
      <c r="CD381" s="2">
        <f>ROUND(SUMIF(AA378:AA379,"=380754737",GP378:GP379),2)</f>
        <v>0</v>
      </c>
      <c r="CE381" s="2">
        <f>AC381-BX381</f>
        <v>0</v>
      </c>
      <c r="CF381" s="2">
        <f>AC381-BY381</f>
        <v>0</v>
      </c>
      <c r="CG381" s="2">
        <f>BX381-BZ381</f>
        <v>0</v>
      </c>
      <c r="CH381" s="2">
        <f>AC381-BX381-BY381+BZ381</f>
        <v>0</v>
      </c>
      <c r="CI381" s="2">
        <f>BY381-BZ381</f>
        <v>0</v>
      </c>
      <c r="CJ381" s="2">
        <f>ROUND(SUMIF(AA378:AA379,"=380754737",GX378:GX379),2)</f>
        <v>0</v>
      </c>
      <c r="CK381" s="2">
        <f>ROUND(SUMIF(AA378:AA379,"=380754737",GY378:GY379),2)</f>
        <v>0</v>
      </c>
      <c r="CL381" s="2">
        <f>ROUND(SUMIF(AA378:AA379,"=380754737",GZ378:GZ379),2)</f>
        <v>0</v>
      </c>
      <c r="CM381" s="2">
        <f>ROUND(SUMIF(AA378:AA379,"=380754737",HD378:HD379),2)</f>
        <v>0</v>
      </c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>
        <v>0</v>
      </c>
    </row>
    <row r="383" spans="1:245" x14ac:dyDescent="0.25">
      <c r="A383" s="4">
        <v>50</v>
      </c>
      <c r="B383" s="4">
        <v>0</v>
      </c>
      <c r="C383" s="4">
        <v>0</v>
      </c>
      <c r="D383" s="4">
        <v>1</v>
      </c>
      <c r="E383" s="4">
        <v>201</v>
      </c>
      <c r="F383" s="4">
        <f>ROUND(Source!O381,O383)</f>
        <v>481.55</v>
      </c>
      <c r="G383" s="4" t="s">
        <v>55</v>
      </c>
      <c r="H383" s="4" t="s">
        <v>56</v>
      </c>
      <c r="I383" s="4"/>
      <c r="J383" s="4"/>
      <c r="K383" s="4">
        <v>201</v>
      </c>
      <c r="L383" s="4">
        <v>1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481.54999999999995</v>
      </c>
      <c r="X383" s="4">
        <v>1</v>
      </c>
      <c r="Y383" s="4">
        <v>481.54999999999995</v>
      </c>
      <c r="Z383" s="4"/>
      <c r="AA383" s="4"/>
      <c r="AB383" s="4"/>
    </row>
    <row r="384" spans="1:245" x14ac:dyDescent="0.25">
      <c r="A384" s="4">
        <v>50</v>
      </c>
      <c r="B384" s="4">
        <v>0</v>
      </c>
      <c r="C384" s="4">
        <v>0</v>
      </c>
      <c r="D384" s="4">
        <v>1</v>
      </c>
      <c r="E384" s="4">
        <v>202</v>
      </c>
      <c r="F384" s="4">
        <f>ROUND(Source!P381,O384)</f>
        <v>0</v>
      </c>
      <c r="G384" s="4" t="s">
        <v>57</v>
      </c>
      <c r="H384" s="4" t="s">
        <v>58</v>
      </c>
      <c r="I384" s="4"/>
      <c r="J384" s="4"/>
      <c r="K384" s="4">
        <v>202</v>
      </c>
      <c r="L384" s="4">
        <v>2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5">
      <c r="A385" s="4">
        <v>50</v>
      </c>
      <c r="B385" s="4">
        <v>0</v>
      </c>
      <c r="C385" s="4">
        <v>0</v>
      </c>
      <c r="D385" s="4">
        <v>1</v>
      </c>
      <c r="E385" s="4">
        <v>222</v>
      </c>
      <c r="F385" s="4">
        <f>ROUND(Source!AO381,O385)</f>
        <v>0</v>
      </c>
      <c r="G385" s="4" t="s">
        <v>59</v>
      </c>
      <c r="H385" s="4" t="s">
        <v>60</v>
      </c>
      <c r="I385" s="4"/>
      <c r="J385" s="4"/>
      <c r="K385" s="4">
        <v>222</v>
      </c>
      <c r="L385" s="4">
        <v>3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5">
      <c r="A386" s="4">
        <v>50</v>
      </c>
      <c r="B386" s="4">
        <v>0</v>
      </c>
      <c r="C386" s="4">
        <v>0</v>
      </c>
      <c r="D386" s="4">
        <v>1</v>
      </c>
      <c r="E386" s="4">
        <v>225</v>
      </c>
      <c r="F386" s="4">
        <f>ROUND(Source!AV381,O386)</f>
        <v>0</v>
      </c>
      <c r="G386" s="4" t="s">
        <v>61</v>
      </c>
      <c r="H386" s="4" t="s">
        <v>62</v>
      </c>
      <c r="I386" s="4"/>
      <c r="J386" s="4"/>
      <c r="K386" s="4">
        <v>225</v>
      </c>
      <c r="L386" s="4">
        <v>4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5">
      <c r="A387" s="4">
        <v>50</v>
      </c>
      <c r="B387" s="4">
        <v>0</v>
      </c>
      <c r="C387" s="4">
        <v>0</v>
      </c>
      <c r="D387" s="4">
        <v>1</v>
      </c>
      <c r="E387" s="4">
        <v>226</v>
      </c>
      <c r="F387" s="4">
        <f>ROUND(Source!AW381,O387)</f>
        <v>0</v>
      </c>
      <c r="G387" s="4" t="s">
        <v>63</v>
      </c>
      <c r="H387" s="4" t="s">
        <v>64</v>
      </c>
      <c r="I387" s="4"/>
      <c r="J387" s="4"/>
      <c r="K387" s="4">
        <v>226</v>
      </c>
      <c r="L387" s="4">
        <v>5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5">
      <c r="A388" s="4">
        <v>50</v>
      </c>
      <c r="B388" s="4">
        <v>0</v>
      </c>
      <c r="C388" s="4">
        <v>0</v>
      </c>
      <c r="D388" s="4">
        <v>1</v>
      </c>
      <c r="E388" s="4">
        <v>227</v>
      </c>
      <c r="F388" s="4">
        <f>ROUND(Source!AX381,O388)</f>
        <v>0</v>
      </c>
      <c r="G388" s="4" t="s">
        <v>65</v>
      </c>
      <c r="H388" s="4" t="s">
        <v>66</v>
      </c>
      <c r="I388" s="4"/>
      <c r="J388" s="4"/>
      <c r="K388" s="4">
        <v>227</v>
      </c>
      <c r="L388" s="4">
        <v>6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5">
      <c r="A389" s="4">
        <v>50</v>
      </c>
      <c r="B389" s="4">
        <v>0</v>
      </c>
      <c r="C389" s="4">
        <v>0</v>
      </c>
      <c r="D389" s="4">
        <v>1</v>
      </c>
      <c r="E389" s="4">
        <v>228</v>
      </c>
      <c r="F389" s="4">
        <f>ROUND(Source!AY381,O389)</f>
        <v>0</v>
      </c>
      <c r="G389" s="4" t="s">
        <v>67</v>
      </c>
      <c r="H389" s="4" t="s">
        <v>68</v>
      </c>
      <c r="I389" s="4"/>
      <c r="J389" s="4"/>
      <c r="K389" s="4">
        <v>228</v>
      </c>
      <c r="L389" s="4">
        <v>7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5">
      <c r="A390" s="4">
        <v>50</v>
      </c>
      <c r="B390" s="4">
        <v>0</v>
      </c>
      <c r="C390" s="4">
        <v>0</v>
      </c>
      <c r="D390" s="4">
        <v>1</v>
      </c>
      <c r="E390" s="4">
        <v>216</v>
      </c>
      <c r="F390" s="4">
        <f>ROUND(Source!AP381,O390)</f>
        <v>0</v>
      </c>
      <c r="G390" s="4" t="s">
        <v>69</v>
      </c>
      <c r="H390" s="4" t="s">
        <v>70</v>
      </c>
      <c r="I390" s="4"/>
      <c r="J390" s="4"/>
      <c r="K390" s="4">
        <v>216</v>
      </c>
      <c r="L390" s="4">
        <v>8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5">
      <c r="A391" s="4">
        <v>50</v>
      </c>
      <c r="B391" s="4">
        <v>0</v>
      </c>
      <c r="C391" s="4">
        <v>0</v>
      </c>
      <c r="D391" s="4">
        <v>1</v>
      </c>
      <c r="E391" s="4">
        <v>223</v>
      </c>
      <c r="F391" s="4">
        <f>ROUND(Source!AQ381,O391)</f>
        <v>0</v>
      </c>
      <c r="G391" s="4" t="s">
        <v>71</v>
      </c>
      <c r="H391" s="4" t="s">
        <v>72</v>
      </c>
      <c r="I391" s="4"/>
      <c r="J391" s="4"/>
      <c r="K391" s="4">
        <v>223</v>
      </c>
      <c r="L391" s="4">
        <v>9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5">
      <c r="A392" s="4">
        <v>50</v>
      </c>
      <c r="B392" s="4">
        <v>0</v>
      </c>
      <c r="C392" s="4">
        <v>0</v>
      </c>
      <c r="D392" s="4">
        <v>1</v>
      </c>
      <c r="E392" s="4">
        <v>229</v>
      </c>
      <c r="F392" s="4">
        <f>ROUND(Source!AZ381,O392)</f>
        <v>0</v>
      </c>
      <c r="G392" s="4" t="s">
        <v>73</v>
      </c>
      <c r="H392" s="4" t="s">
        <v>74</v>
      </c>
      <c r="I392" s="4"/>
      <c r="J392" s="4"/>
      <c r="K392" s="4">
        <v>229</v>
      </c>
      <c r="L392" s="4">
        <v>10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5">
      <c r="A393" s="4">
        <v>50</v>
      </c>
      <c r="B393" s="4">
        <v>0</v>
      </c>
      <c r="C393" s="4">
        <v>0</v>
      </c>
      <c r="D393" s="4">
        <v>1</v>
      </c>
      <c r="E393" s="4">
        <v>203</v>
      </c>
      <c r="F393" s="4">
        <f>ROUND(Source!Q381,O393)</f>
        <v>0</v>
      </c>
      <c r="G393" s="4" t="s">
        <v>75</v>
      </c>
      <c r="H393" s="4" t="s">
        <v>76</v>
      </c>
      <c r="I393" s="4"/>
      <c r="J393" s="4"/>
      <c r="K393" s="4">
        <v>203</v>
      </c>
      <c r="L393" s="4">
        <v>11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5">
      <c r="A394" s="4">
        <v>50</v>
      </c>
      <c r="B394" s="4">
        <v>0</v>
      </c>
      <c r="C394" s="4">
        <v>0</v>
      </c>
      <c r="D394" s="4">
        <v>1</v>
      </c>
      <c r="E394" s="4">
        <v>231</v>
      </c>
      <c r="F394" s="4">
        <f>ROUND(Source!BB381,O394)</f>
        <v>0</v>
      </c>
      <c r="G394" s="4" t="s">
        <v>77</v>
      </c>
      <c r="H394" s="4" t="s">
        <v>78</v>
      </c>
      <c r="I394" s="4"/>
      <c r="J394" s="4"/>
      <c r="K394" s="4">
        <v>231</v>
      </c>
      <c r="L394" s="4">
        <v>12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5">
      <c r="A395" s="4">
        <v>50</v>
      </c>
      <c r="B395" s="4">
        <v>0</v>
      </c>
      <c r="C395" s="4">
        <v>0</v>
      </c>
      <c r="D395" s="4">
        <v>1</v>
      </c>
      <c r="E395" s="4">
        <v>204</v>
      </c>
      <c r="F395" s="4">
        <f>ROUND(Source!R381,O395)</f>
        <v>0</v>
      </c>
      <c r="G395" s="4" t="s">
        <v>79</v>
      </c>
      <c r="H395" s="4" t="s">
        <v>80</v>
      </c>
      <c r="I395" s="4"/>
      <c r="J395" s="4"/>
      <c r="K395" s="4">
        <v>204</v>
      </c>
      <c r="L395" s="4">
        <v>13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5">
      <c r="A396" s="4">
        <v>50</v>
      </c>
      <c r="B396" s="4">
        <v>0</v>
      </c>
      <c r="C396" s="4">
        <v>0</v>
      </c>
      <c r="D396" s="4">
        <v>1</v>
      </c>
      <c r="E396" s="4">
        <v>205</v>
      </c>
      <c r="F396" s="4">
        <f>ROUND(Source!S381,O396)</f>
        <v>481.55</v>
      </c>
      <c r="G396" s="4" t="s">
        <v>81</v>
      </c>
      <c r="H396" s="4" t="s">
        <v>82</v>
      </c>
      <c r="I396" s="4"/>
      <c r="J396" s="4"/>
      <c r="K396" s="4">
        <v>205</v>
      </c>
      <c r="L396" s="4">
        <v>14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481.54999999999995</v>
      </c>
      <c r="X396" s="4">
        <v>1</v>
      </c>
      <c r="Y396" s="4">
        <v>481.54999999999995</v>
      </c>
      <c r="Z396" s="4"/>
      <c r="AA396" s="4"/>
      <c r="AB396" s="4"/>
    </row>
    <row r="397" spans="1:28" x14ac:dyDescent="0.25">
      <c r="A397" s="4">
        <v>50</v>
      </c>
      <c r="B397" s="4">
        <v>0</v>
      </c>
      <c r="C397" s="4">
        <v>0</v>
      </c>
      <c r="D397" s="4">
        <v>1</v>
      </c>
      <c r="E397" s="4">
        <v>232</v>
      </c>
      <c r="F397" s="4">
        <f>ROUND(Source!BC381,O397)</f>
        <v>0</v>
      </c>
      <c r="G397" s="4" t="s">
        <v>83</v>
      </c>
      <c r="H397" s="4" t="s">
        <v>84</v>
      </c>
      <c r="I397" s="4"/>
      <c r="J397" s="4"/>
      <c r="K397" s="4">
        <v>232</v>
      </c>
      <c r="L397" s="4">
        <v>15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5">
      <c r="A398" s="4">
        <v>50</v>
      </c>
      <c r="B398" s="4">
        <v>0</v>
      </c>
      <c r="C398" s="4">
        <v>0</v>
      </c>
      <c r="D398" s="4">
        <v>1</v>
      </c>
      <c r="E398" s="4">
        <v>214</v>
      </c>
      <c r="F398" s="4">
        <f>ROUND(Source!AS381,O398)</f>
        <v>1232.77</v>
      </c>
      <c r="G398" s="4" t="s">
        <v>85</v>
      </c>
      <c r="H398" s="4" t="s">
        <v>86</v>
      </c>
      <c r="I398" s="4"/>
      <c r="J398" s="4"/>
      <c r="K398" s="4">
        <v>214</v>
      </c>
      <c r="L398" s="4">
        <v>16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1232.77</v>
      </c>
      <c r="X398" s="4">
        <v>1</v>
      </c>
      <c r="Y398" s="4">
        <v>1232.77</v>
      </c>
      <c r="Z398" s="4"/>
      <c r="AA398" s="4"/>
      <c r="AB398" s="4"/>
    </row>
    <row r="399" spans="1:28" x14ac:dyDescent="0.25">
      <c r="A399" s="4">
        <v>50</v>
      </c>
      <c r="B399" s="4">
        <v>0</v>
      </c>
      <c r="C399" s="4">
        <v>0</v>
      </c>
      <c r="D399" s="4">
        <v>1</v>
      </c>
      <c r="E399" s="4">
        <v>215</v>
      </c>
      <c r="F399" s="4">
        <f>ROUND(Source!AT381,O399)</f>
        <v>0</v>
      </c>
      <c r="G399" s="4" t="s">
        <v>87</v>
      </c>
      <c r="H399" s="4" t="s">
        <v>88</v>
      </c>
      <c r="I399" s="4"/>
      <c r="J399" s="4"/>
      <c r="K399" s="4">
        <v>215</v>
      </c>
      <c r="L399" s="4">
        <v>17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5">
      <c r="A400" s="4">
        <v>50</v>
      </c>
      <c r="B400" s="4">
        <v>0</v>
      </c>
      <c r="C400" s="4">
        <v>0</v>
      </c>
      <c r="D400" s="4">
        <v>1</v>
      </c>
      <c r="E400" s="4">
        <v>217</v>
      </c>
      <c r="F400" s="4">
        <f>ROUND(Source!AU381,O400)</f>
        <v>0</v>
      </c>
      <c r="G400" s="4" t="s">
        <v>89</v>
      </c>
      <c r="H400" s="4" t="s">
        <v>90</v>
      </c>
      <c r="I400" s="4"/>
      <c r="J400" s="4"/>
      <c r="K400" s="4">
        <v>217</v>
      </c>
      <c r="L400" s="4">
        <v>18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5">
      <c r="A401" s="4">
        <v>50</v>
      </c>
      <c r="B401" s="4">
        <v>0</v>
      </c>
      <c r="C401" s="4">
        <v>0</v>
      </c>
      <c r="D401" s="4">
        <v>1</v>
      </c>
      <c r="E401" s="4">
        <v>230</v>
      </c>
      <c r="F401" s="4">
        <f>ROUND(Source!BA381,O401)</f>
        <v>0</v>
      </c>
      <c r="G401" s="4" t="s">
        <v>91</v>
      </c>
      <c r="H401" s="4" t="s">
        <v>92</v>
      </c>
      <c r="I401" s="4"/>
      <c r="J401" s="4"/>
      <c r="K401" s="4">
        <v>230</v>
      </c>
      <c r="L401" s="4">
        <v>19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45" x14ac:dyDescent="0.25">
      <c r="A402" s="4">
        <v>50</v>
      </c>
      <c r="B402" s="4">
        <v>0</v>
      </c>
      <c r="C402" s="4">
        <v>0</v>
      </c>
      <c r="D402" s="4">
        <v>1</v>
      </c>
      <c r="E402" s="4">
        <v>206</v>
      </c>
      <c r="F402" s="4">
        <f>ROUND(Source!T381,O402)</f>
        <v>0</v>
      </c>
      <c r="G402" s="4" t="s">
        <v>93</v>
      </c>
      <c r="H402" s="4" t="s">
        <v>94</v>
      </c>
      <c r="I402" s="4"/>
      <c r="J402" s="4"/>
      <c r="K402" s="4">
        <v>206</v>
      </c>
      <c r="L402" s="4">
        <v>20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45" x14ac:dyDescent="0.25">
      <c r="A403" s="4">
        <v>50</v>
      </c>
      <c r="B403" s="4">
        <v>0</v>
      </c>
      <c r="C403" s="4">
        <v>0</v>
      </c>
      <c r="D403" s="4">
        <v>1</v>
      </c>
      <c r="E403" s="4">
        <v>207</v>
      </c>
      <c r="F403" s="4">
        <f>ROUND(Source!U381,O403)</f>
        <v>1.51</v>
      </c>
      <c r="G403" s="4" t="s">
        <v>95</v>
      </c>
      <c r="H403" s="4" t="s">
        <v>96</v>
      </c>
      <c r="I403" s="4"/>
      <c r="J403" s="4"/>
      <c r="K403" s="4">
        <v>207</v>
      </c>
      <c r="L403" s="4">
        <v>21</v>
      </c>
      <c r="M403" s="4">
        <v>3</v>
      </c>
      <c r="N403" s="4" t="s">
        <v>3</v>
      </c>
      <c r="O403" s="4">
        <v>7</v>
      </c>
      <c r="P403" s="4"/>
      <c r="Q403" s="4"/>
      <c r="R403" s="4"/>
      <c r="S403" s="4"/>
      <c r="T403" s="4"/>
      <c r="U403" s="4"/>
      <c r="V403" s="4"/>
      <c r="W403" s="4">
        <v>1.51</v>
      </c>
      <c r="X403" s="4">
        <v>1</v>
      </c>
      <c r="Y403" s="4">
        <v>1.51</v>
      </c>
      <c r="Z403" s="4"/>
      <c r="AA403" s="4"/>
      <c r="AB403" s="4"/>
    </row>
    <row r="404" spans="1:245" x14ac:dyDescent="0.25">
      <c r="A404" s="4">
        <v>50</v>
      </c>
      <c r="B404" s="4">
        <v>0</v>
      </c>
      <c r="C404" s="4">
        <v>0</v>
      </c>
      <c r="D404" s="4">
        <v>1</v>
      </c>
      <c r="E404" s="4">
        <v>208</v>
      </c>
      <c r="F404" s="4">
        <f>ROUND(Source!V381,O404)</f>
        <v>0</v>
      </c>
      <c r="G404" s="4" t="s">
        <v>97</v>
      </c>
      <c r="H404" s="4" t="s">
        <v>98</v>
      </c>
      <c r="I404" s="4"/>
      <c r="J404" s="4"/>
      <c r="K404" s="4">
        <v>208</v>
      </c>
      <c r="L404" s="4">
        <v>22</v>
      </c>
      <c r="M404" s="4">
        <v>3</v>
      </c>
      <c r="N404" s="4" t="s">
        <v>3</v>
      </c>
      <c r="O404" s="4">
        <v>7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45" x14ac:dyDescent="0.25">
      <c r="A405" s="4">
        <v>50</v>
      </c>
      <c r="B405" s="4">
        <v>0</v>
      </c>
      <c r="C405" s="4">
        <v>0</v>
      </c>
      <c r="D405" s="4">
        <v>1</v>
      </c>
      <c r="E405" s="4">
        <v>209</v>
      </c>
      <c r="F405" s="4">
        <f>ROUND(Source!W381,O405)</f>
        <v>0</v>
      </c>
      <c r="G405" s="4" t="s">
        <v>99</v>
      </c>
      <c r="H405" s="4" t="s">
        <v>100</v>
      </c>
      <c r="I405" s="4"/>
      <c r="J405" s="4"/>
      <c r="K405" s="4">
        <v>209</v>
      </c>
      <c r="L405" s="4">
        <v>23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45" x14ac:dyDescent="0.25">
      <c r="A406" s="4">
        <v>50</v>
      </c>
      <c r="B406" s="4">
        <v>0</v>
      </c>
      <c r="C406" s="4">
        <v>0</v>
      </c>
      <c r="D406" s="4">
        <v>1</v>
      </c>
      <c r="E406" s="4">
        <v>233</v>
      </c>
      <c r="F406" s="4">
        <f>ROUND(Source!BD381,O406)</f>
        <v>0</v>
      </c>
      <c r="G406" s="4" t="s">
        <v>101</v>
      </c>
      <c r="H406" s="4" t="s">
        <v>102</v>
      </c>
      <c r="I406" s="4"/>
      <c r="J406" s="4"/>
      <c r="K406" s="4">
        <v>233</v>
      </c>
      <c r="L406" s="4">
        <v>24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45" x14ac:dyDescent="0.25">
      <c r="A407" s="4">
        <v>50</v>
      </c>
      <c r="B407" s="4">
        <v>0</v>
      </c>
      <c r="C407" s="4">
        <v>0</v>
      </c>
      <c r="D407" s="4">
        <v>1</v>
      </c>
      <c r="E407" s="4">
        <v>210</v>
      </c>
      <c r="F407" s="4">
        <f>ROUND(Source!X381,O407)</f>
        <v>491.18</v>
      </c>
      <c r="G407" s="4" t="s">
        <v>103</v>
      </c>
      <c r="H407" s="4" t="s">
        <v>104</v>
      </c>
      <c r="I407" s="4"/>
      <c r="J407" s="4"/>
      <c r="K407" s="4">
        <v>210</v>
      </c>
      <c r="L407" s="4">
        <v>25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491.18</v>
      </c>
      <c r="X407" s="4">
        <v>1</v>
      </c>
      <c r="Y407" s="4">
        <v>491.18</v>
      </c>
      <c r="Z407" s="4"/>
      <c r="AA407" s="4"/>
      <c r="AB407" s="4"/>
    </row>
    <row r="408" spans="1:245" x14ac:dyDescent="0.25">
      <c r="A408" s="4">
        <v>50</v>
      </c>
      <c r="B408" s="4">
        <v>0</v>
      </c>
      <c r="C408" s="4">
        <v>0</v>
      </c>
      <c r="D408" s="4">
        <v>1</v>
      </c>
      <c r="E408" s="4">
        <v>211</v>
      </c>
      <c r="F408" s="4">
        <f>ROUND(Source!Y381,O408)</f>
        <v>260.04000000000002</v>
      </c>
      <c r="G408" s="4" t="s">
        <v>105</v>
      </c>
      <c r="H408" s="4" t="s">
        <v>106</v>
      </c>
      <c r="I408" s="4"/>
      <c r="J408" s="4"/>
      <c r="K408" s="4">
        <v>211</v>
      </c>
      <c r="L408" s="4">
        <v>26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260.04000000000002</v>
      </c>
      <c r="X408" s="4">
        <v>1</v>
      </c>
      <c r="Y408" s="4">
        <v>260.04000000000002</v>
      </c>
      <c r="Z408" s="4"/>
      <c r="AA408" s="4"/>
      <c r="AB408" s="4"/>
    </row>
    <row r="409" spans="1:245" x14ac:dyDescent="0.25">
      <c r="A409" s="4">
        <v>50</v>
      </c>
      <c r="B409" s="4">
        <v>0</v>
      </c>
      <c r="C409" s="4">
        <v>0</v>
      </c>
      <c r="D409" s="4">
        <v>1</v>
      </c>
      <c r="E409" s="4">
        <v>224</v>
      </c>
      <c r="F409" s="4">
        <f>ROUND(Source!AR381,O409)</f>
        <v>1232.77</v>
      </c>
      <c r="G409" s="4" t="s">
        <v>107</v>
      </c>
      <c r="H409" s="4" t="s">
        <v>108</v>
      </c>
      <c r="I409" s="4"/>
      <c r="J409" s="4"/>
      <c r="K409" s="4">
        <v>224</v>
      </c>
      <c r="L409" s="4">
        <v>27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1232.77</v>
      </c>
      <c r="X409" s="4">
        <v>1</v>
      </c>
      <c r="Y409" s="4">
        <v>1232.77</v>
      </c>
      <c r="Z409" s="4"/>
      <c r="AA409" s="4"/>
      <c r="AB409" s="4"/>
    </row>
    <row r="411" spans="1:245" x14ac:dyDescent="0.25">
      <c r="A411" s="1">
        <v>4</v>
      </c>
      <c r="B411" s="1">
        <v>1</v>
      </c>
      <c r="C411" s="1"/>
      <c r="D411" s="1">
        <f>ROW(A417)</f>
        <v>417</v>
      </c>
      <c r="E411" s="1"/>
      <c r="F411" s="1" t="s">
        <v>16</v>
      </c>
      <c r="G411" s="1" t="s">
        <v>244</v>
      </c>
      <c r="H411" s="1" t="s">
        <v>3</v>
      </c>
      <c r="I411" s="1">
        <v>0</v>
      </c>
      <c r="J411" s="1"/>
      <c r="K411" s="1">
        <v>-1</v>
      </c>
      <c r="L411" s="1"/>
      <c r="M411" s="1" t="s">
        <v>3</v>
      </c>
      <c r="N411" s="1"/>
      <c r="O411" s="1"/>
      <c r="P411" s="1"/>
      <c r="Q411" s="1"/>
      <c r="R411" s="1"/>
      <c r="S411" s="1">
        <v>0</v>
      </c>
      <c r="T411" s="1"/>
      <c r="U411" s="1" t="s">
        <v>3</v>
      </c>
      <c r="V411" s="1">
        <v>0</v>
      </c>
      <c r="W411" s="1"/>
      <c r="X411" s="1"/>
      <c r="Y411" s="1"/>
      <c r="Z411" s="1"/>
      <c r="AA411" s="1"/>
      <c r="AB411" s="1" t="s">
        <v>3</v>
      </c>
      <c r="AC411" s="1" t="s">
        <v>3</v>
      </c>
      <c r="AD411" s="1" t="s">
        <v>3</v>
      </c>
      <c r="AE411" s="1" t="s">
        <v>3</v>
      </c>
      <c r="AF411" s="1" t="s">
        <v>3</v>
      </c>
      <c r="AG411" s="1" t="s">
        <v>3</v>
      </c>
      <c r="AH411" s="1"/>
      <c r="AI411" s="1"/>
      <c r="AJ411" s="1"/>
      <c r="AK411" s="1"/>
      <c r="AL411" s="1"/>
      <c r="AM411" s="1"/>
      <c r="AN411" s="1"/>
      <c r="AO411" s="1"/>
      <c r="AP411" s="1" t="s">
        <v>3</v>
      </c>
      <c r="AQ411" s="1" t="s">
        <v>3</v>
      </c>
      <c r="AR411" s="1" t="s">
        <v>3</v>
      </c>
      <c r="AS411" s="1"/>
      <c r="AT411" s="1"/>
      <c r="AU411" s="1"/>
      <c r="AV411" s="1"/>
      <c r="AW411" s="1"/>
      <c r="AX411" s="1"/>
      <c r="AY411" s="1"/>
      <c r="AZ411" s="1" t="s">
        <v>3</v>
      </c>
      <c r="BA411" s="1"/>
      <c r="BB411" s="1" t="s">
        <v>3</v>
      </c>
      <c r="BC411" s="1" t="s">
        <v>14</v>
      </c>
      <c r="BD411" s="1" t="s">
        <v>3</v>
      </c>
      <c r="BE411" s="1" t="s">
        <v>3</v>
      </c>
      <c r="BF411" s="1" t="s">
        <v>3</v>
      </c>
      <c r="BG411" s="1" t="s">
        <v>3</v>
      </c>
      <c r="BH411" s="1" t="s">
        <v>3</v>
      </c>
      <c r="BI411" s="1" t="s">
        <v>3</v>
      </c>
      <c r="BJ411" s="1" t="s">
        <v>3</v>
      </c>
      <c r="BK411" s="1" t="s">
        <v>3</v>
      </c>
      <c r="BL411" s="1" t="s">
        <v>3</v>
      </c>
      <c r="BM411" s="1" t="s">
        <v>14</v>
      </c>
      <c r="BN411" s="1" t="s">
        <v>3</v>
      </c>
      <c r="BO411" s="1" t="s">
        <v>3</v>
      </c>
      <c r="BP411" s="1" t="s">
        <v>3</v>
      </c>
      <c r="BQ411" s="1"/>
      <c r="BR411" s="1"/>
      <c r="BS411" s="1"/>
      <c r="BT411" s="1"/>
      <c r="BU411" s="1"/>
      <c r="BV411" s="1"/>
      <c r="BW411" s="1"/>
      <c r="BX411" s="1">
        <v>0</v>
      </c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>
        <v>0</v>
      </c>
    </row>
    <row r="413" spans="1:245" x14ac:dyDescent="0.25">
      <c r="A413" s="2">
        <v>52</v>
      </c>
      <c r="B413" s="2">
        <f t="shared" ref="B413:G413" si="178">B417</f>
        <v>1</v>
      </c>
      <c r="C413" s="2">
        <f t="shared" si="178"/>
        <v>4</v>
      </c>
      <c r="D413" s="2">
        <f t="shared" si="178"/>
        <v>411</v>
      </c>
      <c r="E413" s="2">
        <f t="shared" si="178"/>
        <v>0</v>
      </c>
      <c r="F413" s="2" t="str">
        <f t="shared" si="178"/>
        <v>Новый раздел</v>
      </c>
      <c r="G413" s="2" t="str">
        <f t="shared" si="178"/>
        <v>9. Устройство противопожарных барьеров ВЛ 0,4-10 кВ</v>
      </c>
      <c r="H413" s="2"/>
      <c r="I413" s="2"/>
      <c r="J413" s="2"/>
      <c r="K413" s="2"/>
      <c r="L413" s="2"/>
      <c r="M413" s="2"/>
      <c r="N413" s="2"/>
      <c r="O413" s="2">
        <f t="shared" ref="O413:AT413" si="179">O417</f>
        <v>8854.18</v>
      </c>
      <c r="P413" s="2">
        <f t="shared" si="179"/>
        <v>0</v>
      </c>
      <c r="Q413" s="2">
        <f t="shared" si="179"/>
        <v>5910.01</v>
      </c>
      <c r="R413" s="2">
        <f t="shared" si="179"/>
        <v>2944.17</v>
      </c>
      <c r="S413" s="2">
        <f t="shared" si="179"/>
        <v>0</v>
      </c>
      <c r="T413" s="2">
        <f t="shared" si="179"/>
        <v>0</v>
      </c>
      <c r="U413" s="2">
        <f t="shared" si="179"/>
        <v>0</v>
      </c>
      <c r="V413" s="2">
        <f t="shared" si="179"/>
        <v>5.1497599999999997</v>
      </c>
      <c r="W413" s="2">
        <f t="shared" si="179"/>
        <v>0</v>
      </c>
      <c r="X413" s="2">
        <f t="shared" si="179"/>
        <v>3032.5</v>
      </c>
      <c r="Y413" s="2">
        <f t="shared" si="179"/>
        <v>2119.8000000000002</v>
      </c>
      <c r="Z413" s="2">
        <f t="shared" si="179"/>
        <v>0</v>
      </c>
      <c r="AA413" s="2">
        <f t="shared" si="179"/>
        <v>0</v>
      </c>
      <c r="AB413" s="2">
        <f t="shared" si="179"/>
        <v>8854.18</v>
      </c>
      <c r="AC413" s="2">
        <f t="shared" si="179"/>
        <v>0</v>
      </c>
      <c r="AD413" s="2">
        <f t="shared" si="179"/>
        <v>5910.01</v>
      </c>
      <c r="AE413" s="2">
        <f t="shared" si="179"/>
        <v>2944.17</v>
      </c>
      <c r="AF413" s="2">
        <f t="shared" si="179"/>
        <v>0</v>
      </c>
      <c r="AG413" s="2">
        <f t="shared" si="179"/>
        <v>0</v>
      </c>
      <c r="AH413" s="2">
        <f t="shared" si="179"/>
        <v>0</v>
      </c>
      <c r="AI413" s="2">
        <f t="shared" si="179"/>
        <v>5.1497599999999997</v>
      </c>
      <c r="AJ413" s="2">
        <f t="shared" si="179"/>
        <v>0</v>
      </c>
      <c r="AK413" s="2">
        <f t="shared" si="179"/>
        <v>3032.5</v>
      </c>
      <c r="AL413" s="2">
        <f t="shared" si="179"/>
        <v>2119.8000000000002</v>
      </c>
      <c r="AM413" s="2">
        <f t="shared" si="179"/>
        <v>0</v>
      </c>
      <c r="AN413" s="2">
        <f t="shared" si="179"/>
        <v>0</v>
      </c>
      <c r="AO413" s="2">
        <f t="shared" si="179"/>
        <v>0</v>
      </c>
      <c r="AP413" s="2">
        <f t="shared" si="179"/>
        <v>0</v>
      </c>
      <c r="AQ413" s="2">
        <f t="shared" si="179"/>
        <v>0</v>
      </c>
      <c r="AR413" s="2">
        <f t="shared" si="179"/>
        <v>14006.48</v>
      </c>
      <c r="AS413" s="2">
        <f t="shared" si="179"/>
        <v>14006.48</v>
      </c>
      <c r="AT413" s="2">
        <f t="shared" si="179"/>
        <v>0</v>
      </c>
      <c r="AU413" s="2">
        <f t="shared" ref="AU413:BZ413" si="180">AU417</f>
        <v>0</v>
      </c>
      <c r="AV413" s="2">
        <f t="shared" si="180"/>
        <v>0</v>
      </c>
      <c r="AW413" s="2">
        <f t="shared" si="180"/>
        <v>0</v>
      </c>
      <c r="AX413" s="2">
        <f t="shared" si="180"/>
        <v>0</v>
      </c>
      <c r="AY413" s="2">
        <f t="shared" si="180"/>
        <v>0</v>
      </c>
      <c r="AZ413" s="2">
        <f t="shared" si="180"/>
        <v>0</v>
      </c>
      <c r="BA413" s="2">
        <f t="shared" si="180"/>
        <v>0</v>
      </c>
      <c r="BB413" s="2">
        <f t="shared" si="180"/>
        <v>0</v>
      </c>
      <c r="BC413" s="2">
        <f t="shared" si="180"/>
        <v>0</v>
      </c>
      <c r="BD413" s="2">
        <f t="shared" si="180"/>
        <v>0</v>
      </c>
      <c r="BE413" s="2">
        <f t="shared" si="180"/>
        <v>0</v>
      </c>
      <c r="BF413" s="2">
        <f t="shared" si="180"/>
        <v>0</v>
      </c>
      <c r="BG413" s="2">
        <f t="shared" si="180"/>
        <v>0</v>
      </c>
      <c r="BH413" s="2">
        <f t="shared" si="180"/>
        <v>0</v>
      </c>
      <c r="BI413" s="2">
        <f t="shared" si="180"/>
        <v>0</v>
      </c>
      <c r="BJ413" s="2">
        <f t="shared" si="180"/>
        <v>0</v>
      </c>
      <c r="BK413" s="2">
        <f t="shared" si="180"/>
        <v>0</v>
      </c>
      <c r="BL413" s="2">
        <f t="shared" si="180"/>
        <v>0</v>
      </c>
      <c r="BM413" s="2">
        <f t="shared" si="180"/>
        <v>0</v>
      </c>
      <c r="BN413" s="2">
        <f t="shared" si="180"/>
        <v>0</v>
      </c>
      <c r="BO413" s="2">
        <f t="shared" si="180"/>
        <v>0</v>
      </c>
      <c r="BP413" s="2">
        <f t="shared" si="180"/>
        <v>0</v>
      </c>
      <c r="BQ413" s="2">
        <f t="shared" si="180"/>
        <v>0</v>
      </c>
      <c r="BR413" s="2">
        <f t="shared" si="180"/>
        <v>0</v>
      </c>
      <c r="BS413" s="2">
        <f t="shared" si="180"/>
        <v>0</v>
      </c>
      <c r="BT413" s="2">
        <f t="shared" si="180"/>
        <v>0</v>
      </c>
      <c r="BU413" s="2">
        <f t="shared" si="180"/>
        <v>0</v>
      </c>
      <c r="BV413" s="2">
        <f t="shared" si="180"/>
        <v>0</v>
      </c>
      <c r="BW413" s="2">
        <f t="shared" si="180"/>
        <v>0</v>
      </c>
      <c r="BX413" s="2">
        <f t="shared" si="180"/>
        <v>0</v>
      </c>
      <c r="BY413" s="2">
        <f t="shared" si="180"/>
        <v>0</v>
      </c>
      <c r="BZ413" s="2">
        <f t="shared" si="180"/>
        <v>0</v>
      </c>
      <c r="CA413" s="2">
        <f t="shared" ref="CA413:DF413" si="181">CA417</f>
        <v>14006.48</v>
      </c>
      <c r="CB413" s="2">
        <f t="shared" si="181"/>
        <v>14006.48</v>
      </c>
      <c r="CC413" s="2">
        <f t="shared" si="181"/>
        <v>0</v>
      </c>
      <c r="CD413" s="2">
        <f t="shared" si="181"/>
        <v>0</v>
      </c>
      <c r="CE413" s="2">
        <f t="shared" si="181"/>
        <v>0</v>
      </c>
      <c r="CF413" s="2">
        <f t="shared" si="181"/>
        <v>0</v>
      </c>
      <c r="CG413" s="2">
        <f t="shared" si="181"/>
        <v>0</v>
      </c>
      <c r="CH413" s="2">
        <f t="shared" si="181"/>
        <v>0</v>
      </c>
      <c r="CI413" s="2">
        <f t="shared" si="181"/>
        <v>0</v>
      </c>
      <c r="CJ413" s="2">
        <f t="shared" si="181"/>
        <v>0</v>
      </c>
      <c r="CK413" s="2">
        <f t="shared" si="181"/>
        <v>0</v>
      </c>
      <c r="CL413" s="2">
        <f t="shared" si="181"/>
        <v>0</v>
      </c>
      <c r="CM413" s="2">
        <f t="shared" si="181"/>
        <v>0</v>
      </c>
      <c r="CN413" s="2">
        <f t="shared" si="181"/>
        <v>0</v>
      </c>
      <c r="CO413" s="2">
        <f t="shared" si="181"/>
        <v>0</v>
      </c>
      <c r="CP413" s="2">
        <f t="shared" si="181"/>
        <v>0</v>
      </c>
      <c r="CQ413" s="2">
        <f t="shared" si="181"/>
        <v>0</v>
      </c>
      <c r="CR413" s="2">
        <f t="shared" si="181"/>
        <v>0</v>
      </c>
      <c r="CS413" s="2">
        <f t="shared" si="181"/>
        <v>0</v>
      </c>
      <c r="CT413" s="2">
        <f t="shared" si="181"/>
        <v>0</v>
      </c>
      <c r="CU413" s="2">
        <f t="shared" si="181"/>
        <v>0</v>
      </c>
      <c r="CV413" s="2">
        <f t="shared" si="181"/>
        <v>0</v>
      </c>
      <c r="CW413" s="2">
        <f t="shared" si="181"/>
        <v>0</v>
      </c>
      <c r="CX413" s="2">
        <f t="shared" si="181"/>
        <v>0</v>
      </c>
      <c r="CY413" s="2">
        <f t="shared" si="181"/>
        <v>0</v>
      </c>
      <c r="CZ413" s="2">
        <f t="shared" si="181"/>
        <v>0</v>
      </c>
      <c r="DA413" s="2">
        <f t="shared" si="181"/>
        <v>0</v>
      </c>
      <c r="DB413" s="2">
        <f t="shared" si="181"/>
        <v>0</v>
      </c>
      <c r="DC413" s="2">
        <f t="shared" si="181"/>
        <v>0</v>
      </c>
      <c r="DD413" s="2">
        <f t="shared" si="181"/>
        <v>0</v>
      </c>
      <c r="DE413" s="2">
        <f t="shared" si="181"/>
        <v>0</v>
      </c>
      <c r="DF413" s="2">
        <f t="shared" si="181"/>
        <v>0</v>
      </c>
      <c r="DG413" s="3">
        <f t="shared" ref="DG413:EL413" si="182">DG417</f>
        <v>0</v>
      </c>
      <c r="DH413" s="3">
        <f t="shared" si="182"/>
        <v>0</v>
      </c>
      <c r="DI413" s="3">
        <f t="shared" si="182"/>
        <v>0</v>
      </c>
      <c r="DJ413" s="3">
        <f t="shared" si="182"/>
        <v>0</v>
      </c>
      <c r="DK413" s="3">
        <f t="shared" si="182"/>
        <v>0</v>
      </c>
      <c r="DL413" s="3">
        <f t="shared" si="182"/>
        <v>0</v>
      </c>
      <c r="DM413" s="3">
        <f t="shared" si="182"/>
        <v>0</v>
      </c>
      <c r="DN413" s="3">
        <f t="shared" si="182"/>
        <v>0</v>
      </c>
      <c r="DO413" s="3">
        <f t="shared" si="182"/>
        <v>0</v>
      </c>
      <c r="DP413" s="3">
        <f t="shared" si="182"/>
        <v>0</v>
      </c>
      <c r="DQ413" s="3">
        <f t="shared" si="182"/>
        <v>0</v>
      </c>
      <c r="DR413" s="3">
        <f t="shared" si="182"/>
        <v>0</v>
      </c>
      <c r="DS413" s="3">
        <f t="shared" si="182"/>
        <v>0</v>
      </c>
      <c r="DT413" s="3">
        <f t="shared" si="182"/>
        <v>0</v>
      </c>
      <c r="DU413" s="3">
        <f t="shared" si="182"/>
        <v>0</v>
      </c>
      <c r="DV413" s="3">
        <f t="shared" si="182"/>
        <v>0</v>
      </c>
      <c r="DW413" s="3">
        <f t="shared" si="182"/>
        <v>0</v>
      </c>
      <c r="DX413" s="3">
        <f t="shared" si="182"/>
        <v>0</v>
      </c>
      <c r="DY413" s="3">
        <f t="shared" si="182"/>
        <v>0</v>
      </c>
      <c r="DZ413" s="3">
        <f t="shared" si="182"/>
        <v>0</v>
      </c>
      <c r="EA413" s="3">
        <f t="shared" si="182"/>
        <v>0</v>
      </c>
      <c r="EB413" s="3">
        <f t="shared" si="182"/>
        <v>0</v>
      </c>
      <c r="EC413" s="3">
        <f t="shared" si="182"/>
        <v>0</v>
      </c>
      <c r="ED413" s="3">
        <f t="shared" si="182"/>
        <v>0</v>
      </c>
      <c r="EE413" s="3">
        <f t="shared" si="182"/>
        <v>0</v>
      </c>
      <c r="EF413" s="3">
        <f t="shared" si="182"/>
        <v>0</v>
      </c>
      <c r="EG413" s="3">
        <f t="shared" si="182"/>
        <v>0</v>
      </c>
      <c r="EH413" s="3">
        <f t="shared" si="182"/>
        <v>0</v>
      </c>
      <c r="EI413" s="3">
        <f t="shared" si="182"/>
        <v>0</v>
      </c>
      <c r="EJ413" s="3">
        <f t="shared" si="182"/>
        <v>0</v>
      </c>
      <c r="EK413" s="3">
        <f t="shared" si="182"/>
        <v>0</v>
      </c>
      <c r="EL413" s="3">
        <f t="shared" si="182"/>
        <v>0</v>
      </c>
      <c r="EM413" s="3">
        <f t="shared" ref="EM413:FR413" si="183">EM417</f>
        <v>0</v>
      </c>
      <c r="EN413" s="3">
        <f t="shared" si="183"/>
        <v>0</v>
      </c>
      <c r="EO413" s="3">
        <f t="shared" si="183"/>
        <v>0</v>
      </c>
      <c r="EP413" s="3">
        <f t="shared" si="183"/>
        <v>0</v>
      </c>
      <c r="EQ413" s="3">
        <f t="shared" si="183"/>
        <v>0</v>
      </c>
      <c r="ER413" s="3">
        <f t="shared" si="183"/>
        <v>0</v>
      </c>
      <c r="ES413" s="3">
        <f t="shared" si="183"/>
        <v>0</v>
      </c>
      <c r="ET413" s="3">
        <f t="shared" si="183"/>
        <v>0</v>
      </c>
      <c r="EU413" s="3">
        <f t="shared" si="183"/>
        <v>0</v>
      </c>
      <c r="EV413" s="3">
        <f t="shared" si="183"/>
        <v>0</v>
      </c>
      <c r="EW413" s="3">
        <f t="shared" si="183"/>
        <v>0</v>
      </c>
      <c r="EX413" s="3">
        <f t="shared" si="183"/>
        <v>0</v>
      </c>
      <c r="EY413" s="3">
        <f t="shared" si="183"/>
        <v>0</v>
      </c>
      <c r="EZ413" s="3">
        <f t="shared" si="183"/>
        <v>0</v>
      </c>
      <c r="FA413" s="3">
        <f t="shared" si="183"/>
        <v>0</v>
      </c>
      <c r="FB413" s="3">
        <f t="shared" si="183"/>
        <v>0</v>
      </c>
      <c r="FC413" s="3">
        <f t="shared" si="183"/>
        <v>0</v>
      </c>
      <c r="FD413" s="3">
        <f t="shared" si="183"/>
        <v>0</v>
      </c>
      <c r="FE413" s="3">
        <f t="shared" si="183"/>
        <v>0</v>
      </c>
      <c r="FF413" s="3">
        <f t="shared" si="183"/>
        <v>0</v>
      </c>
      <c r="FG413" s="3">
        <f t="shared" si="183"/>
        <v>0</v>
      </c>
      <c r="FH413" s="3">
        <f t="shared" si="183"/>
        <v>0</v>
      </c>
      <c r="FI413" s="3">
        <f t="shared" si="183"/>
        <v>0</v>
      </c>
      <c r="FJ413" s="3">
        <f t="shared" si="183"/>
        <v>0</v>
      </c>
      <c r="FK413" s="3">
        <f t="shared" si="183"/>
        <v>0</v>
      </c>
      <c r="FL413" s="3">
        <f t="shared" si="183"/>
        <v>0</v>
      </c>
      <c r="FM413" s="3">
        <f t="shared" si="183"/>
        <v>0</v>
      </c>
      <c r="FN413" s="3">
        <f t="shared" si="183"/>
        <v>0</v>
      </c>
      <c r="FO413" s="3">
        <f t="shared" si="183"/>
        <v>0</v>
      </c>
      <c r="FP413" s="3">
        <f t="shared" si="183"/>
        <v>0</v>
      </c>
      <c r="FQ413" s="3">
        <f t="shared" si="183"/>
        <v>0</v>
      </c>
      <c r="FR413" s="3">
        <f t="shared" si="183"/>
        <v>0</v>
      </c>
      <c r="FS413" s="3">
        <f t="shared" ref="FS413:GX413" si="184">FS417</f>
        <v>0</v>
      </c>
      <c r="FT413" s="3">
        <f t="shared" si="184"/>
        <v>0</v>
      </c>
      <c r="FU413" s="3">
        <f t="shared" si="184"/>
        <v>0</v>
      </c>
      <c r="FV413" s="3">
        <f t="shared" si="184"/>
        <v>0</v>
      </c>
      <c r="FW413" s="3">
        <f t="shared" si="184"/>
        <v>0</v>
      </c>
      <c r="FX413" s="3">
        <f t="shared" si="184"/>
        <v>0</v>
      </c>
      <c r="FY413" s="3">
        <f t="shared" si="184"/>
        <v>0</v>
      </c>
      <c r="FZ413" s="3">
        <f t="shared" si="184"/>
        <v>0</v>
      </c>
      <c r="GA413" s="3">
        <f t="shared" si="184"/>
        <v>0</v>
      </c>
      <c r="GB413" s="3">
        <f t="shared" si="184"/>
        <v>0</v>
      </c>
      <c r="GC413" s="3">
        <f t="shared" si="184"/>
        <v>0</v>
      </c>
      <c r="GD413" s="3">
        <f t="shared" si="184"/>
        <v>0</v>
      </c>
      <c r="GE413" s="3">
        <f t="shared" si="184"/>
        <v>0</v>
      </c>
      <c r="GF413" s="3">
        <f t="shared" si="184"/>
        <v>0</v>
      </c>
      <c r="GG413" s="3">
        <f t="shared" si="184"/>
        <v>0</v>
      </c>
      <c r="GH413" s="3">
        <f t="shared" si="184"/>
        <v>0</v>
      </c>
      <c r="GI413" s="3">
        <f t="shared" si="184"/>
        <v>0</v>
      </c>
      <c r="GJ413" s="3">
        <f t="shared" si="184"/>
        <v>0</v>
      </c>
      <c r="GK413" s="3">
        <f t="shared" si="184"/>
        <v>0</v>
      </c>
      <c r="GL413" s="3">
        <f t="shared" si="184"/>
        <v>0</v>
      </c>
      <c r="GM413" s="3">
        <f t="shared" si="184"/>
        <v>0</v>
      </c>
      <c r="GN413" s="3">
        <f t="shared" si="184"/>
        <v>0</v>
      </c>
      <c r="GO413" s="3">
        <f t="shared" si="184"/>
        <v>0</v>
      </c>
      <c r="GP413" s="3">
        <f t="shared" si="184"/>
        <v>0</v>
      </c>
      <c r="GQ413" s="3">
        <f t="shared" si="184"/>
        <v>0</v>
      </c>
      <c r="GR413" s="3">
        <f t="shared" si="184"/>
        <v>0</v>
      </c>
      <c r="GS413" s="3">
        <f t="shared" si="184"/>
        <v>0</v>
      </c>
      <c r="GT413" s="3">
        <f t="shared" si="184"/>
        <v>0</v>
      </c>
      <c r="GU413" s="3">
        <f t="shared" si="184"/>
        <v>0</v>
      </c>
      <c r="GV413" s="3">
        <f t="shared" si="184"/>
        <v>0</v>
      </c>
      <c r="GW413" s="3">
        <f t="shared" si="184"/>
        <v>0</v>
      </c>
      <c r="GX413" s="3">
        <f t="shared" si="184"/>
        <v>0</v>
      </c>
    </row>
    <row r="415" spans="1:245" x14ac:dyDescent="0.25">
      <c r="A415">
        <v>17</v>
      </c>
      <c r="B415">
        <v>1</v>
      </c>
      <c r="C415">
        <f>ROW(SmtRes!A107)</f>
        <v>107</v>
      </c>
      <c r="D415">
        <f>ROW(EtalonRes!A107)</f>
        <v>107</v>
      </c>
      <c r="E415" t="s">
        <v>245</v>
      </c>
      <c r="F415" t="s">
        <v>246</v>
      </c>
      <c r="G415" t="s">
        <v>247</v>
      </c>
      <c r="H415" t="s">
        <v>248</v>
      </c>
      <c r="I415">
        <v>1</v>
      </c>
      <c r="J415">
        <v>0</v>
      </c>
      <c r="K415">
        <v>1</v>
      </c>
      <c r="O415">
        <f>ROUND(CP415,2)</f>
        <v>8854.18</v>
      </c>
      <c r="P415">
        <f>SUMIF(SmtRes!AQ105:'SmtRes'!AQ107,"=1",SmtRes!DF105:'SmtRes'!DF107)</f>
        <v>0</v>
      </c>
      <c r="Q415">
        <f>SUMIF(SmtRes!AQ105:'SmtRes'!AQ107,"=1",SmtRes!DG105:'SmtRes'!DG107)</f>
        <v>5910.01</v>
      </c>
      <c r="R415">
        <f>SUMIF(SmtRes!AQ105:'SmtRes'!AQ107,"=1",SmtRes!DH105:'SmtRes'!DH107)</f>
        <v>2944.17</v>
      </c>
      <c r="S415">
        <f>SUMIF(SmtRes!AQ105:'SmtRes'!AQ107,"=1",SmtRes!DI105:'SmtRes'!DI107)</f>
        <v>0</v>
      </c>
      <c r="T415">
        <f>ROUND(CU415*I415,2)</f>
        <v>0</v>
      </c>
      <c r="U415">
        <f>SUMIF(SmtRes!AQ105:'SmtRes'!AQ107,"=1",SmtRes!CV105:'SmtRes'!CV107)</f>
        <v>0</v>
      </c>
      <c r="V415">
        <f>SUMIF(SmtRes!AQ105:'SmtRes'!AQ107,"=1",SmtRes!CW105:'SmtRes'!CW107)</f>
        <v>5.1497599999999997</v>
      </c>
      <c r="W415">
        <f>ROUND(CX415*I415,2)</f>
        <v>0</v>
      </c>
      <c r="X415">
        <f>ROUND(CY415,2)</f>
        <v>3032.5</v>
      </c>
      <c r="Y415">
        <f>ROUND(CZ415,2)</f>
        <v>2119.8000000000002</v>
      </c>
      <c r="AA415">
        <v>380754737</v>
      </c>
      <c r="AB415">
        <f>ROUND((AC415+AD415+AF415),6)</f>
        <v>4354.1220800000001</v>
      </c>
      <c r="AC415">
        <f>ROUND((0),6)</f>
        <v>0</v>
      </c>
      <c r="AD415">
        <f>ROUND((((SUM(SmtRes!BR105:'SmtRes'!BR107))-(SUM(SmtRes!BS105:'SmtRes'!BS107)))+AE415),6)</f>
        <v>4354.1220800000001</v>
      </c>
      <c r="AE415">
        <f>ROUND((SUM(SmtRes!BS105:'SmtRes'!BS107)),6)</f>
        <v>2944.1692899999998</v>
      </c>
      <c r="AF415">
        <f>ROUND((0),6)</f>
        <v>0</v>
      </c>
      <c r="AG415">
        <f>ROUND((AP415),6)</f>
        <v>0</v>
      </c>
      <c r="AH415">
        <f>(0)</f>
        <v>0</v>
      </c>
      <c r="AI415">
        <f>(SUM(SmtRes!BV105:'SmtRes'!BV107))</f>
        <v>5.1497599999999997</v>
      </c>
      <c r="AJ415">
        <f>(AS415)</f>
        <v>0</v>
      </c>
      <c r="AK415">
        <v>8730.0136000000002</v>
      </c>
      <c r="AL415">
        <v>0</v>
      </c>
      <c r="AM415">
        <v>5208.28</v>
      </c>
      <c r="AN415">
        <v>3521.7336000000005</v>
      </c>
      <c r="AO415">
        <v>0</v>
      </c>
      <c r="AP415">
        <v>0</v>
      </c>
      <c r="AQ415">
        <v>0</v>
      </c>
      <c r="AR415">
        <v>6.16</v>
      </c>
      <c r="AS415">
        <v>0</v>
      </c>
      <c r="AT415">
        <v>103</v>
      </c>
      <c r="AU415">
        <v>72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1</v>
      </c>
      <c r="BJ415" t="s">
        <v>249</v>
      </c>
      <c r="BM415">
        <v>47001</v>
      </c>
      <c r="BN415">
        <v>0</v>
      </c>
      <c r="BO415" t="s">
        <v>3</v>
      </c>
      <c r="BP415">
        <v>0</v>
      </c>
      <c r="BQ415">
        <v>2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103</v>
      </c>
      <c r="CA415">
        <v>72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>(P415+Q415+S415+R415)</f>
        <v>8854.18</v>
      </c>
      <c r="CQ415">
        <f>SUMIF(SmtRes!AQ105:'SmtRes'!AQ107,"=1",SmtRes!AA105:'SmtRes'!AA107)</f>
        <v>0</v>
      </c>
      <c r="CR415">
        <f>SUMIF(SmtRes!AQ105:'SmtRes'!AQ107,"=1",SmtRes!AB105:'SmtRes'!AB107)</f>
        <v>1147.6299999999999</v>
      </c>
      <c r="CS415">
        <f>SUMIF(SmtRes!AQ105:'SmtRes'!AQ107,"=1",SmtRes!AC105:'SmtRes'!AC107)</f>
        <v>571.71</v>
      </c>
      <c r="CT415">
        <f>SUMIF(SmtRes!AQ105:'SmtRes'!AQ107,"=1",SmtRes!AD105:'SmtRes'!AD107)</f>
        <v>0</v>
      </c>
      <c r="CU415">
        <f>AG415</f>
        <v>0</v>
      </c>
      <c r="CV415">
        <f>SUMIF(SmtRes!AQ105:'SmtRes'!AQ107,"=1",SmtRes!BU105:'SmtRes'!BU107)</f>
        <v>0</v>
      </c>
      <c r="CW415">
        <f>SUMIF(SmtRes!AQ105:'SmtRes'!AQ107,"=1",SmtRes!BV105:'SmtRes'!BV107)</f>
        <v>5.1497599999999997</v>
      </c>
      <c r="CX415">
        <f>AJ415</f>
        <v>0</v>
      </c>
      <c r="CY415">
        <f>(((S415+R415)*AT415)/100)</f>
        <v>3032.4951000000001</v>
      </c>
      <c r="CZ415">
        <f>(((S415+R415)*AU415)/100)</f>
        <v>2119.8024</v>
      </c>
      <c r="DC415" t="s">
        <v>3</v>
      </c>
      <c r="DD415" t="s">
        <v>25</v>
      </c>
      <c r="DE415" t="s">
        <v>250</v>
      </c>
      <c r="DF415" t="s">
        <v>250</v>
      </c>
      <c r="DG415" t="s">
        <v>250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1005</v>
      </c>
      <c r="DV415" t="s">
        <v>248</v>
      </c>
      <c r="DW415" t="s">
        <v>248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342529129</v>
      </c>
      <c r="EF415">
        <v>2</v>
      </c>
      <c r="EG415" t="s">
        <v>27</v>
      </c>
      <c r="EH415">
        <v>41</v>
      </c>
      <c r="EI415" t="s">
        <v>251</v>
      </c>
      <c r="EJ415">
        <v>1</v>
      </c>
      <c r="EK415">
        <v>47001</v>
      </c>
      <c r="EL415" t="s">
        <v>251</v>
      </c>
      <c r="EM415" t="s">
        <v>252</v>
      </c>
      <c r="EO415" t="s">
        <v>3</v>
      </c>
      <c r="EQ415">
        <v>131072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6.16</v>
      </c>
      <c r="EY415">
        <v>0</v>
      </c>
      <c r="FQ415">
        <v>0</v>
      </c>
      <c r="FR415">
        <v>0</v>
      </c>
      <c r="FS415">
        <v>0</v>
      </c>
      <c r="FX415">
        <v>103</v>
      </c>
      <c r="FY415">
        <v>72</v>
      </c>
      <c r="GA415" t="s">
        <v>3</v>
      </c>
      <c r="GD415">
        <v>1</v>
      </c>
      <c r="GF415">
        <v>302217847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>ROUND(IF(AND(BH415=3,BI415=3,FS415&lt;&gt;0),P415,0),2)</f>
        <v>0</v>
      </c>
      <c r="GM415">
        <f>ROUND(O415+X415+Y415,2)+GX415</f>
        <v>14006.48</v>
      </c>
      <c r="GN415">
        <f>IF(OR(BI415=0,BI415=1),GM415-GX415,0)</f>
        <v>14006.48</v>
      </c>
      <c r="GO415">
        <f>IF(BI415=2,GM415-GX415,0)</f>
        <v>0</v>
      </c>
      <c r="GP415">
        <f>IF(BI415=4,GM415-GX415,0)</f>
        <v>0</v>
      </c>
      <c r="GR415">
        <v>0</v>
      </c>
      <c r="GS415">
        <v>3</v>
      </c>
      <c r="GT415">
        <v>0</v>
      </c>
      <c r="GU415" t="s">
        <v>3</v>
      </c>
      <c r="GV415">
        <f>ROUND((GT415),6)</f>
        <v>0</v>
      </c>
      <c r="GW415">
        <v>1</v>
      </c>
      <c r="GX415">
        <f>ROUND(HC415*I415,2)</f>
        <v>0</v>
      </c>
      <c r="HA415">
        <v>0</v>
      </c>
      <c r="HB415">
        <v>0</v>
      </c>
      <c r="HC415">
        <f>GV415*GW415</f>
        <v>0</v>
      </c>
      <c r="HE415" t="s">
        <v>3</v>
      </c>
      <c r="HF415" t="s">
        <v>3</v>
      </c>
      <c r="HM415" t="s">
        <v>3</v>
      </c>
      <c r="HN415" t="s">
        <v>253</v>
      </c>
      <c r="HO415" t="s">
        <v>254</v>
      </c>
      <c r="HP415" t="s">
        <v>251</v>
      </c>
      <c r="HQ415" t="s">
        <v>251</v>
      </c>
      <c r="HS415">
        <v>0</v>
      </c>
      <c r="IK415">
        <v>0</v>
      </c>
    </row>
    <row r="417" spans="1:206" x14ac:dyDescent="0.25">
      <c r="A417" s="2">
        <v>51</v>
      </c>
      <c r="B417" s="2">
        <f>B411</f>
        <v>1</v>
      </c>
      <c r="C417" s="2">
        <f>A411</f>
        <v>4</v>
      </c>
      <c r="D417" s="2">
        <f>ROW(A411)</f>
        <v>411</v>
      </c>
      <c r="E417" s="2"/>
      <c r="F417" s="2" t="str">
        <f>IF(F411&lt;&gt;"",F411,"")</f>
        <v>Новый раздел</v>
      </c>
      <c r="G417" s="2" t="str">
        <f>IF(G411&lt;&gt;"",G411,"")</f>
        <v>9. Устройство противопожарных барьеров ВЛ 0,4-10 кВ</v>
      </c>
      <c r="H417" s="2">
        <v>0</v>
      </c>
      <c r="I417" s="2"/>
      <c r="J417" s="2"/>
      <c r="K417" s="2"/>
      <c r="L417" s="2"/>
      <c r="M417" s="2"/>
      <c r="N417" s="2"/>
      <c r="O417" s="2">
        <f t="shared" ref="O417:T417" si="185">ROUND(AB417,2)</f>
        <v>8854.18</v>
      </c>
      <c r="P417" s="2">
        <f t="shared" si="185"/>
        <v>0</v>
      </c>
      <c r="Q417" s="2">
        <f t="shared" si="185"/>
        <v>5910.01</v>
      </c>
      <c r="R417" s="2">
        <f t="shared" si="185"/>
        <v>2944.17</v>
      </c>
      <c r="S417" s="2">
        <f t="shared" si="185"/>
        <v>0</v>
      </c>
      <c r="T417" s="2">
        <f t="shared" si="185"/>
        <v>0</v>
      </c>
      <c r="U417" s="2">
        <f>AH417</f>
        <v>0</v>
      </c>
      <c r="V417" s="2">
        <f>AI417</f>
        <v>5.1497599999999997</v>
      </c>
      <c r="W417" s="2">
        <f>ROUND(AJ417,2)</f>
        <v>0</v>
      </c>
      <c r="X417" s="2">
        <f>ROUND(AK417,2)</f>
        <v>3032.5</v>
      </c>
      <c r="Y417" s="2">
        <f>ROUND(AL417,2)</f>
        <v>2119.8000000000002</v>
      </c>
      <c r="Z417" s="2"/>
      <c r="AA417" s="2"/>
      <c r="AB417" s="2">
        <f>ROUND(SUMIF(AA415:AA415,"=380754737",O415:O415),2)</f>
        <v>8854.18</v>
      </c>
      <c r="AC417" s="2">
        <f>ROUND(SUMIF(AA415:AA415,"=380754737",P415:P415),2)</f>
        <v>0</v>
      </c>
      <c r="AD417" s="2">
        <f>ROUND(SUMIF(AA415:AA415,"=380754737",Q415:Q415),2)</f>
        <v>5910.01</v>
      </c>
      <c r="AE417" s="2">
        <f>ROUND(SUMIF(AA415:AA415,"=380754737",R415:R415),2)</f>
        <v>2944.17</v>
      </c>
      <c r="AF417" s="2">
        <f>ROUND(SUMIF(AA415:AA415,"=380754737",S415:S415),2)</f>
        <v>0</v>
      </c>
      <c r="AG417" s="2">
        <f>ROUND(SUMIF(AA415:AA415,"=380754737",T415:T415),2)</f>
        <v>0</v>
      </c>
      <c r="AH417" s="2">
        <f>SUMIF(AA415:AA415,"=380754737",U415:U415)</f>
        <v>0</v>
      </c>
      <c r="AI417" s="2">
        <f>SUMIF(AA415:AA415,"=380754737",V415:V415)</f>
        <v>5.1497599999999997</v>
      </c>
      <c r="AJ417" s="2">
        <f>ROUND(SUMIF(AA415:AA415,"=380754737",W415:W415),2)</f>
        <v>0</v>
      </c>
      <c r="AK417" s="2">
        <f>ROUND(SUMIF(AA415:AA415,"=380754737",X415:X415),2)</f>
        <v>3032.5</v>
      </c>
      <c r="AL417" s="2">
        <f>ROUND(SUMIF(AA415:AA415,"=380754737",Y415:Y415),2)</f>
        <v>2119.8000000000002</v>
      </c>
      <c r="AM417" s="2"/>
      <c r="AN417" s="2"/>
      <c r="AO417" s="2">
        <f t="shared" ref="AO417:BD417" si="186">ROUND(BX417,2)</f>
        <v>0</v>
      </c>
      <c r="AP417" s="2">
        <f t="shared" si="186"/>
        <v>0</v>
      </c>
      <c r="AQ417" s="2">
        <f t="shared" si="186"/>
        <v>0</v>
      </c>
      <c r="AR417" s="2">
        <f t="shared" si="186"/>
        <v>14006.48</v>
      </c>
      <c r="AS417" s="2">
        <f t="shared" si="186"/>
        <v>14006.48</v>
      </c>
      <c r="AT417" s="2">
        <f t="shared" si="186"/>
        <v>0</v>
      </c>
      <c r="AU417" s="2">
        <f t="shared" si="186"/>
        <v>0</v>
      </c>
      <c r="AV417" s="2">
        <f t="shared" si="186"/>
        <v>0</v>
      </c>
      <c r="AW417" s="2">
        <f t="shared" si="186"/>
        <v>0</v>
      </c>
      <c r="AX417" s="2">
        <f t="shared" si="186"/>
        <v>0</v>
      </c>
      <c r="AY417" s="2">
        <f t="shared" si="186"/>
        <v>0</v>
      </c>
      <c r="AZ417" s="2">
        <f t="shared" si="186"/>
        <v>0</v>
      </c>
      <c r="BA417" s="2">
        <f t="shared" si="186"/>
        <v>0</v>
      </c>
      <c r="BB417" s="2">
        <f t="shared" si="186"/>
        <v>0</v>
      </c>
      <c r="BC417" s="2">
        <f t="shared" si="186"/>
        <v>0</v>
      </c>
      <c r="BD417" s="2">
        <f t="shared" si="186"/>
        <v>0</v>
      </c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>
        <f>ROUND(SUMIF(AA415:AA415,"=380754737",FQ415:FQ415),2)</f>
        <v>0</v>
      </c>
      <c r="BY417" s="2">
        <f>ROUND(SUMIF(AA415:AA415,"=380754737",FR415:FR415),2)</f>
        <v>0</v>
      </c>
      <c r="BZ417" s="2">
        <f>ROUND(SUMIF(AA415:AA415,"=380754737",GL415:GL415),2)</f>
        <v>0</v>
      </c>
      <c r="CA417" s="2">
        <f>ROUND(SUMIF(AA415:AA415,"=380754737",GM415:GM415),2)</f>
        <v>14006.48</v>
      </c>
      <c r="CB417" s="2">
        <f>ROUND(SUMIF(AA415:AA415,"=380754737",GN415:GN415),2)</f>
        <v>14006.48</v>
      </c>
      <c r="CC417" s="2">
        <f>ROUND(SUMIF(AA415:AA415,"=380754737",GO415:GO415),2)</f>
        <v>0</v>
      </c>
      <c r="CD417" s="2">
        <f>ROUND(SUMIF(AA415:AA415,"=380754737",GP415:GP415),2)</f>
        <v>0</v>
      </c>
      <c r="CE417" s="2">
        <f>AC417-BX417</f>
        <v>0</v>
      </c>
      <c r="CF417" s="2">
        <f>AC417-BY417</f>
        <v>0</v>
      </c>
      <c r="CG417" s="2">
        <f>BX417-BZ417</f>
        <v>0</v>
      </c>
      <c r="CH417" s="2">
        <f>AC417-BX417-BY417+BZ417</f>
        <v>0</v>
      </c>
      <c r="CI417" s="2">
        <f>BY417-BZ417</f>
        <v>0</v>
      </c>
      <c r="CJ417" s="2">
        <f>ROUND(SUMIF(AA415:AA415,"=380754737",GX415:GX415),2)</f>
        <v>0</v>
      </c>
      <c r="CK417" s="2">
        <f>ROUND(SUMIF(AA415:AA415,"=380754737",GY415:GY415),2)</f>
        <v>0</v>
      </c>
      <c r="CL417" s="2">
        <f>ROUND(SUMIF(AA415:AA415,"=380754737",GZ415:GZ415),2)</f>
        <v>0</v>
      </c>
      <c r="CM417" s="2">
        <f>ROUND(SUMIF(AA415:AA415,"=380754737",HD415:HD415),2)</f>
        <v>0</v>
      </c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>
        <v>0</v>
      </c>
    </row>
    <row r="419" spans="1:206" x14ac:dyDescent="0.25">
      <c r="A419" s="4">
        <v>50</v>
      </c>
      <c r="B419" s="4">
        <v>0</v>
      </c>
      <c r="C419" s="4">
        <v>0</v>
      </c>
      <c r="D419" s="4">
        <v>1</v>
      </c>
      <c r="E419" s="4">
        <v>201</v>
      </c>
      <c r="F419" s="4">
        <f>ROUND(Source!O417,O419)</f>
        <v>8854.18</v>
      </c>
      <c r="G419" s="4" t="s">
        <v>55</v>
      </c>
      <c r="H419" s="4" t="s">
        <v>56</v>
      </c>
      <c r="I419" s="4"/>
      <c r="J419" s="4"/>
      <c r="K419" s="4">
        <v>201</v>
      </c>
      <c r="L419" s="4">
        <v>1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8854.18</v>
      </c>
      <c r="X419" s="4">
        <v>1</v>
      </c>
      <c r="Y419" s="4">
        <v>8854.18</v>
      </c>
      <c r="Z419" s="4"/>
      <c r="AA419" s="4"/>
      <c r="AB419" s="4"/>
    </row>
    <row r="420" spans="1:206" x14ac:dyDescent="0.25">
      <c r="A420" s="4">
        <v>50</v>
      </c>
      <c r="B420" s="4">
        <v>0</v>
      </c>
      <c r="C420" s="4">
        <v>0</v>
      </c>
      <c r="D420" s="4">
        <v>1</v>
      </c>
      <c r="E420" s="4">
        <v>202</v>
      </c>
      <c r="F420" s="4">
        <f>ROUND(Source!P417,O420)</f>
        <v>0</v>
      </c>
      <c r="G420" s="4" t="s">
        <v>57</v>
      </c>
      <c r="H420" s="4" t="s">
        <v>58</v>
      </c>
      <c r="I420" s="4"/>
      <c r="J420" s="4"/>
      <c r="K420" s="4">
        <v>202</v>
      </c>
      <c r="L420" s="4">
        <v>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5">
      <c r="A421" s="4">
        <v>50</v>
      </c>
      <c r="B421" s="4">
        <v>0</v>
      </c>
      <c r="C421" s="4">
        <v>0</v>
      </c>
      <c r="D421" s="4">
        <v>1</v>
      </c>
      <c r="E421" s="4">
        <v>222</v>
      </c>
      <c r="F421" s="4">
        <f>ROUND(Source!AO417,O421)</f>
        <v>0</v>
      </c>
      <c r="G421" s="4" t="s">
        <v>59</v>
      </c>
      <c r="H421" s="4" t="s">
        <v>60</v>
      </c>
      <c r="I421" s="4"/>
      <c r="J421" s="4"/>
      <c r="K421" s="4">
        <v>222</v>
      </c>
      <c r="L421" s="4">
        <v>3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 x14ac:dyDescent="0.25">
      <c r="A422" s="4">
        <v>50</v>
      </c>
      <c r="B422" s="4">
        <v>0</v>
      </c>
      <c r="C422" s="4">
        <v>0</v>
      </c>
      <c r="D422" s="4">
        <v>1</v>
      </c>
      <c r="E422" s="4">
        <v>225</v>
      </c>
      <c r="F422" s="4">
        <f>ROUND(Source!AV417,O422)</f>
        <v>0</v>
      </c>
      <c r="G422" s="4" t="s">
        <v>61</v>
      </c>
      <c r="H422" s="4" t="s">
        <v>62</v>
      </c>
      <c r="I422" s="4"/>
      <c r="J422" s="4"/>
      <c r="K422" s="4">
        <v>225</v>
      </c>
      <c r="L422" s="4">
        <v>4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5">
      <c r="A423" s="4">
        <v>50</v>
      </c>
      <c r="B423" s="4">
        <v>0</v>
      </c>
      <c r="C423" s="4">
        <v>0</v>
      </c>
      <c r="D423" s="4">
        <v>1</v>
      </c>
      <c r="E423" s="4">
        <v>226</v>
      </c>
      <c r="F423" s="4">
        <f>ROUND(Source!AW417,O423)</f>
        <v>0</v>
      </c>
      <c r="G423" s="4" t="s">
        <v>63</v>
      </c>
      <c r="H423" s="4" t="s">
        <v>64</v>
      </c>
      <c r="I423" s="4"/>
      <c r="J423" s="4"/>
      <c r="K423" s="4">
        <v>226</v>
      </c>
      <c r="L423" s="4">
        <v>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5">
      <c r="A424" s="4">
        <v>50</v>
      </c>
      <c r="B424" s="4">
        <v>0</v>
      </c>
      <c r="C424" s="4">
        <v>0</v>
      </c>
      <c r="D424" s="4">
        <v>1</v>
      </c>
      <c r="E424" s="4">
        <v>227</v>
      </c>
      <c r="F424" s="4">
        <f>ROUND(Source!AX417,O424)</f>
        <v>0</v>
      </c>
      <c r="G424" s="4" t="s">
        <v>65</v>
      </c>
      <c r="H424" s="4" t="s">
        <v>66</v>
      </c>
      <c r="I424" s="4"/>
      <c r="J424" s="4"/>
      <c r="K424" s="4">
        <v>227</v>
      </c>
      <c r="L424" s="4">
        <v>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5">
      <c r="A425" s="4">
        <v>50</v>
      </c>
      <c r="B425" s="4">
        <v>0</v>
      </c>
      <c r="C425" s="4">
        <v>0</v>
      </c>
      <c r="D425" s="4">
        <v>1</v>
      </c>
      <c r="E425" s="4">
        <v>228</v>
      </c>
      <c r="F425" s="4">
        <f>ROUND(Source!AY417,O425)</f>
        <v>0</v>
      </c>
      <c r="G425" s="4" t="s">
        <v>67</v>
      </c>
      <c r="H425" s="4" t="s">
        <v>68</v>
      </c>
      <c r="I425" s="4"/>
      <c r="J425" s="4"/>
      <c r="K425" s="4">
        <v>228</v>
      </c>
      <c r="L425" s="4">
        <v>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06" x14ac:dyDescent="0.25">
      <c r="A426" s="4">
        <v>50</v>
      </c>
      <c r="B426" s="4">
        <v>0</v>
      </c>
      <c r="C426" s="4">
        <v>0</v>
      </c>
      <c r="D426" s="4">
        <v>1</v>
      </c>
      <c r="E426" s="4">
        <v>216</v>
      </c>
      <c r="F426" s="4">
        <f>ROUND(Source!AP417,O426)</f>
        <v>0</v>
      </c>
      <c r="G426" s="4" t="s">
        <v>69</v>
      </c>
      <c r="H426" s="4" t="s">
        <v>70</v>
      </c>
      <c r="I426" s="4"/>
      <c r="J426" s="4"/>
      <c r="K426" s="4">
        <v>216</v>
      </c>
      <c r="L426" s="4">
        <v>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06" x14ac:dyDescent="0.25">
      <c r="A427" s="4">
        <v>50</v>
      </c>
      <c r="B427" s="4">
        <v>0</v>
      </c>
      <c r="C427" s="4">
        <v>0</v>
      </c>
      <c r="D427" s="4">
        <v>1</v>
      </c>
      <c r="E427" s="4">
        <v>223</v>
      </c>
      <c r="F427" s="4">
        <f>ROUND(Source!AQ417,O427)</f>
        <v>0</v>
      </c>
      <c r="G427" s="4" t="s">
        <v>71</v>
      </c>
      <c r="H427" s="4" t="s">
        <v>72</v>
      </c>
      <c r="I427" s="4"/>
      <c r="J427" s="4"/>
      <c r="K427" s="4">
        <v>223</v>
      </c>
      <c r="L427" s="4">
        <v>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06" x14ac:dyDescent="0.25">
      <c r="A428" s="4">
        <v>50</v>
      </c>
      <c r="B428" s="4">
        <v>0</v>
      </c>
      <c r="C428" s="4">
        <v>0</v>
      </c>
      <c r="D428" s="4">
        <v>1</v>
      </c>
      <c r="E428" s="4">
        <v>229</v>
      </c>
      <c r="F428" s="4">
        <f>ROUND(Source!AZ417,O428)</f>
        <v>0</v>
      </c>
      <c r="G428" s="4" t="s">
        <v>73</v>
      </c>
      <c r="H428" s="4" t="s">
        <v>74</v>
      </c>
      <c r="I428" s="4"/>
      <c r="J428" s="4"/>
      <c r="K428" s="4">
        <v>229</v>
      </c>
      <c r="L428" s="4">
        <v>10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06" x14ac:dyDescent="0.25">
      <c r="A429" s="4">
        <v>50</v>
      </c>
      <c r="B429" s="4">
        <v>0</v>
      </c>
      <c r="C429" s="4">
        <v>0</v>
      </c>
      <c r="D429" s="4">
        <v>1</v>
      </c>
      <c r="E429" s="4">
        <v>203</v>
      </c>
      <c r="F429" s="4">
        <f>ROUND(Source!Q417,O429)</f>
        <v>5910.01</v>
      </c>
      <c r="G429" s="4" t="s">
        <v>75</v>
      </c>
      <c r="H429" s="4" t="s">
        <v>76</v>
      </c>
      <c r="I429" s="4"/>
      <c r="J429" s="4"/>
      <c r="K429" s="4">
        <v>203</v>
      </c>
      <c r="L429" s="4">
        <v>11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5910.01</v>
      </c>
      <c r="X429" s="4">
        <v>1</v>
      </c>
      <c r="Y429" s="4">
        <v>5910.01</v>
      </c>
      <c r="Z429" s="4"/>
      <c r="AA429" s="4"/>
      <c r="AB429" s="4"/>
    </row>
    <row r="430" spans="1:206" x14ac:dyDescent="0.25">
      <c r="A430" s="4">
        <v>50</v>
      </c>
      <c r="B430" s="4">
        <v>0</v>
      </c>
      <c r="C430" s="4">
        <v>0</v>
      </c>
      <c r="D430" s="4">
        <v>1</v>
      </c>
      <c r="E430" s="4">
        <v>231</v>
      </c>
      <c r="F430" s="4">
        <f>ROUND(Source!BB417,O430)</f>
        <v>0</v>
      </c>
      <c r="G430" s="4" t="s">
        <v>77</v>
      </c>
      <c r="H430" s="4" t="s">
        <v>78</v>
      </c>
      <c r="I430" s="4"/>
      <c r="J430" s="4"/>
      <c r="K430" s="4">
        <v>231</v>
      </c>
      <c r="L430" s="4">
        <v>12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06" x14ac:dyDescent="0.25">
      <c r="A431" s="4">
        <v>50</v>
      </c>
      <c r="B431" s="4">
        <v>0</v>
      </c>
      <c r="C431" s="4">
        <v>0</v>
      </c>
      <c r="D431" s="4">
        <v>1</v>
      </c>
      <c r="E431" s="4">
        <v>204</v>
      </c>
      <c r="F431" s="4">
        <f>ROUND(Source!R417,O431)</f>
        <v>2944.17</v>
      </c>
      <c r="G431" s="4" t="s">
        <v>79</v>
      </c>
      <c r="H431" s="4" t="s">
        <v>80</v>
      </c>
      <c r="I431" s="4"/>
      <c r="J431" s="4"/>
      <c r="K431" s="4">
        <v>204</v>
      </c>
      <c r="L431" s="4">
        <v>13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2944.17</v>
      </c>
      <c r="X431" s="4">
        <v>1</v>
      </c>
      <c r="Y431" s="4">
        <v>2944.17</v>
      </c>
      <c r="Z431" s="4"/>
      <c r="AA431" s="4"/>
      <c r="AB431" s="4"/>
    </row>
    <row r="432" spans="1:206" x14ac:dyDescent="0.25">
      <c r="A432" s="4">
        <v>50</v>
      </c>
      <c r="B432" s="4">
        <v>0</v>
      </c>
      <c r="C432" s="4">
        <v>0</v>
      </c>
      <c r="D432" s="4">
        <v>1</v>
      </c>
      <c r="E432" s="4">
        <v>205</v>
      </c>
      <c r="F432" s="4">
        <f>ROUND(Source!S417,O432)</f>
        <v>0</v>
      </c>
      <c r="G432" s="4" t="s">
        <v>81</v>
      </c>
      <c r="H432" s="4" t="s">
        <v>82</v>
      </c>
      <c r="I432" s="4"/>
      <c r="J432" s="4"/>
      <c r="K432" s="4">
        <v>205</v>
      </c>
      <c r="L432" s="4">
        <v>14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88" x14ac:dyDescent="0.25">
      <c r="A433" s="4">
        <v>50</v>
      </c>
      <c r="B433" s="4">
        <v>0</v>
      </c>
      <c r="C433" s="4">
        <v>0</v>
      </c>
      <c r="D433" s="4">
        <v>1</v>
      </c>
      <c r="E433" s="4">
        <v>232</v>
      </c>
      <c r="F433" s="4">
        <f>ROUND(Source!BC417,O433)</f>
        <v>0</v>
      </c>
      <c r="G433" s="4" t="s">
        <v>83</v>
      </c>
      <c r="H433" s="4" t="s">
        <v>84</v>
      </c>
      <c r="I433" s="4"/>
      <c r="J433" s="4"/>
      <c r="K433" s="4">
        <v>232</v>
      </c>
      <c r="L433" s="4">
        <v>15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88" x14ac:dyDescent="0.25">
      <c r="A434" s="4">
        <v>50</v>
      </c>
      <c r="B434" s="4">
        <v>0</v>
      </c>
      <c r="C434" s="4">
        <v>0</v>
      </c>
      <c r="D434" s="4">
        <v>1</v>
      </c>
      <c r="E434" s="4">
        <v>214</v>
      </c>
      <c r="F434" s="4">
        <f>ROUND(Source!AS417,O434)</f>
        <v>14006.48</v>
      </c>
      <c r="G434" s="4" t="s">
        <v>85</v>
      </c>
      <c r="H434" s="4" t="s">
        <v>86</v>
      </c>
      <c r="I434" s="4"/>
      <c r="J434" s="4"/>
      <c r="K434" s="4">
        <v>214</v>
      </c>
      <c r="L434" s="4">
        <v>16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14006.48</v>
      </c>
      <c r="X434" s="4">
        <v>1</v>
      </c>
      <c r="Y434" s="4">
        <v>14006.48</v>
      </c>
      <c r="Z434" s="4"/>
      <c r="AA434" s="4"/>
      <c r="AB434" s="4"/>
    </row>
    <row r="435" spans="1:88" x14ac:dyDescent="0.25">
      <c r="A435" s="4">
        <v>50</v>
      </c>
      <c r="B435" s="4">
        <v>0</v>
      </c>
      <c r="C435" s="4">
        <v>0</v>
      </c>
      <c r="D435" s="4">
        <v>1</v>
      </c>
      <c r="E435" s="4">
        <v>215</v>
      </c>
      <c r="F435" s="4">
        <f>ROUND(Source!AT417,O435)</f>
        <v>0</v>
      </c>
      <c r="G435" s="4" t="s">
        <v>87</v>
      </c>
      <c r="H435" s="4" t="s">
        <v>88</v>
      </c>
      <c r="I435" s="4"/>
      <c r="J435" s="4"/>
      <c r="K435" s="4">
        <v>215</v>
      </c>
      <c r="L435" s="4">
        <v>17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88" x14ac:dyDescent="0.25">
      <c r="A436" s="4">
        <v>50</v>
      </c>
      <c r="B436" s="4">
        <v>0</v>
      </c>
      <c r="C436" s="4">
        <v>0</v>
      </c>
      <c r="D436" s="4">
        <v>1</v>
      </c>
      <c r="E436" s="4">
        <v>217</v>
      </c>
      <c r="F436" s="4">
        <f>ROUND(Source!AU417,O436)</f>
        <v>0</v>
      </c>
      <c r="G436" s="4" t="s">
        <v>89</v>
      </c>
      <c r="H436" s="4" t="s">
        <v>90</v>
      </c>
      <c r="I436" s="4"/>
      <c r="J436" s="4"/>
      <c r="K436" s="4">
        <v>217</v>
      </c>
      <c r="L436" s="4">
        <v>18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88" x14ac:dyDescent="0.25">
      <c r="A437" s="4">
        <v>50</v>
      </c>
      <c r="B437" s="4">
        <v>0</v>
      </c>
      <c r="C437" s="4">
        <v>0</v>
      </c>
      <c r="D437" s="4">
        <v>1</v>
      </c>
      <c r="E437" s="4">
        <v>230</v>
      </c>
      <c r="F437" s="4">
        <f>ROUND(Source!BA417,O437)</f>
        <v>0</v>
      </c>
      <c r="G437" s="4" t="s">
        <v>91</v>
      </c>
      <c r="H437" s="4" t="s">
        <v>92</v>
      </c>
      <c r="I437" s="4"/>
      <c r="J437" s="4"/>
      <c r="K437" s="4">
        <v>230</v>
      </c>
      <c r="L437" s="4">
        <v>19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88" x14ac:dyDescent="0.25">
      <c r="A438" s="4">
        <v>50</v>
      </c>
      <c r="B438" s="4">
        <v>0</v>
      </c>
      <c r="C438" s="4">
        <v>0</v>
      </c>
      <c r="D438" s="4">
        <v>1</v>
      </c>
      <c r="E438" s="4">
        <v>206</v>
      </c>
      <c r="F438" s="4">
        <f>ROUND(Source!T417,O438)</f>
        <v>0</v>
      </c>
      <c r="G438" s="4" t="s">
        <v>93</v>
      </c>
      <c r="H438" s="4" t="s">
        <v>94</v>
      </c>
      <c r="I438" s="4"/>
      <c r="J438" s="4"/>
      <c r="K438" s="4">
        <v>206</v>
      </c>
      <c r="L438" s="4">
        <v>20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88" x14ac:dyDescent="0.25">
      <c r="A439" s="4">
        <v>50</v>
      </c>
      <c r="B439" s="4">
        <v>0</v>
      </c>
      <c r="C439" s="4">
        <v>0</v>
      </c>
      <c r="D439" s="4">
        <v>1</v>
      </c>
      <c r="E439" s="4">
        <v>207</v>
      </c>
      <c r="F439" s="4">
        <f>ROUND(Source!U417,O439)</f>
        <v>0</v>
      </c>
      <c r="G439" s="4" t="s">
        <v>95</v>
      </c>
      <c r="H439" s="4" t="s">
        <v>96</v>
      </c>
      <c r="I439" s="4"/>
      <c r="J439" s="4"/>
      <c r="K439" s="4">
        <v>207</v>
      </c>
      <c r="L439" s="4">
        <v>21</v>
      </c>
      <c r="M439" s="4">
        <v>3</v>
      </c>
      <c r="N439" s="4" t="s">
        <v>3</v>
      </c>
      <c r="O439" s="4">
        <v>7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88" x14ac:dyDescent="0.25">
      <c r="A440" s="4">
        <v>50</v>
      </c>
      <c r="B440" s="4">
        <v>0</v>
      </c>
      <c r="C440" s="4">
        <v>0</v>
      </c>
      <c r="D440" s="4">
        <v>1</v>
      </c>
      <c r="E440" s="4">
        <v>208</v>
      </c>
      <c r="F440" s="4">
        <f>ROUND(Source!V417,O440)</f>
        <v>5.1497599999999997</v>
      </c>
      <c r="G440" s="4" t="s">
        <v>97</v>
      </c>
      <c r="H440" s="4" t="s">
        <v>98</v>
      </c>
      <c r="I440" s="4"/>
      <c r="J440" s="4"/>
      <c r="K440" s="4">
        <v>208</v>
      </c>
      <c r="L440" s="4">
        <v>22</v>
      </c>
      <c r="M440" s="4">
        <v>3</v>
      </c>
      <c r="N440" s="4" t="s">
        <v>3</v>
      </c>
      <c r="O440" s="4">
        <v>7</v>
      </c>
      <c r="P440" s="4"/>
      <c r="Q440" s="4"/>
      <c r="R440" s="4"/>
      <c r="S440" s="4"/>
      <c r="T440" s="4"/>
      <c r="U440" s="4"/>
      <c r="V440" s="4"/>
      <c r="W440" s="4">
        <v>5.1497599999999997</v>
      </c>
      <c r="X440" s="4">
        <v>1</v>
      </c>
      <c r="Y440" s="4">
        <v>5.1497599999999997</v>
      </c>
      <c r="Z440" s="4"/>
      <c r="AA440" s="4"/>
      <c r="AB440" s="4"/>
    </row>
    <row r="441" spans="1:88" x14ac:dyDescent="0.25">
      <c r="A441" s="4">
        <v>50</v>
      </c>
      <c r="B441" s="4">
        <v>0</v>
      </c>
      <c r="C441" s="4">
        <v>0</v>
      </c>
      <c r="D441" s="4">
        <v>1</v>
      </c>
      <c r="E441" s="4">
        <v>209</v>
      </c>
      <c r="F441" s="4">
        <f>ROUND(Source!W417,O441)</f>
        <v>0</v>
      </c>
      <c r="G441" s="4" t="s">
        <v>99</v>
      </c>
      <c r="H441" s="4" t="s">
        <v>100</v>
      </c>
      <c r="I441" s="4"/>
      <c r="J441" s="4"/>
      <c r="K441" s="4">
        <v>209</v>
      </c>
      <c r="L441" s="4">
        <v>23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88" x14ac:dyDescent="0.25">
      <c r="A442" s="4">
        <v>50</v>
      </c>
      <c r="B442" s="4">
        <v>0</v>
      </c>
      <c r="C442" s="4">
        <v>0</v>
      </c>
      <c r="D442" s="4">
        <v>1</v>
      </c>
      <c r="E442" s="4">
        <v>233</v>
      </c>
      <c r="F442" s="4">
        <f>ROUND(Source!BD417,O442)</f>
        <v>0</v>
      </c>
      <c r="G442" s="4" t="s">
        <v>101</v>
      </c>
      <c r="H442" s="4" t="s">
        <v>102</v>
      </c>
      <c r="I442" s="4"/>
      <c r="J442" s="4"/>
      <c r="K442" s="4">
        <v>233</v>
      </c>
      <c r="L442" s="4">
        <v>24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88" x14ac:dyDescent="0.25">
      <c r="A443" s="4">
        <v>50</v>
      </c>
      <c r="B443" s="4">
        <v>0</v>
      </c>
      <c r="C443" s="4">
        <v>0</v>
      </c>
      <c r="D443" s="4">
        <v>1</v>
      </c>
      <c r="E443" s="4">
        <v>210</v>
      </c>
      <c r="F443" s="4">
        <f>ROUND(Source!X417,O443)</f>
        <v>3032.5</v>
      </c>
      <c r="G443" s="4" t="s">
        <v>103</v>
      </c>
      <c r="H443" s="4" t="s">
        <v>104</v>
      </c>
      <c r="I443" s="4"/>
      <c r="J443" s="4"/>
      <c r="K443" s="4">
        <v>210</v>
      </c>
      <c r="L443" s="4">
        <v>25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3032.5</v>
      </c>
      <c r="X443" s="4">
        <v>1</v>
      </c>
      <c r="Y443" s="4">
        <v>3032.5</v>
      </c>
      <c r="Z443" s="4"/>
      <c r="AA443" s="4"/>
      <c r="AB443" s="4"/>
    </row>
    <row r="444" spans="1:88" x14ac:dyDescent="0.25">
      <c r="A444" s="4">
        <v>50</v>
      </c>
      <c r="B444" s="4">
        <v>0</v>
      </c>
      <c r="C444" s="4">
        <v>0</v>
      </c>
      <c r="D444" s="4">
        <v>1</v>
      </c>
      <c r="E444" s="4">
        <v>211</v>
      </c>
      <c r="F444" s="4">
        <f>ROUND(Source!Y417,O444)</f>
        <v>2119.8000000000002</v>
      </c>
      <c r="G444" s="4" t="s">
        <v>105</v>
      </c>
      <c r="H444" s="4" t="s">
        <v>106</v>
      </c>
      <c r="I444" s="4"/>
      <c r="J444" s="4"/>
      <c r="K444" s="4">
        <v>211</v>
      </c>
      <c r="L444" s="4">
        <v>26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2119.8000000000002</v>
      </c>
      <c r="X444" s="4">
        <v>1</v>
      </c>
      <c r="Y444" s="4">
        <v>2119.8000000000002</v>
      </c>
      <c r="Z444" s="4"/>
      <c r="AA444" s="4"/>
      <c r="AB444" s="4"/>
    </row>
    <row r="445" spans="1:88" x14ac:dyDescent="0.25">
      <c r="A445" s="4">
        <v>50</v>
      </c>
      <c r="B445" s="4">
        <v>0</v>
      </c>
      <c r="C445" s="4">
        <v>0</v>
      </c>
      <c r="D445" s="4">
        <v>1</v>
      </c>
      <c r="E445" s="4">
        <v>224</v>
      </c>
      <c r="F445" s="4">
        <f>ROUND(Source!AR417,O445)</f>
        <v>14006.48</v>
      </c>
      <c r="G445" s="4" t="s">
        <v>107</v>
      </c>
      <c r="H445" s="4" t="s">
        <v>108</v>
      </c>
      <c r="I445" s="4"/>
      <c r="J445" s="4"/>
      <c r="K445" s="4">
        <v>224</v>
      </c>
      <c r="L445" s="4">
        <v>27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14006.48</v>
      </c>
      <c r="X445" s="4">
        <v>1</v>
      </c>
      <c r="Y445" s="4">
        <v>14006.48</v>
      </c>
      <c r="Z445" s="4"/>
      <c r="AA445" s="4"/>
      <c r="AB445" s="4"/>
    </row>
    <row r="447" spans="1:88" x14ac:dyDescent="0.25">
      <c r="A447" s="1">
        <v>4</v>
      </c>
      <c r="B447" s="1">
        <v>1</v>
      </c>
      <c r="C447" s="1"/>
      <c r="D447" s="1">
        <f>ROW(A532)</f>
        <v>532</v>
      </c>
      <c r="E447" s="1"/>
      <c r="F447" s="1" t="s">
        <v>16</v>
      </c>
      <c r="G447" s="1" t="s">
        <v>255</v>
      </c>
      <c r="H447" s="1" t="s">
        <v>3</v>
      </c>
      <c r="I447" s="1">
        <v>0</v>
      </c>
      <c r="J447" s="1"/>
      <c r="K447" s="1">
        <v>-1</v>
      </c>
      <c r="L447" s="1"/>
      <c r="M447" s="1" t="s">
        <v>3</v>
      </c>
      <c r="N447" s="1"/>
      <c r="O447" s="1"/>
      <c r="P447" s="1"/>
      <c r="Q447" s="1"/>
      <c r="R447" s="1"/>
      <c r="S447" s="1">
        <v>0</v>
      </c>
      <c r="T447" s="1"/>
      <c r="U447" s="1" t="s">
        <v>3</v>
      </c>
      <c r="V447" s="1">
        <v>0</v>
      </c>
      <c r="W447" s="1"/>
      <c r="X447" s="1"/>
      <c r="Y447" s="1"/>
      <c r="Z447" s="1"/>
      <c r="AA447" s="1"/>
      <c r="AB447" s="1" t="s">
        <v>3</v>
      </c>
      <c r="AC447" s="1" t="s">
        <v>3</v>
      </c>
      <c r="AD447" s="1" t="s">
        <v>3</v>
      </c>
      <c r="AE447" s="1" t="s">
        <v>3</v>
      </c>
      <c r="AF447" s="1" t="s">
        <v>3</v>
      </c>
      <c r="AG447" s="1" t="s">
        <v>3</v>
      </c>
      <c r="AH447" s="1"/>
      <c r="AI447" s="1"/>
      <c r="AJ447" s="1"/>
      <c r="AK447" s="1"/>
      <c r="AL447" s="1"/>
      <c r="AM447" s="1"/>
      <c r="AN447" s="1"/>
      <c r="AO447" s="1"/>
      <c r="AP447" s="1" t="s">
        <v>3</v>
      </c>
      <c r="AQ447" s="1" t="s">
        <v>3</v>
      </c>
      <c r="AR447" s="1" t="s">
        <v>3</v>
      </c>
      <c r="AS447" s="1"/>
      <c r="AT447" s="1"/>
      <c r="AU447" s="1"/>
      <c r="AV447" s="1"/>
      <c r="AW447" s="1"/>
      <c r="AX447" s="1"/>
      <c r="AY447" s="1"/>
      <c r="AZ447" s="1" t="s">
        <v>3</v>
      </c>
      <c r="BA447" s="1"/>
      <c r="BB447" s="1" t="s">
        <v>3</v>
      </c>
      <c r="BC447" s="1" t="s">
        <v>14</v>
      </c>
      <c r="BD447" s="1" t="s">
        <v>3</v>
      </c>
      <c r="BE447" s="1" t="s">
        <v>3</v>
      </c>
      <c r="BF447" s="1" t="s">
        <v>3</v>
      </c>
      <c r="BG447" s="1" t="s">
        <v>3</v>
      </c>
      <c r="BH447" s="1" t="s">
        <v>3</v>
      </c>
      <c r="BI447" s="1" t="s">
        <v>3</v>
      </c>
      <c r="BJ447" s="1" t="s">
        <v>3</v>
      </c>
      <c r="BK447" s="1" t="s">
        <v>3</v>
      </c>
      <c r="BL447" s="1" t="s">
        <v>3</v>
      </c>
      <c r="BM447" s="1" t="s">
        <v>14</v>
      </c>
      <c r="BN447" s="1" t="s">
        <v>3</v>
      </c>
      <c r="BO447" s="1" t="s">
        <v>3</v>
      </c>
      <c r="BP447" s="1" t="s">
        <v>3</v>
      </c>
      <c r="BQ447" s="1"/>
      <c r="BR447" s="1"/>
      <c r="BS447" s="1"/>
      <c r="BT447" s="1"/>
      <c r="BU447" s="1"/>
      <c r="BV447" s="1"/>
      <c r="BW447" s="1"/>
      <c r="BX447" s="1">
        <v>0</v>
      </c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>
        <v>0</v>
      </c>
    </row>
    <row r="449" spans="1:245" x14ac:dyDescent="0.25">
      <c r="A449" s="2">
        <v>52</v>
      </c>
      <c r="B449" s="2">
        <f t="shared" ref="B449:G449" si="187">B532</f>
        <v>1</v>
      </c>
      <c r="C449" s="2">
        <f t="shared" si="187"/>
        <v>4</v>
      </c>
      <c r="D449" s="2">
        <f t="shared" si="187"/>
        <v>447</v>
      </c>
      <c r="E449" s="2">
        <f t="shared" si="187"/>
        <v>0</v>
      </c>
      <c r="F449" s="2" t="str">
        <f t="shared" si="187"/>
        <v>Новый раздел</v>
      </c>
      <c r="G449" s="2" t="str">
        <f t="shared" si="187"/>
        <v>11. Валка, разделка деревьев на ВЛ 35-220 кВ, не угрожающих падением на провода, в рамках приведения трассы в надлежащее состояние</v>
      </c>
      <c r="H449" s="2"/>
      <c r="I449" s="2"/>
      <c r="J449" s="2"/>
      <c r="K449" s="2"/>
      <c r="L449" s="2"/>
      <c r="M449" s="2"/>
      <c r="N449" s="2"/>
      <c r="O449" s="2">
        <f t="shared" ref="O449:AT449" si="188">O532</f>
        <v>709.04</v>
      </c>
      <c r="P449" s="2">
        <f t="shared" si="188"/>
        <v>0</v>
      </c>
      <c r="Q449" s="2">
        <f t="shared" si="188"/>
        <v>0</v>
      </c>
      <c r="R449" s="2">
        <f t="shared" si="188"/>
        <v>0</v>
      </c>
      <c r="S449" s="2">
        <f t="shared" si="188"/>
        <v>709.04</v>
      </c>
      <c r="T449" s="2">
        <f t="shared" si="188"/>
        <v>0</v>
      </c>
      <c r="U449" s="2">
        <f t="shared" si="188"/>
        <v>2.3708431000000001</v>
      </c>
      <c r="V449" s="2">
        <f t="shared" si="188"/>
        <v>0</v>
      </c>
      <c r="W449" s="2">
        <f t="shared" si="188"/>
        <v>0</v>
      </c>
      <c r="X449" s="2">
        <f t="shared" si="188"/>
        <v>631.03</v>
      </c>
      <c r="Y449" s="2">
        <f t="shared" si="188"/>
        <v>290.7</v>
      </c>
      <c r="Z449" s="2">
        <f t="shared" si="188"/>
        <v>0</v>
      </c>
      <c r="AA449" s="2">
        <f t="shared" si="188"/>
        <v>0</v>
      </c>
      <c r="AB449" s="2">
        <f t="shared" si="188"/>
        <v>0</v>
      </c>
      <c r="AC449" s="2">
        <f t="shared" si="188"/>
        <v>0</v>
      </c>
      <c r="AD449" s="2">
        <f t="shared" si="188"/>
        <v>0</v>
      </c>
      <c r="AE449" s="2">
        <f t="shared" si="188"/>
        <v>0</v>
      </c>
      <c r="AF449" s="2">
        <f t="shared" si="188"/>
        <v>0</v>
      </c>
      <c r="AG449" s="2">
        <f t="shared" si="188"/>
        <v>0</v>
      </c>
      <c r="AH449" s="2">
        <f t="shared" si="188"/>
        <v>0</v>
      </c>
      <c r="AI449" s="2">
        <f t="shared" si="188"/>
        <v>0</v>
      </c>
      <c r="AJ449" s="2">
        <f t="shared" si="188"/>
        <v>0</v>
      </c>
      <c r="AK449" s="2">
        <f t="shared" si="188"/>
        <v>0</v>
      </c>
      <c r="AL449" s="2">
        <f t="shared" si="188"/>
        <v>0</v>
      </c>
      <c r="AM449" s="2">
        <f t="shared" si="188"/>
        <v>0</v>
      </c>
      <c r="AN449" s="2">
        <f t="shared" si="188"/>
        <v>0</v>
      </c>
      <c r="AO449" s="2">
        <f t="shared" si="188"/>
        <v>0</v>
      </c>
      <c r="AP449" s="2">
        <f t="shared" si="188"/>
        <v>0</v>
      </c>
      <c r="AQ449" s="2">
        <f t="shared" si="188"/>
        <v>0</v>
      </c>
      <c r="AR449" s="2">
        <f t="shared" si="188"/>
        <v>1630.77</v>
      </c>
      <c r="AS449" s="2">
        <f t="shared" si="188"/>
        <v>1630.77</v>
      </c>
      <c r="AT449" s="2">
        <f t="shared" si="188"/>
        <v>0</v>
      </c>
      <c r="AU449" s="2">
        <f t="shared" ref="AU449:BZ449" si="189">AU532</f>
        <v>0</v>
      </c>
      <c r="AV449" s="2">
        <f t="shared" si="189"/>
        <v>0</v>
      </c>
      <c r="AW449" s="2">
        <f t="shared" si="189"/>
        <v>0</v>
      </c>
      <c r="AX449" s="2">
        <f t="shared" si="189"/>
        <v>0</v>
      </c>
      <c r="AY449" s="2">
        <f t="shared" si="189"/>
        <v>0</v>
      </c>
      <c r="AZ449" s="2">
        <f t="shared" si="189"/>
        <v>0</v>
      </c>
      <c r="BA449" s="2">
        <f t="shared" si="189"/>
        <v>0</v>
      </c>
      <c r="BB449" s="2">
        <f t="shared" si="189"/>
        <v>0</v>
      </c>
      <c r="BC449" s="2">
        <f t="shared" si="189"/>
        <v>0</v>
      </c>
      <c r="BD449" s="2">
        <f t="shared" si="189"/>
        <v>0</v>
      </c>
      <c r="BE449" s="2">
        <f t="shared" si="189"/>
        <v>0</v>
      </c>
      <c r="BF449" s="2">
        <f t="shared" si="189"/>
        <v>0</v>
      </c>
      <c r="BG449" s="2">
        <f t="shared" si="189"/>
        <v>0</v>
      </c>
      <c r="BH449" s="2">
        <f t="shared" si="189"/>
        <v>0</v>
      </c>
      <c r="BI449" s="2">
        <f t="shared" si="189"/>
        <v>0</v>
      </c>
      <c r="BJ449" s="2">
        <f t="shared" si="189"/>
        <v>0</v>
      </c>
      <c r="BK449" s="2">
        <f t="shared" si="189"/>
        <v>0</v>
      </c>
      <c r="BL449" s="2">
        <f t="shared" si="189"/>
        <v>0</v>
      </c>
      <c r="BM449" s="2">
        <f t="shared" si="189"/>
        <v>0</v>
      </c>
      <c r="BN449" s="2">
        <f t="shared" si="189"/>
        <v>0</v>
      </c>
      <c r="BO449" s="2">
        <f t="shared" si="189"/>
        <v>0</v>
      </c>
      <c r="BP449" s="2">
        <f t="shared" si="189"/>
        <v>0</v>
      </c>
      <c r="BQ449" s="2">
        <f t="shared" si="189"/>
        <v>0</v>
      </c>
      <c r="BR449" s="2">
        <f t="shared" si="189"/>
        <v>0</v>
      </c>
      <c r="BS449" s="2">
        <f t="shared" si="189"/>
        <v>0</v>
      </c>
      <c r="BT449" s="2">
        <f t="shared" si="189"/>
        <v>0</v>
      </c>
      <c r="BU449" s="2">
        <f t="shared" si="189"/>
        <v>0</v>
      </c>
      <c r="BV449" s="2">
        <f t="shared" si="189"/>
        <v>0</v>
      </c>
      <c r="BW449" s="2">
        <f t="shared" si="189"/>
        <v>0</v>
      </c>
      <c r="BX449" s="2">
        <f t="shared" si="189"/>
        <v>0</v>
      </c>
      <c r="BY449" s="2">
        <f t="shared" si="189"/>
        <v>0</v>
      </c>
      <c r="BZ449" s="2">
        <f t="shared" si="189"/>
        <v>0</v>
      </c>
      <c r="CA449" s="2">
        <f t="shared" ref="CA449:DF449" si="190">CA532</f>
        <v>0</v>
      </c>
      <c r="CB449" s="2">
        <f t="shared" si="190"/>
        <v>0</v>
      </c>
      <c r="CC449" s="2">
        <f t="shared" si="190"/>
        <v>0</v>
      </c>
      <c r="CD449" s="2">
        <f t="shared" si="190"/>
        <v>0</v>
      </c>
      <c r="CE449" s="2">
        <f t="shared" si="190"/>
        <v>0</v>
      </c>
      <c r="CF449" s="2">
        <f t="shared" si="190"/>
        <v>0</v>
      </c>
      <c r="CG449" s="2">
        <f t="shared" si="190"/>
        <v>0</v>
      </c>
      <c r="CH449" s="2">
        <f t="shared" si="190"/>
        <v>0</v>
      </c>
      <c r="CI449" s="2">
        <f t="shared" si="190"/>
        <v>0</v>
      </c>
      <c r="CJ449" s="2">
        <f t="shared" si="190"/>
        <v>0</v>
      </c>
      <c r="CK449" s="2">
        <f t="shared" si="190"/>
        <v>0</v>
      </c>
      <c r="CL449" s="2">
        <f t="shared" si="190"/>
        <v>0</v>
      </c>
      <c r="CM449" s="2">
        <f t="shared" si="190"/>
        <v>0</v>
      </c>
      <c r="CN449" s="2">
        <f t="shared" si="190"/>
        <v>0</v>
      </c>
      <c r="CO449" s="2">
        <f t="shared" si="190"/>
        <v>0</v>
      </c>
      <c r="CP449" s="2">
        <f t="shared" si="190"/>
        <v>0</v>
      </c>
      <c r="CQ449" s="2">
        <f t="shared" si="190"/>
        <v>0</v>
      </c>
      <c r="CR449" s="2">
        <f t="shared" si="190"/>
        <v>0</v>
      </c>
      <c r="CS449" s="2">
        <f t="shared" si="190"/>
        <v>0</v>
      </c>
      <c r="CT449" s="2">
        <f t="shared" si="190"/>
        <v>0</v>
      </c>
      <c r="CU449" s="2">
        <f t="shared" si="190"/>
        <v>0</v>
      </c>
      <c r="CV449" s="2">
        <f t="shared" si="190"/>
        <v>0</v>
      </c>
      <c r="CW449" s="2">
        <f t="shared" si="190"/>
        <v>0</v>
      </c>
      <c r="CX449" s="2">
        <f t="shared" si="190"/>
        <v>0</v>
      </c>
      <c r="CY449" s="2">
        <f t="shared" si="190"/>
        <v>0</v>
      </c>
      <c r="CZ449" s="2">
        <f t="shared" si="190"/>
        <v>0</v>
      </c>
      <c r="DA449" s="2">
        <f t="shared" si="190"/>
        <v>0</v>
      </c>
      <c r="DB449" s="2">
        <f t="shared" si="190"/>
        <v>0</v>
      </c>
      <c r="DC449" s="2">
        <f t="shared" si="190"/>
        <v>0</v>
      </c>
      <c r="DD449" s="2">
        <f t="shared" si="190"/>
        <v>0</v>
      </c>
      <c r="DE449" s="2">
        <f t="shared" si="190"/>
        <v>0</v>
      </c>
      <c r="DF449" s="2">
        <f t="shared" si="190"/>
        <v>0</v>
      </c>
      <c r="DG449" s="3">
        <f t="shared" ref="DG449:EL449" si="191">DG532</f>
        <v>0</v>
      </c>
      <c r="DH449" s="3">
        <f t="shared" si="191"/>
        <v>0</v>
      </c>
      <c r="DI449" s="3">
        <f t="shared" si="191"/>
        <v>0</v>
      </c>
      <c r="DJ449" s="3">
        <f t="shared" si="191"/>
        <v>0</v>
      </c>
      <c r="DK449" s="3">
        <f t="shared" si="191"/>
        <v>0</v>
      </c>
      <c r="DL449" s="3">
        <f t="shared" si="191"/>
        <v>0</v>
      </c>
      <c r="DM449" s="3">
        <f t="shared" si="191"/>
        <v>0</v>
      </c>
      <c r="DN449" s="3">
        <f t="shared" si="191"/>
        <v>0</v>
      </c>
      <c r="DO449" s="3">
        <f t="shared" si="191"/>
        <v>0</v>
      </c>
      <c r="DP449" s="3">
        <f t="shared" si="191"/>
        <v>0</v>
      </c>
      <c r="DQ449" s="3">
        <f t="shared" si="191"/>
        <v>0</v>
      </c>
      <c r="DR449" s="3">
        <f t="shared" si="191"/>
        <v>0</v>
      </c>
      <c r="DS449" s="3">
        <f t="shared" si="191"/>
        <v>0</v>
      </c>
      <c r="DT449" s="3">
        <f t="shared" si="191"/>
        <v>0</v>
      </c>
      <c r="DU449" s="3">
        <f t="shared" si="191"/>
        <v>0</v>
      </c>
      <c r="DV449" s="3">
        <f t="shared" si="191"/>
        <v>0</v>
      </c>
      <c r="DW449" s="3">
        <f t="shared" si="191"/>
        <v>0</v>
      </c>
      <c r="DX449" s="3">
        <f t="shared" si="191"/>
        <v>0</v>
      </c>
      <c r="DY449" s="3">
        <f t="shared" si="191"/>
        <v>0</v>
      </c>
      <c r="DZ449" s="3">
        <f t="shared" si="191"/>
        <v>0</v>
      </c>
      <c r="EA449" s="3">
        <f t="shared" si="191"/>
        <v>0</v>
      </c>
      <c r="EB449" s="3">
        <f t="shared" si="191"/>
        <v>0</v>
      </c>
      <c r="EC449" s="3">
        <f t="shared" si="191"/>
        <v>0</v>
      </c>
      <c r="ED449" s="3">
        <f t="shared" si="191"/>
        <v>0</v>
      </c>
      <c r="EE449" s="3">
        <f t="shared" si="191"/>
        <v>0</v>
      </c>
      <c r="EF449" s="3">
        <f t="shared" si="191"/>
        <v>0</v>
      </c>
      <c r="EG449" s="3">
        <f t="shared" si="191"/>
        <v>0</v>
      </c>
      <c r="EH449" s="3">
        <f t="shared" si="191"/>
        <v>0</v>
      </c>
      <c r="EI449" s="3">
        <f t="shared" si="191"/>
        <v>0</v>
      </c>
      <c r="EJ449" s="3">
        <f t="shared" si="191"/>
        <v>0</v>
      </c>
      <c r="EK449" s="3">
        <f t="shared" si="191"/>
        <v>0</v>
      </c>
      <c r="EL449" s="3">
        <f t="shared" si="191"/>
        <v>0</v>
      </c>
      <c r="EM449" s="3">
        <f t="shared" ref="EM449:FR449" si="192">EM532</f>
        <v>0</v>
      </c>
      <c r="EN449" s="3">
        <f t="shared" si="192"/>
        <v>0</v>
      </c>
      <c r="EO449" s="3">
        <f t="shared" si="192"/>
        <v>0</v>
      </c>
      <c r="EP449" s="3">
        <f t="shared" si="192"/>
        <v>0</v>
      </c>
      <c r="EQ449" s="3">
        <f t="shared" si="192"/>
        <v>0</v>
      </c>
      <c r="ER449" s="3">
        <f t="shared" si="192"/>
        <v>0</v>
      </c>
      <c r="ES449" s="3">
        <f t="shared" si="192"/>
        <v>0</v>
      </c>
      <c r="ET449" s="3">
        <f t="shared" si="192"/>
        <v>0</v>
      </c>
      <c r="EU449" s="3">
        <f t="shared" si="192"/>
        <v>0</v>
      </c>
      <c r="EV449" s="3">
        <f t="shared" si="192"/>
        <v>0</v>
      </c>
      <c r="EW449" s="3">
        <f t="shared" si="192"/>
        <v>0</v>
      </c>
      <c r="EX449" s="3">
        <f t="shared" si="192"/>
        <v>0</v>
      </c>
      <c r="EY449" s="3">
        <f t="shared" si="192"/>
        <v>0</v>
      </c>
      <c r="EZ449" s="3">
        <f t="shared" si="192"/>
        <v>0</v>
      </c>
      <c r="FA449" s="3">
        <f t="shared" si="192"/>
        <v>0</v>
      </c>
      <c r="FB449" s="3">
        <f t="shared" si="192"/>
        <v>0</v>
      </c>
      <c r="FC449" s="3">
        <f t="shared" si="192"/>
        <v>0</v>
      </c>
      <c r="FD449" s="3">
        <f t="shared" si="192"/>
        <v>0</v>
      </c>
      <c r="FE449" s="3">
        <f t="shared" si="192"/>
        <v>0</v>
      </c>
      <c r="FF449" s="3">
        <f t="shared" si="192"/>
        <v>0</v>
      </c>
      <c r="FG449" s="3">
        <f t="shared" si="192"/>
        <v>0</v>
      </c>
      <c r="FH449" s="3">
        <f t="shared" si="192"/>
        <v>0</v>
      </c>
      <c r="FI449" s="3">
        <f t="shared" si="192"/>
        <v>0</v>
      </c>
      <c r="FJ449" s="3">
        <f t="shared" si="192"/>
        <v>0</v>
      </c>
      <c r="FK449" s="3">
        <f t="shared" si="192"/>
        <v>0</v>
      </c>
      <c r="FL449" s="3">
        <f t="shared" si="192"/>
        <v>0</v>
      </c>
      <c r="FM449" s="3">
        <f t="shared" si="192"/>
        <v>0</v>
      </c>
      <c r="FN449" s="3">
        <f t="shared" si="192"/>
        <v>0</v>
      </c>
      <c r="FO449" s="3">
        <f t="shared" si="192"/>
        <v>0</v>
      </c>
      <c r="FP449" s="3">
        <f t="shared" si="192"/>
        <v>0</v>
      </c>
      <c r="FQ449" s="3">
        <f t="shared" si="192"/>
        <v>0</v>
      </c>
      <c r="FR449" s="3">
        <f t="shared" si="192"/>
        <v>0</v>
      </c>
      <c r="FS449" s="3">
        <f t="shared" ref="FS449:GX449" si="193">FS532</f>
        <v>0</v>
      </c>
      <c r="FT449" s="3">
        <f t="shared" si="193"/>
        <v>0</v>
      </c>
      <c r="FU449" s="3">
        <f t="shared" si="193"/>
        <v>0</v>
      </c>
      <c r="FV449" s="3">
        <f t="shared" si="193"/>
        <v>0</v>
      </c>
      <c r="FW449" s="3">
        <f t="shared" si="193"/>
        <v>0</v>
      </c>
      <c r="FX449" s="3">
        <f t="shared" si="193"/>
        <v>0</v>
      </c>
      <c r="FY449" s="3">
        <f t="shared" si="193"/>
        <v>0</v>
      </c>
      <c r="FZ449" s="3">
        <f t="shared" si="193"/>
        <v>0</v>
      </c>
      <c r="GA449" s="3">
        <f t="shared" si="193"/>
        <v>0</v>
      </c>
      <c r="GB449" s="3">
        <f t="shared" si="193"/>
        <v>0</v>
      </c>
      <c r="GC449" s="3">
        <f t="shared" si="193"/>
        <v>0</v>
      </c>
      <c r="GD449" s="3">
        <f t="shared" si="193"/>
        <v>0</v>
      </c>
      <c r="GE449" s="3">
        <f t="shared" si="193"/>
        <v>0</v>
      </c>
      <c r="GF449" s="3">
        <f t="shared" si="193"/>
        <v>0</v>
      </c>
      <c r="GG449" s="3">
        <f t="shared" si="193"/>
        <v>0</v>
      </c>
      <c r="GH449" s="3">
        <f t="shared" si="193"/>
        <v>0</v>
      </c>
      <c r="GI449" s="3">
        <f t="shared" si="193"/>
        <v>0</v>
      </c>
      <c r="GJ449" s="3">
        <f t="shared" si="193"/>
        <v>0</v>
      </c>
      <c r="GK449" s="3">
        <f t="shared" si="193"/>
        <v>0</v>
      </c>
      <c r="GL449" s="3">
        <f t="shared" si="193"/>
        <v>0</v>
      </c>
      <c r="GM449" s="3">
        <f t="shared" si="193"/>
        <v>0</v>
      </c>
      <c r="GN449" s="3">
        <f t="shared" si="193"/>
        <v>0</v>
      </c>
      <c r="GO449" s="3">
        <f t="shared" si="193"/>
        <v>0</v>
      </c>
      <c r="GP449" s="3">
        <f t="shared" si="193"/>
        <v>0</v>
      </c>
      <c r="GQ449" s="3">
        <f t="shared" si="193"/>
        <v>0</v>
      </c>
      <c r="GR449" s="3">
        <f t="shared" si="193"/>
        <v>0</v>
      </c>
      <c r="GS449" s="3">
        <f t="shared" si="193"/>
        <v>0</v>
      </c>
      <c r="GT449" s="3">
        <f t="shared" si="193"/>
        <v>0</v>
      </c>
      <c r="GU449" s="3">
        <f t="shared" si="193"/>
        <v>0</v>
      </c>
      <c r="GV449" s="3">
        <f t="shared" si="193"/>
        <v>0</v>
      </c>
      <c r="GW449" s="3">
        <f t="shared" si="193"/>
        <v>0</v>
      </c>
      <c r="GX449" s="3">
        <f t="shared" si="193"/>
        <v>0</v>
      </c>
    </row>
    <row r="451" spans="1:245" x14ac:dyDescent="0.25">
      <c r="A451" s="1">
        <v>5</v>
      </c>
      <c r="B451" s="1">
        <v>1</v>
      </c>
      <c r="C451" s="1"/>
      <c r="D451" s="1">
        <f>ROW(A462)</f>
        <v>462</v>
      </c>
      <c r="E451" s="1"/>
      <c r="F451" s="1" t="s">
        <v>18</v>
      </c>
      <c r="G451" s="1" t="s">
        <v>256</v>
      </c>
      <c r="H451" s="1" t="s">
        <v>3</v>
      </c>
      <c r="I451" s="1">
        <v>0</v>
      </c>
      <c r="J451" s="1"/>
      <c r="K451" s="1">
        <v>-1</v>
      </c>
      <c r="L451" s="1"/>
      <c r="M451" s="1" t="s">
        <v>3</v>
      </c>
      <c r="N451" s="1"/>
      <c r="O451" s="1"/>
      <c r="P451" s="1"/>
      <c r="Q451" s="1"/>
      <c r="R451" s="1"/>
      <c r="S451" s="1">
        <v>0</v>
      </c>
      <c r="T451" s="1"/>
      <c r="U451" s="1" t="s">
        <v>3</v>
      </c>
      <c r="V451" s="1">
        <v>0</v>
      </c>
      <c r="W451" s="1"/>
      <c r="X451" s="1"/>
      <c r="Y451" s="1"/>
      <c r="Z451" s="1"/>
      <c r="AA451" s="1"/>
      <c r="AB451" s="1" t="s">
        <v>3</v>
      </c>
      <c r="AC451" s="1" t="s">
        <v>3</v>
      </c>
      <c r="AD451" s="1" t="s">
        <v>3</v>
      </c>
      <c r="AE451" s="1" t="s">
        <v>3</v>
      </c>
      <c r="AF451" s="1" t="s">
        <v>3</v>
      </c>
      <c r="AG451" s="1" t="s">
        <v>3</v>
      </c>
      <c r="AH451" s="1"/>
      <c r="AI451" s="1"/>
      <c r="AJ451" s="1"/>
      <c r="AK451" s="1"/>
      <c r="AL451" s="1"/>
      <c r="AM451" s="1"/>
      <c r="AN451" s="1"/>
      <c r="AO451" s="1"/>
      <c r="AP451" s="1" t="s">
        <v>3</v>
      </c>
      <c r="AQ451" s="1" t="s">
        <v>3</v>
      </c>
      <c r="AR451" s="1" t="s">
        <v>3</v>
      </c>
      <c r="AS451" s="1"/>
      <c r="AT451" s="1"/>
      <c r="AU451" s="1"/>
      <c r="AV451" s="1"/>
      <c r="AW451" s="1"/>
      <c r="AX451" s="1"/>
      <c r="AY451" s="1"/>
      <c r="AZ451" s="1" t="s">
        <v>3</v>
      </c>
      <c r="BA451" s="1"/>
      <c r="BB451" s="1" t="s">
        <v>3</v>
      </c>
      <c r="BC451" s="1" t="s">
        <v>14</v>
      </c>
      <c r="BD451" s="1" t="s">
        <v>3</v>
      </c>
      <c r="BE451" s="1" t="s">
        <v>3</v>
      </c>
      <c r="BF451" s="1" t="s">
        <v>3</v>
      </c>
      <c r="BG451" s="1" t="s">
        <v>3</v>
      </c>
      <c r="BH451" s="1" t="s">
        <v>3</v>
      </c>
      <c r="BI451" s="1" t="s">
        <v>3</v>
      </c>
      <c r="BJ451" s="1" t="s">
        <v>3</v>
      </c>
      <c r="BK451" s="1" t="s">
        <v>3</v>
      </c>
      <c r="BL451" s="1" t="s">
        <v>3</v>
      </c>
      <c r="BM451" s="1" t="s">
        <v>14</v>
      </c>
      <c r="BN451" s="1" t="s">
        <v>3</v>
      </c>
      <c r="BO451" s="1" t="s">
        <v>3</v>
      </c>
      <c r="BP451" s="1" t="s">
        <v>3</v>
      </c>
      <c r="BQ451" s="1"/>
      <c r="BR451" s="1"/>
      <c r="BS451" s="1"/>
      <c r="BT451" s="1"/>
      <c r="BU451" s="1"/>
      <c r="BV451" s="1"/>
      <c r="BW451" s="1"/>
      <c r="BX451" s="1">
        <v>0</v>
      </c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>
        <v>0</v>
      </c>
    </row>
    <row r="453" spans="1:245" x14ac:dyDescent="0.25">
      <c r="A453" s="2">
        <v>52</v>
      </c>
      <c r="B453" s="2">
        <f t="shared" ref="B453:G453" si="194">B462</f>
        <v>1</v>
      </c>
      <c r="C453" s="2">
        <f t="shared" si="194"/>
        <v>5</v>
      </c>
      <c r="D453" s="2">
        <f t="shared" si="194"/>
        <v>451</v>
      </c>
      <c r="E453" s="2">
        <f t="shared" si="194"/>
        <v>0</v>
      </c>
      <c r="F453" s="2" t="str">
        <f t="shared" si="194"/>
        <v>Новый подраздел</v>
      </c>
      <c r="G453" s="2" t="str">
        <f t="shared" si="194"/>
        <v>11.1. Валка деревьев  ВЛ 35-220 кВ, не угрожающих падением на провода, в рамках приведения трассы в надлежащее состояние</v>
      </c>
      <c r="H453" s="2"/>
      <c r="I453" s="2"/>
      <c r="J453" s="2"/>
      <c r="K453" s="2"/>
      <c r="L453" s="2"/>
      <c r="M453" s="2"/>
      <c r="N453" s="2"/>
      <c r="O453" s="2">
        <f t="shared" ref="O453:AT453" si="195">O462</f>
        <v>221.93</v>
      </c>
      <c r="P453" s="2">
        <f t="shared" si="195"/>
        <v>0</v>
      </c>
      <c r="Q453" s="2">
        <f t="shared" si="195"/>
        <v>0</v>
      </c>
      <c r="R453" s="2">
        <f t="shared" si="195"/>
        <v>0</v>
      </c>
      <c r="S453" s="2">
        <f t="shared" si="195"/>
        <v>221.93</v>
      </c>
      <c r="T453" s="2">
        <f t="shared" si="195"/>
        <v>0</v>
      </c>
      <c r="U453" s="2">
        <f t="shared" si="195"/>
        <v>0.62684309999999999</v>
      </c>
      <c r="V453" s="2">
        <f t="shared" si="195"/>
        <v>0</v>
      </c>
      <c r="W453" s="2">
        <f t="shared" si="195"/>
        <v>0</v>
      </c>
      <c r="X453" s="2">
        <f t="shared" si="195"/>
        <v>197.51</v>
      </c>
      <c r="Y453" s="2">
        <f t="shared" si="195"/>
        <v>90.99</v>
      </c>
      <c r="Z453" s="2">
        <f t="shared" si="195"/>
        <v>0</v>
      </c>
      <c r="AA453" s="2">
        <f t="shared" si="195"/>
        <v>0</v>
      </c>
      <c r="AB453" s="2">
        <f t="shared" si="195"/>
        <v>221.93</v>
      </c>
      <c r="AC453" s="2">
        <f t="shared" si="195"/>
        <v>0</v>
      </c>
      <c r="AD453" s="2">
        <f t="shared" si="195"/>
        <v>0</v>
      </c>
      <c r="AE453" s="2">
        <f t="shared" si="195"/>
        <v>0</v>
      </c>
      <c r="AF453" s="2">
        <f t="shared" si="195"/>
        <v>221.93</v>
      </c>
      <c r="AG453" s="2">
        <f t="shared" si="195"/>
        <v>0</v>
      </c>
      <c r="AH453" s="2">
        <f t="shared" si="195"/>
        <v>0.62684309999999999</v>
      </c>
      <c r="AI453" s="2">
        <f t="shared" si="195"/>
        <v>0</v>
      </c>
      <c r="AJ453" s="2">
        <f t="shared" si="195"/>
        <v>0</v>
      </c>
      <c r="AK453" s="2">
        <f t="shared" si="195"/>
        <v>197.51</v>
      </c>
      <c r="AL453" s="2">
        <f t="shared" si="195"/>
        <v>90.99</v>
      </c>
      <c r="AM453" s="2">
        <f t="shared" si="195"/>
        <v>0</v>
      </c>
      <c r="AN453" s="2">
        <f t="shared" si="195"/>
        <v>0</v>
      </c>
      <c r="AO453" s="2">
        <f t="shared" si="195"/>
        <v>0</v>
      </c>
      <c r="AP453" s="2">
        <f t="shared" si="195"/>
        <v>0</v>
      </c>
      <c r="AQ453" s="2">
        <f t="shared" si="195"/>
        <v>0</v>
      </c>
      <c r="AR453" s="2">
        <f t="shared" si="195"/>
        <v>510.43</v>
      </c>
      <c r="AS453" s="2">
        <f t="shared" si="195"/>
        <v>510.43</v>
      </c>
      <c r="AT453" s="2">
        <f t="shared" si="195"/>
        <v>0</v>
      </c>
      <c r="AU453" s="2">
        <f t="shared" ref="AU453:BZ453" si="196">AU462</f>
        <v>0</v>
      </c>
      <c r="AV453" s="2">
        <f t="shared" si="196"/>
        <v>0</v>
      </c>
      <c r="AW453" s="2">
        <f t="shared" si="196"/>
        <v>0</v>
      </c>
      <c r="AX453" s="2">
        <f t="shared" si="196"/>
        <v>0</v>
      </c>
      <c r="AY453" s="2">
        <f t="shared" si="196"/>
        <v>0</v>
      </c>
      <c r="AZ453" s="2">
        <f t="shared" si="196"/>
        <v>0</v>
      </c>
      <c r="BA453" s="2">
        <f t="shared" si="196"/>
        <v>0</v>
      </c>
      <c r="BB453" s="2">
        <f t="shared" si="196"/>
        <v>0</v>
      </c>
      <c r="BC453" s="2">
        <f t="shared" si="196"/>
        <v>0</v>
      </c>
      <c r="BD453" s="2">
        <f t="shared" si="196"/>
        <v>0</v>
      </c>
      <c r="BE453" s="2">
        <f t="shared" si="196"/>
        <v>0</v>
      </c>
      <c r="BF453" s="2">
        <f t="shared" si="196"/>
        <v>0</v>
      </c>
      <c r="BG453" s="2">
        <f t="shared" si="196"/>
        <v>0</v>
      </c>
      <c r="BH453" s="2">
        <f t="shared" si="196"/>
        <v>0</v>
      </c>
      <c r="BI453" s="2">
        <f t="shared" si="196"/>
        <v>0</v>
      </c>
      <c r="BJ453" s="2">
        <f t="shared" si="196"/>
        <v>0</v>
      </c>
      <c r="BK453" s="2">
        <f t="shared" si="196"/>
        <v>0</v>
      </c>
      <c r="BL453" s="2">
        <f t="shared" si="196"/>
        <v>0</v>
      </c>
      <c r="BM453" s="2">
        <f t="shared" si="196"/>
        <v>0</v>
      </c>
      <c r="BN453" s="2">
        <f t="shared" si="196"/>
        <v>0</v>
      </c>
      <c r="BO453" s="2">
        <f t="shared" si="196"/>
        <v>0</v>
      </c>
      <c r="BP453" s="2">
        <f t="shared" si="196"/>
        <v>0</v>
      </c>
      <c r="BQ453" s="2">
        <f t="shared" si="196"/>
        <v>0</v>
      </c>
      <c r="BR453" s="2">
        <f t="shared" si="196"/>
        <v>0</v>
      </c>
      <c r="BS453" s="2">
        <f t="shared" si="196"/>
        <v>0</v>
      </c>
      <c r="BT453" s="2">
        <f t="shared" si="196"/>
        <v>0</v>
      </c>
      <c r="BU453" s="2">
        <f t="shared" si="196"/>
        <v>0</v>
      </c>
      <c r="BV453" s="2">
        <f t="shared" si="196"/>
        <v>0</v>
      </c>
      <c r="BW453" s="2">
        <f t="shared" si="196"/>
        <v>0</v>
      </c>
      <c r="BX453" s="2">
        <f t="shared" si="196"/>
        <v>0</v>
      </c>
      <c r="BY453" s="2">
        <f t="shared" si="196"/>
        <v>0</v>
      </c>
      <c r="BZ453" s="2">
        <f t="shared" si="196"/>
        <v>0</v>
      </c>
      <c r="CA453" s="2">
        <f t="shared" ref="CA453:DF453" si="197">CA462</f>
        <v>510.43</v>
      </c>
      <c r="CB453" s="2">
        <f t="shared" si="197"/>
        <v>510.43</v>
      </c>
      <c r="CC453" s="2">
        <f t="shared" si="197"/>
        <v>0</v>
      </c>
      <c r="CD453" s="2">
        <f t="shared" si="197"/>
        <v>0</v>
      </c>
      <c r="CE453" s="2">
        <f t="shared" si="197"/>
        <v>0</v>
      </c>
      <c r="CF453" s="2">
        <f t="shared" si="197"/>
        <v>0</v>
      </c>
      <c r="CG453" s="2">
        <f t="shared" si="197"/>
        <v>0</v>
      </c>
      <c r="CH453" s="2">
        <f t="shared" si="197"/>
        <v>0</v>
      </c>
      <c r="CI453" s="2">
        <f t="shared" si="197"/>
        <v>0</v>
      </c>
      <c r="CJ453" s="2">
        <f t="shared" si="197"/>
        <v>0</v>
      </c>
      <c r="CK453" s="2">
        <f t="shared" si="197"/>
        <v>0</v>
      </c>
      <c r="CL453" s="2">
        <f t="shared" si="197"/>
        <v>0</v>
      </c>
      <c r="CM453" s="2">
        <f t="shared" si="197"/>
        <v>0</v>
      </c>
      <c r="CN453" s="2">
        <f t="shared" si="197"/>
        <v>0</v>
      </c>
      <c r="CO453" s="2">
        <f t="shared" si="197"/>
        <v>0</v>
      </c>
      <c r="CP453" s="2">
        <f t="shared" si="197"/>
        <v>0</v>
      </c>
      <c r="CQ453" s="2">
        <f t="shared" si="197"/>
        <v>0</v>
      </c>
      <c r="CR453" s="2">
        <f t="shared" si="197"/>
        <v>0</v>
      </c>
      <c r="CS453" s="2">
        <f t="shared" si="197"/>
        <v>0</v>
      </c>
      <c r="CT453" s="2">
        <f t="shared" si="197"/>
        <v>0</v>
      </c>
      <c r="CU453" s="2">
        <f t="shared" si="197"/>
        <v>0</v>
      </c>
      <c r="CV453" s="2">
        <f t="shared" si="197"/>
        <v>0</v>
      </c>
      <c r="CW453" s="2">
        <f t="shared" si="197"/>
        <v>0</v>
      </c>
      <c r="CX453" s="2">
        <f t="shared" si="197"/>
        <v>0</v>
      </c>
      <c r="CY453" s="2">
        <f t="shared" si="197"/>
        <v>0</v>
      </c>
      <c r="CZ453" s="2">
        <f t="shared" si="197"/>
        <v>0</v>
      </c>
      <c r="DA453" s="2">
        <f t="shared" si="197"/>
        <v>0</v>
      </c>
      <c r="DB453" s="2">
        <f t="shared" si="197"/>
        <v>0</v>
      </c>
      <c r="DC453" s="2">
        <f t="shared" si="197"/>
        <v>0</v>
      </c>
      <c r="DD453" s="2">
        <f t="shared" si="197"/>
        <v>0</v>
      </c>
      <c r="DE453" s="2">
        <f t="shared" si="197"/>
        <v>0</v>
      </c>
      <c r="DF453" s="2">
        <f t="shared" si="197"/>
        <v>0</v>
      </c>
      <c r="DG453" s="3">
        <f t="shared" ref="DG453:EL453" si="198">DG462</f>
        <v>0</v>
      </c>
      <c r="DH453" s="3">
        <f t="shared" si="198"/>
        <v>0</v>
      </c>
      <c r="DI453" s="3">
        <f t="shared" si="198"/>
        <v>0</v>
      </c>
      <c r="DJ453" s="3">
        <f t="shared" si="198"/>
        <v>0</v>
      </c>
      <c r="DK453" s="3">
        <f t="shared" si="198"/>
        <v>0</v>
      </c>
      <c r="DL453" s="3">
        <f t="shared" si="198"/>
        <v>0</v>
      </c>
      <c r="DM453" s="3">
        <f t="shared" si="198"/>
        <v>0</v>
      </c>
      <c r="DN453" s="3">
        <f t="shared" si="198"/>
        <v>0</v>
      </c>
      <c r="DO453" s="3">
        <f t="shared" si="198"/>
        <v>0</v>
      </c>
      <c r="DP453" s="3">
        <f t="shared" si="198"/>
        <v>0</v>
      </c>
      <c r="DQ453" s="3">
        <f t="shared" si="198"/>
        <v>0</v>
      </c>
      <c r="DR453" s="3">
        <f t="shared" si="198"/>
        <v>0</v>
      </c>
      <c r="DS453" s="3">
        <f t="shared" si="198"/>
        <v>0</v>
      </c>
      <c r="DT453" s="3">
        <f t="shared" si="198"/>
        <v>0</v>
      </c>
      <c r="DU453" s="3">
        <f t="shared" si="198"/>
        <v>0</v>
      </c>
      <c r="DV453" s="3">
        <f t="shared" si="198"/>
        <v>0</v>
      </c>
      <c r="DW453" s="3">
        <f t="shared" si="198"/>
        <v>0</v>
      </c>
      <c r="DX453" s="3">
        <f t="shared" si="198"/>
        <v>0</v>
      </c>
      <c r="DY453" s="3">
        <f t="shared" si="198"/>
        <v>0</v>
      </c>
      <c r="DZ453" s="3">
        <f t="shared" si="198"/>
        <v>0</v>
      </c>
      <c r="EA453" s="3">
        <f t="shared" si="198"/>
        <v>0</v>
      </c>
      <c r="EB453" s="3">
        <f t="shared" si="198"/>
        <v>0</v>
      </c>
      <c r="EC453" s="3">
        <f t="shared" si="198"/>
        <v>0</v>
      </c>
      <c r="ED453" s="3">
        <f t="shared" si="198"/>
        <v>0</v>
      </c>
      <c r="EE453" s="3">
        <f t="shared" si="198"/>
        <v>0</v>
      </c>
      <c r="EF453" s="3">
        <f t="shared" si="198"/>
        <v>0</v>
      </c>
      <c r="EG453" s="3">
        <f t="shared" si="198"/>
        <v>0</v>
      </c>
      <c r="EH453" s="3">
        <f t="shared" si="198"/>
        <v>0</v>
      </c>
      <c r="EI453" s="3">
        <f t="shared" si="198"/>
        <v>0</v>
      </c>
      <c r="EJ453" s="3">
        <f t="shared" si="198"/>
        <v>0</v>
      </c>
      <c r="EK453" s="3">
        <f t="shared" si="198"/>
        <v>0</v>
      </c>
      <c r="EL453" s="3">
        <f t="shared" si="198"/>
        <v>0</v>
      </c>
      <c r="EM453" s="3">
        <f t="shared" ref="EM453:FR453" si="199">EM462</f>
        <v>0</v>
      </c>
      <c r="EN453" s="3">
        <f t="shared" si="199"/>
        <v>0</v>
      </c>
      <c r="EO453" s="3">
        <f t="shared" si="199"/>
        <v>0</v>
      </c>
      <c r="EP453" s="3">
        <f t="shared" si="199"/>
        <v>0</v>
      </c>
      <c r="EQ453" s="3">
        <f t="shared" si="199"/>
        <v>0</v>
      </c>
      <c r="ER453" s="3">
        <f t="shared" si="199"/>
        <v>0</v>
      </c>
      <c r="ES453" s="3">
        <f t="shared" si="199"/>
        <v>0</v>
      </c>
      <c r="ET453" s="3">
        <f t="shared" si="199"/>
        <v>0</v>
      </c>
      <c r="EU453" s="3">
        <f t="shared" si="199"/>
        <v>0</v>
      </c>
      <c r="EV453" s="3">
        <f t="shared" si="199"/>
        <v>0</v>
      </c>
      <c r="EW453" s="3">
        <f t="shared" si="199"/>
        <v>0</v>
      </c>
      <c r="EX453" s="3">
        <f t="shared" si="199"/>
        <v>0</v>
      </c>
      <c r="EY453" s="3">
        <f t="shared" si="199"/>
        <v>0</v>
      </c>
      <c r="EZ453" s="3">
        <f t="shared" si="199"/>
        <v>0</v>
      </c>
      <c r="FA453" s="3">
        <f t="shared" si="199"/>
        <v>0</v>
      </c>
      <c r="FB453" s="3">
        <f t="shared" si="199"/>
        <v>0</v>
      </c>
      <c r="FC453" s="3">
        <f t="shared" si="199"/>
        <v>0</v>
      </c>
      <c r="FD453" s="3">
        <f t="shared" si="199"/>
        <v>0</v>
      </c>
      <c r="FE453" s="3">
        <f t="shared" si="199"/>
        <v>0</v>
      </c>
      <c r="FF453" s="3">
        <f t="shared" si="199"/>
        <v>0</v>
      </c>
      <c r="FG453" s="3">
        <f t="shared" si="199"/>
        <v>0</v>
      </c>
      <c r="FH453" s="3">
        <f t="shared" si="199"/>
        <v>0</v>
      </c>
      <c r="FI453" s="3">
        <f t="shared" si="199"/>
        <v>0</v>
      </c>
      <c r="FJ453" s="3">
        <f t="shared" si="199"/>
        <v>0</v>
      </c>
      <c r="FK453" s="3">
        <f t="shared" si="199"/>
        <v>0</v>
      </c>
      <c r="FL453" s="3">
        <f t="shared" si="199"/>
        <v>0</v>
      </c>
      <c r="FM453" s="3">
        <f t="shared" si="199"/>
        <v>0</v>
      </c>
      <c r="FN453" s="3">
        <f t="shared" si="199"/>
        <v>0</v>
      </c>
      <c r="FO453" s="3">
        <f t="shared" si="199"/>
        <v>0</v>
      </c>
      <c r="FP453" s="3">
        <f t="shared" si="199"/>
        <v>0</v>
      </c>
      <c r="FQ453" s="3">
        <f t="shared" si="199"/>
        <v>0</v>
      </c>
      <c r="FR453" s="3">
        <f t="shared" si="199"/>
        <v>0</v>
      </c>
      <c r="FS453" s="3">
        <f t="shared" ref="FS453:GX453" si="200">FS462</f>
        <v>0</v>
      </c>
      <c r="FT453" s="3">
        <f t="shared" si="200"/>
        <v>0</v>
      </c>
      <c r="FU453" s="3">
        <f t="shared" si="200"/>
        <v>0</v>
      </c>
      <c r="FV453" s="3">
        <f t="shared" si="200"/>
        <v>0</v>
      </c>
      <c r="FW453" s="3">
        <f t="shared" si="200"/>
        <v>0</v>
      </c>
      <c r="FX453" s="3">
        <f t="shared" si="200"/>
        <v>0</v>
      </c>
      <c r="FY453" s="3">
        <f t="shared" si="200"/>
        <v>0</v>
      </c>
      <c r="FZ453" s="3">
        <f t="shared" si="200"/>
        <v>0</v>
      </c>
      <c r="GA453" s="3">
        <f t="shared" si="200"/>
        <v>0</v>
      </c>
      <c r="GB453" s="3">
        <f t="shared" si="200"/>
        <v>0</v>
      </c>
      <c r="GC453" s="3">
        <f t="shared" si="200"/>
        <v>0</v>
      </c>
      <c r="GD453" s="3">
        <f t="shared" si="200"/>
        <v>0</v>
      </c>
      <c r="GE453" s="3">
        <f t="shared" si="200"/>
        <v>0</v>
      </c>
      <c r="GF453" s="3">
        <f t="shared" si="200"/>
        <v>0</v>
      </c>
      <c r="GG453" s="3">
        <f t="shared" si="200"/>
        <v>0</v>
      </c>
      <c r="GH453" s="3">
        <f t="shared" si="200"/>
        <v>0</v>
      </c>
      <c r="GI453" s="3">
        <f t="shared" si="200"/>
        <v>0</v>
      </c>
      <c r="GJ453" s="3">
        <f t="shared" si="200"/>
        <v>0</v>
      </c>
      <c r="GK453" s="3">
        <f t="shared" si="200"/>
        <v>0</v>
      </c>
      <c r="GL453" s="3">
        <f t="shared" si="200"/>
        <v>0</v>
      </c>
      <c r="GM453" s="3">
        <f t="shared" si="200"/>
        <v>0</v>
      </c>
      <c r="GN453" s="3">
        <f t="shared" si="200"/>
        <v>0</v>
      </c>
      <c r="GO453" s="3">
        <f t="shared" si="200"/>
        <v>0</v>
      </c>
      <c r="GP453" s="3">
        <f t="shared" si="200"/>
        <v>0</v>
      </c>
      <c r="GQ453" s="3">
        <f t="shared" si="200"/>
        <v>0</v>
      </c>
      <c r="GR453" s="3">
        <f t="shared" si="200"/>
        <v>0</v>
      </c>
      <c r="GS453" s="3">
        <f t="shared" si="200"/>
        <v>0</v>
      </c>
      <c r="GT453" s="3">
        <f t="shared" si="200"/>
        <v>0</v>
      </c>
      <c r="GU453" s="3">
        <f t="shared" si="200"/>
        <v>0</v>
      </c>
      <c r="GV453" s="3">
        <f t="shared" si="200"/>
        <v>0</v>
      </c>
      <c r="GW453" s="3">
        <f t="shared" si="200"/>
        <v>0</v>
      </c>
      <c r="GX453" s="3">
        <f t="shared" si="200"/>
        <v>0</v>
      </c>
    </row>
    <row r="455" spans="1:245" x14ac:dyDescent="0.25">
      <c r="A455">
        <v>17</v>
      </c>
      <c r="B455">
        <v>1</v>
      </c>
      <c r="C455">
        <f>ROW(SmtRes!A109)</f>
        <v>109</v>
      </c>
      <c r="D455">
        <f>ROW(EtalonRes!A109)</f>
        <v>109</v>
      </c>
      <c r="E455" t="s">
        <v>257</v>
      </c>
      <c r="F455" t="s">
        <v>21</v>
      </c>
      <c r="G455" t="s">
        <v>22</v>
      </c>
      <c r="H455" t="s">
        <v>23</v>
      </c>
      <c r="I455">
        <f t="shared" ref="I455:I460" si="201">ROUND(1/100,7)</f>
        <v>0.01</v>
      </c>
      <c r="J455">
        <v>0</v>
      </c>
      <c r="K455">
        <f t="shared" ref="K455:K460" si="202">ROUND(1/100,7)</f>
        <v>0.01</v>
      </c>
      <c r="O455">
        <f t="shared" ref="O455:O460" si="203">ROUND(CP455,2)</f>
        <v>18.010000000000002</v>
      </c>
      <c r="P455">
        <f>SUMIF(SmtRes!AQ108:'SmtRes'!AQ109,"=1",SmtRes!DF108:'SmtRes'!DF109)</f>
        <v>0</v>
      </c>
      <c r="Q455">
        <f>SUMIF(SmtRes!AQ108:'SmtRes'!AQ109,"=1",SmtRes!DG108:'SmtRes'!DG109)</f>
        <v>0</v>
      </c>
      <c r="R455">
        <f>SUMIF(SmtRes!AQ108:'SmtRes'!AQ109,"=1",SmtRes!DH108:'SmtRes'!DH109)</f>
        <v>0</v>
      </c>
      <c r="S455">
        <f>SUMIF(SmtRes!AQ108:'SmtRes'!AQ109,"=1",SmtRes!DI108:'SmtRes'!DI109)</f>
        <v>18.010000000000002</v>
      </c>
      <c r="T455">
        <f t="shared" ref="T455:T460" si="204">ROUND(CU455*I455,2)</f>
        <v>0</v>
      </c>
      <c r="U455">
        <f>SUMIF(SmtRes!AQ108:'SmtRes'!AQ109,"=1",SmtRes!CV108:'SmtRes'!CV109)</f>
        <v>3.7043100000000002E-2</v>
      </c>
      <c r="V455">
        <f>SUMIF(SmtRes!AQ108:'SmtRes'!AQ109,"=1",SmtRes!CW108:'SmtRes'!CW109)</f>
        <v>0</v>
      </c>
      <c r="W455">
        <f t="shared" ref="W455:W460" si="205">ROUND(CX455*I455,2)</f>
        <v>0</v>
      </c>
      <c r="X455">
        <f t="shared" ref="X455:Y460" si="206">ROUND(CY455,2)</f>
        <v>16.03</v>
      </c>
      <c r="Y455">
        <f t="shared" si="206"/>
        <v>7.38</v>
      </c>
      <c r="AA455">
        <v>380754737</v>
      </c>
      <c r="AB455">
        <f t="shared" ref="AB455:AB460" si="207">ROUND((AC455+AD455+AF455),6)</f>
        <v>1801.480039</v>
      </c>
      <c r="AC455">
        <f t="shared" ref="AC455:AC460" si="208">ROUND((0),6)</f>
        <v>0</v>
      </c>
      <c r="AD455">
        <f t="shared" ref="AD455:AD460" si="209">ROUND((((0)-(0))+AE455),6)</f>
        <v>0</v>
      </c>
      <c r="AE455">
        <f t="shared" ref="AE455:AE460" si="210">ROUND((0),6)</f>
        <v>0</v>
      </c>
      <c r="AF455">
        <f>ROUND((SUM(SmtRes!BT108:'SmtRes'!BT109)),6)</f>
        <v>1801.480039</v>
      </c>
      <c r="AG455">
        <f t="shared" ref="AG455:AG460" si="211">ROUND((AP455),6)</f>
        <v>0</v>
      </c>
      <c r="AH455">
        <f>(SUM(SmtRes!BU108:'SmtRes'!BU109))</f>
        <v>3.70431</v>
      </c>
      <c r="AI455">
        <f>(0)</f>
        <v>0</v>
      </c>
      <c r="AJ455">
        <f t="shared" ref="AJ455:AJ460" si="212">(AS455)</f>
        <v>0</v>
      </c>
      <c r="AK455">
        <v>2574.6892977999996</v>
      </c>
      <c r="AL455">
        <v>40.962097800000002</v>
      </c>
      <c r="AM455">
        <v>0</v>
      </c>
      <c r="AN455">
        <v>0</v>
      </c>
      <c r="AO455">
        <v>2533.7271999999998</v>
      </c>
      <c r="AP455">
        <v>0</v>
      </c>
      <c r="AQ455">
        <v>5.21</v>
      </c>
      <c r="AR455">
        <v>0</v>
      </c>
      <c r="AS455">
        <v>0</v>
      </c>
      <c r="AT455">
        <v>89</v>
      </c>
      <c r="AU455">
        <v>41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1</v>
      </c>
      <c r="BJ455" t="s">
        <v>24</v>
      </c>
      <c r="BM455">
        <v>1007</v>
      </c>
      <c r="BN455">
        <v>0</v>
      </c>
      <c r="BO455" t="s">
        <v>3</v>
      </c>
      <c r="BP455">
        <v>0</v>
      </c>
      <c r="BQ455">
        <v>2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89</v>
      </c>
      <c r="CA455">
        <v>41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ref="CP455:CP460" si="213">(P455+Q455+S455+R455)</f>
        <v>18.010000000000002</v>
      </c>
      <c r="CQ455">
        <f>SUMIF(SmtRes!AQ108:'SmtRes'!AQ109,"=1",SmtRes!AA108:'SmtRes'!AA109)</f>
        <v>52515.51</v>
      </c>
      <c r="CR455">
        <f>SUMIF(SmtRes!AQ108:'SmtRes'!AQ109,"=1",SmtRes!AB108:'SmtRes'!AB109)</f>
        <v>0</v>
      </c>
      <c r="CS455">
        <f>SUMIF(SmtRes!AQ108:'SmtRes'!AQ109,"=1",SmtRes!AC108:'SmtRes'!AC109)</f>
        <v>0</v>
      </c>
      <c r="CT455">
        <f>SUMIF(SmtRes!AQ108:'SmtRes'!AQ109,"=1",SmtRes!AD108:'SmtRes'!AD109)</f>
        <v>486.32</v>
      </c>
      <c r="CU455">
        <f t="shared" ref="CU455:CU460" si="214">AG455</f>
        <v>0</v>
      </c>
      <c r="CV455">
        <f>SUMIF(SmtRes!AQ108:'SmtRes'!AQ109,"=1",SmtRes!BU108:'SmtRes'!BU109)</f>
        <v>3.70431</v>
      </c>
      <c r="CW455">
        <f>SUMIF(SmtRes!AQ108:'SmtRes'!AQ109,"=1",SmtRes!BV108:'SmtRes'!BV109)</f>
        <v>0</v>
      </c>
      <c r="CX455">
        <f t="shared" ref="CX455:CX460" si="215">AJ455</f>
        <v>0</v>
      </c>
      <c r="CY455">
        <f t="shared" ref="CY455:CY460" si="216">(((S455+R455)*AT455)/100)</f>
        <v>16.0289</v>
      </c>
      <c r="CZ455">
        <f t="shared" ref="CZ455:CZ460" si="217">(((S455+R455)*AU455)/100)</f>
        <v>7.384100000000001</v>
      </c>
      <c r="DC455" t="s">
        <v>3</v>
      </c>
      <c r="DD455" t="s">
        <v>25</v>
      </c>
      <c r="DE455" t="s">
        <v>258</v>
      </c>
      <c r="DF455" t="s">
        <v>258</v>
      </c>
      <c r="DG455" t="s">
        <v>258</v>
      </c>
      <c r="DH455" t="s">
        <v>3</v>
      </c>
      <c r="DI455" t="s">
        <v>258</v>
      </c>
      <c r="DJ455" t="s">
        <v>258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23</v>
      </c>
      <c r="DW455" t="s">
        <v>23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342529040</v>
      </c>
      <c r="EF455">
        <v>2</v>
      </c>
      <c r="EG455" t="s">
        <v>27</v>
      </c>
      <c r="EH455">
        <v>1</v>
      </c>
      <c r="EI455" t="s">
        <v>28</v>
      </c>
      <c r="EJ455">
        <v>1</v>
      </c>
      <c r="EK455">
        <v>1007</v>
      </c>
      <c r="EL455" t="s">
        <v>29</v>
      </c>
      <c r="EM455" t="s">
        <v>30</v>
      </c>
      <c r="EO455" t="s">
        <v>3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5.21</v>
      </c>
      <c r="EX455">
        <v>0</v>
      </c>
      <c r="EY455">
        <v>0</v>
      </c>
      <c r="FQ455">
        <v>0</v>
      </c>
      <c r="FR455">
        <v>0</v>
      </c>
      <c r="FS455">
        <v>0</v>
      </c>
      <c r="FX455">
        <v>89</v>
      </c>
      <c r="FY455">
        <v>41</v>
      </c>
      <c r="GA455" t="s">
        <v>3</v>
      </c>
      <c r="GD455">
        <v>1</v>
      </c>
      <c r="GF455">
        <v>-1943229321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 t="shared" ref="GL455:GL460" si="218">ROUND(IF(AND(BH455=3,BI455=3,FS455&lt;&gt;0),P455,0),2)</f>
        <v>0</v>
      </c>
      <c r="GM455">
        <f t="shared" ref="GM455:GM460" si="219">ROUND(O455+X455+Y455,2)+GX455</f>
        <v>41.42</v>
      </c>
      <c r="GN455">
        <f t="shared" ref="GN455:GN460" si="220">IF(OR(BI455=0,BI455=1),GM455-GX455,0)</f>
        <v>41.42</v>
      </c>
      <c r="GO455">
        <f t="shared" ref="GO455:GO460" si="221">IF(BI455=2,GM455-GX455,0)</f>
        <v>0</v>
      </c>
      <c r="GP455">
        <f t="shared" ref="GP455:GP460" si="222">IF(BI455=4,GM455-GX455,0)</f>
        <v>0</v>
      </c>
      <c r="GR455">
        <v>0</v>
      </c>
      <c r="GS455">
        <v>3</v>
      </c>
      <c r="GT455">
        <v>0</v>
      </c>
      <c r="GU455" t="s">
        <v>3</v>
      </c>
      <c r="GV455">
        <f t="shared" ref="GV455:GV460" si="223">ROUND((GT455),6)</f>
        <v>0</v>
      </c>
      <c r="GW455">
        <v>1</v>
      </c>
      <c r="GX455">
        <f t="shared" ref="GX455:GX460" si="224">ROUND(HC455*I455,2)</f>
        <v>0</v>
      </c>
      <c r="HA455">
        <v>0</v>
      </c>
      <c r="HB455">
        <v>0</v>
      </c>
      <c r="HC455">
        <f t="shared" ref="HC455:HC460" si="225">GV455*GW455</f>
        <v>0</v>
      </c>
      <c r="HE455" t="s">
        <v>3</v>
      </c>
      <c r="HF455" t="s">
        <v>3</v>
      </c>
      <c r="HM455" t="s">
        <v>3</v>
      </c>
      <c r="HN455" t="s">
        <v>31</v>
      </c>
      <c r="HO455" t="s">
        <v>32</v>
      </c>
      <c r="HP455" t="s">
        <v>33</v>
      </c>
      <c r="HQ455" t="s">
        <v>33</v>
      </c>
      <c r="HS455">
        <v>0</v>
      </c>
      <c r="IK455">
        <v>0</v>
      </c>
    </row>
    <row r="456" spans="1:245" x14ac:dyDescent="0.25">
      <c r="A456">
        <v>17</v>
      </c>
      <c r="B456">
        <v>1</v>
      </c>
      <c r="C456">
        <f>ROW(SmtRes!A111)</f>
        <v>111</v>
      </c>
      <c r="D456">
        <f>ROW(EtalonRes!A111)</f>
        <v>111</v>
      </c>
      <c r="E456" t="s">
        <v>259</v>
      </c>
      <c r="F456" t="s">
        <v>35</v>
      </c>
      <c r="G456" t="s">
        <v>36</v>
      </c>
      <c r="H456" t="s">
        <v>23</v>
      </c>
      <c r="I456">
        <f t="shared" si="201"/>
        <v>0.01</v>
      </c>
      <c r="J456">
        <v>0</v>
      </c>
      <c r="K456">
        <f t="shared" si="202"/>
        <v>0.01</v>
      </c>
      <c r="O456">
        <f t="shared" si="203"/>
        <v>22.54</v>
      </c>
      <c r="P456">
        <f>SUMIF(SmtRes!AQ110:'SmtRes'!AQ111,"=1",SmtRes!DF110:'SmtRes'!DF111)</f>
        <v>0</v>
      </c>
      <c r="Q456">
        <f>SUMIF(SmtRes!AQ110:'SmtRes'!AQ111,"=1",SmtRes!DG110:'SmtRes'!DG111)</f>
        <v>0</v>
      </c>
      <c r="R456">
        <f>SUMIF(SmtRes!AQ110:'SmtRes'!AQ111,"=1",SmtRes!DH110:'SmtRes'!DH111)</f>
        <v>0</v>
      </c>
      <c r="S456">
        <f>SUMIF(SmtRes!AQ110:'SmtRes'!AQ111,"=1",SmtRes!DI110:'SmtRes'!DI111)</f>
        <v>22.54</v>
      </c>
      <c r="T456">
        <f t="shared" si="204"/>
        <v>0</v>
      </c>
      <c r="U456">
        <f>SUMIF(SmtRes!AQ110:'SmtRes'!AQ111,"=1",SmtRes!CV110:'SmtRes'!CV111)</f>
        <v>6.5199999999999994E-2</v>
      </c>
      <c r="V456">
        <f>SUMIF(SmtRes!AQ110:'SmtRes'!AQ111,"=1",SmtRes!CW110:'SmtRes'!CW111)</f>
        <v>0</v>
      </c>
      <c r="W456">
        <f t="shared" si="205"/>
        <v>0</v>
      </c>
      <c r="X456">
        <f t="shared" si="206"/>
        <v>20.059999999999999</v>
      </c>
      <c r="Y456">
        <f t="shared" si="206"/>
        <v>9.24</v>
      </c>
      <c r="AA456">
        <v>380754737</v>
      </c>
      <c r="AB456">
        <f t="shared" si="207"/>
        <v>3170.8063999999999</v>
      </c>
      <c r="AC456">
        <f t="shared" si="208"/>
        <v>0</v>
      </c>
      <c r="AD456">
        <f t="shared" si="209"/>
        <v>0</v>
      </c>
      <c r="AE456">
        <f t="shared" si="210"/>
        <v>0</v>
      </c>
      <c r="AF456">
        <f>ROUND((SUM(SmtRes!BT110:'SmtRes'!BT111)),6)</f>
        <v>3170.8063999999999</v>
      </c>
      <c r="AG456">
        <f t="shared" si="211"/>
        <v>0</v>
      </c>
      <c r="AH456">
        <f>(SUM(SmtRes!BU110:'SmtRes'!BU111))</f>
        <v>6.52</v>
      </c>
      <c r="AI456">
        <f>(0)</f>
        <v>0</v>
      </c>
      <c r="AJ456">
        <f t="shared" si="212"/>
        <v>0</v>
      </c>
      <c r="AK456">
        <v>3222.2715997999999</v>
      </c>
      <c r="AL456">
        <v>51.465199800000001</v>
      </c>
      <c r="AM456">
        <v>0</v>
      </c>
      <c r="AN456">
        <v>0</v>
      </c>
      <c r="AO456">
        <v>3170.8063999999999</v>
      </c>
      <c r="AP456">
        <v>0</v>
      </c>
      <c r="AQ456">
        <v>6.52</v>
      </c>
      <c r="AR456">
        <v>0</v>
      </c>
      <c r="AS456">
        <v>0</v>
      </c>
      <c r="AT456">
        <v>89</v>
      </c>
      <c r="AU456">
        <v>41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1</v>
      </c>
      <c r="BJ456" t="s">
        <v>37</v>
      </c>
      <c r="BM456">
        <v>1007</v>
      </c>
      <c r="BN456">
        <v>0</v>
      </c>
      <c r="BO456" t="s">
        <v>3</v>
      </c>
      <c r="BP456">
        <v>0</v>
      </c>
      <c r="BQ456">
        <v>2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89</v>
      </c>
      <c r="CA456">
        <v>41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213"/>
        <v>22.54</v>
      </c>
      <c r="CQ456">
        <f>SUMIF(SmtRes!AQ110:'SmtRes'!AQ111,"=1",SmtRes!AA110:'SmtRes'!AA111)</f>
        <v>52515.51</v>
      </c>
      <c r="CR456">
        <f>SUMIF(SmtRes!AQ110:'SmtRes'!AQ111,"=1",SmtRes!AB110:'SmtRes'!AB111)</f>
        <v>0</v>
      </c>
      <c r="CS456">
        <f>SUMIF(SmtRes!AQ110:'SmtRes'!AQ111,"=1",SmtRes!AC110:'SmtRes'!AC111)</f>
        <v>0</v>
      </c>
      <c r="CT456">
        <f>SUMIF(SmtRes!AQ110:'SmtRes'!AQ111,"=1",SmtRes!AD110:'SmtRes'!AD111)</f>
        <v>486.32</v>
      </c>
      <c r="CU456">
        <f t="shared" si="214"/>
        <v>0</v>
      </c>
      <c r="CV456">
        <f>SUMIF(SmtRes!AQ110:'SmtRes'!AQ111,"=1",SmtRes!BU110:'SmtRes'!BU111)</f>
        <v>6.52</v>
      </c>
      <c r="CW456">
        <f>SUMIF(SmtRes!AQ110:'SmtRes'!AQ111,"=1",SmtRes!BV110:'SmtRes'!BV111)</f>
        <v>0</v>
      </c>
      <c r="CX456">
        <f t="shared" si="215"/>
        <v>0</v>
      </c>
      <c r="CY456">
        <f t="shared" si="216"/>
        <v>20.060600000000001</v>
      </c>
      <c r="CZ456">
        <f t="shared" si="217"/>
        <v>9.2414000000000005</v>
      </c>
      <c r="DC456" t="s">
        <v>3</v>
      </c>
      <c r="DD456" t="s">
        <v>142</v>
      </c>
      <c r="DE456" t="s">
        <v>260</v>
      </c>
      <c r="DF456" t="s">
        <v>260</v>
      </c>
      <c r="DG456" t="s">
        <v>260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23</v>
      </c>
      <c r="DW456" t="s">
        <v>23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342529040</v>
      </c>
      <c r="EF456">
        <v>2</v>
      </c>
      <c r="EG456" t="s">
        <v>27</v>
      </c>
      <c r="EH456">
        <v>1</v>
      </c>
      <c r="EI456" t="s">
        <v>28</v>
      </c>
      <c r="EJ456">
        <v>1</v>
      </c>
      <c r="EK456">
        <v>1007</v>
      </c>
      <c r="EL456" t="s">
        <v>29</v>
      </c>
      <c r="EM456" t="s">
        <v>30</v>
      </c>
      <c r="EO456" t="s">
        <v>3</v>
      </c>
      <c r="EQ456">
        <v>131072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6.52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89</v>
      </c>
      <c r="FY456">
        <v>41</v>
      </c>
      <c r="GA456" t="s">
        <v>3</v>
      </c>
      <c r="GD456">
        <v>1</v>
      </c>
      <c r="GF456">
        <v>2121781624</v>
      </c>
      <c r="GG456">
        <v>2</v>
      </c>
      <c r="GH456">
        <v>1</v>
      </c>
      <c r="GI456">
        <v>-2</v>
      </c>
      <c r="GJ456">
        <v>0</v>
      </c>
      <c r="GK456">
        <v>0</v>
      </c>
      <c r="GL456">
        <f t="shared" si="218"/>
        <v>0</v>
      </c>
      <c r="GM456">
        <f t="shared" si="219"/>
        <v>51.84</v>
      </c>
      <c r="GN456">
        <f t="shared" si="220"/>
        <v>51.84</v>
      </c>
      <c r="GO456">
        <f t="shared" si="221"/>
        <v>0</v>
      </c>
      <c r="GP456">
        <f t="shared" si="222"/>
        <v>0</v>
      </c>
      <c r="GR456">
        <v>0</v>
      </c>
      <c r="GS456">
        <v>3</v>
      </c>
      <c r="GT456">
        <v>0</v>
      </c>
      <c r="GU456" t="s">
        <v>3</v>
      </c>
      <c r="GV456">
        <f t="shared" si="223"/>
        <v>0</v>
      </c>
      <c r="GW456">
        <v>1</v>
      </c>
      <c r="GX456">
        <f t="shared" si="224"/>
        <v>0</v>
      </c>
      <c r="HA456">
        <v>0</v>
      </c>
      <c r="HB456">
        <v>0</v>
      </c>
      <c r="HC456">
        <f t="shared" si="225"/>
        <v>0</v>
      </c>
      <c r="HE456" t="s">
        <v>3</v>
      </c>
      <c r="HF456" t="s">
        <v>3</v>
      </c>
      <c r="HM456" t="s">
        <v>3</v>
      </c>
      <c r="HN456" t="s">
        <v>31</v>
      </c>
      <c r="HO456" t="s">
        <v>32</v>
      </c>
      <c r="HP456" t="s">
        <v>33</v>
      </c>
      <c r="HQ456" t="s">
        <v>33</v>
      </c>
      <c r="HS456">
        <v>0</v>
      </c>
      <c r="IK456">
        <v>0</v>
      </c>
    </row>
    <row r="457" spans="1:245" x14ac:dyDescent="0.25">
      <c r="A457">
        <v>17</v>
      </c>
      <c r="B457">
        <v>1</v>
      </c>
      <c r="C457">
        <f>ROW(SmtRes!A113)</f>
        <v>113</v>
      </c>
      <c r="D457">
        <f>ROW(EtalonRes!A113)</f>
        <v>113</v>
      </c>
      <c r="E457" t="s">
        <v>261</v>
      </c>
      <c r="F457" t="s">
        <v>40</v>
      </c>
      <c r="G457" t="s">
        <v>41</v>
      </c>
      <c r="H457" t="s">
        <v>23</v>
      </c>
      <c r="I457">
        <f t="shared" si="201"/>
        <v>0.01</v>
      </c>
      <c r="J457">
        <v>0</v>
      </c>
      <c r="K457">
        <f t="shared" si="202"/>
        <v>0.01</v>
      </c>
      <c r="O457">
        <f t="shared" si="203"/>
        <v>29.25</v>
      </c>
      <c r="P457">
        <f>SUMIF(SmtRes!AQ112:'SmtRes'!AQ113,"=1",SmtRes!DF112:'SmtRes'!DF113)</f>
        <v>0</v>
      </c>
      <c r="Q457">
        <f>SUMIF(SmtRes!AQ112:'SmtRes'!AQ113,"=1",SmtRes!DG112:'SmtRes'!DG113)</f>
        <v>0</v>
      </c>
      <c r="R457">
        <f>SUMIF(SmtRes!AQ112:'SmtRes'!AQ113,"=1",SmtRes!DH112:'SmtRes'!DH113)</f>
        <v>0</v>
      </c>
      <c r="S457">
        <f>SUMIF(SmtRes!AQ112:'SmtRes'!AQ113,"=1",SmtRes!DI112:'SmtRes'!DI113)</f>
        <v>29.25</v>
      </c>
      <c r="T457">
        <f t="shared" si="204"/>
        <v>0</v>
      </c>
      <c r="U457">
        <f>SUMIF(SmtRes!AQ112:'SmtRes'!AQ113,"=1",SmtRes!CV112:'SmtRes'!CV113)</f>
        <v>8.4599999999999995E-2</v>
      </c>
      <c r="V457">
        <f>SUMIF(SmtRes!AQ112:'SmtRes'!AQ113,"=1",SmtRes!CW112:'SmtRes'!CW113)</f>
        <v>0</v>
      </c>
      <c r="W457">
        <f t="shared" si="205"/>
        <v>0</v>
      </c>
      <c r="X457">
        <f t="shared" si="206"/>
        <v>26.03</v>
      </c>
      <c r="Y457">
        <f t="shared" si="206"/>
        <v>11.99</v>
      </c>
      <c r="AA457">
        <v>380754737</v>
      </c>
      <c r="AB457">
        <f t="shared" si="207"/>
        <v>4114.2672000000002</v>
      </c>
      <c r="AC457">
        <f t="shared" si="208"/>
        <v>0</v>
      </c>
      <c r="AD457">
        <f t="shared" si="209"/>
        <v>0</v>
      </c>
      <c r="AE457">
        <f t="shared" si="210"/>
        <v>0</v>
      </c>
      <c r="AF457">
        <f>ROUND((SUM(SmtRes!BT112:'SmtRes'!BT113)),6)</f>
        <v>4114.2672000000002</v>
      </c>
      <c r="AG457">
        <f t="shared" si="211"/>
        <v>0</v>
      </c>
      <c r="AH457">
        <f>(SUM(SmtRes!BU112:'SmtRes'!BU113))</f>
        <v>8.4600000000000009</v>
      </c>
      <c r="AI457">
        <f>(0)</f>
        <v>0</v>
      </c>
      <c r="AJ457">
        <f t="shared" si="212"/>
        <v>0</v>
      </c>
      <c r="AK457">
        <v>4180.9618977</v>
      </c>
      <c r="AL457">
        <v>66.694697700000006</v>
      </c>
      <c r="AM457">
        <v>0</v>
      </c>
      <c r="AN457">
        <v>0</v>
      </c>
      <c r="AO457">
        <v>4114.2672000000002</v>
      </c>
      <c r="AP457">
        <v>0</v>
      </c>
      <c r="AQ457">
        <v>8.4600000000000009</v>
      </c>
      <c r="AR457">
        <v>0</v>
      </c>
      <c r="AS457">
        <v>0</v>
      </c>
      <c r="AT457">
        <v>89</v>
      </c>
      <c r="AU457">
        <v>41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1</v>
      </c>
      <c r="BJ457" t="s">
        <v>42</v>
      </c>
      <c r="BM457">
        <v>1007</v>
      </c>
      <c r="BN457">
        <v>0</v>
      </c>
      <c r="BO457" t="s">
        <v>3</v>
      </c>
      <c r="BP457">
        <v>0</v>
      </c>
      <c r="BQ457">
        <v>2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89</v>
      </c>
      <c r="CA457">
        <v>41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213"/>
        <v>29.25</v>
      </c>
      <c r="CQ457">
        <f>SUMIF(SmtRes!AQ112:'SmtRes'!AQ113,"=1",SmtRes!AA112:'SmtRes'!AA113)</f>
        <v>52515.51</v>
      </c>
      <c r="CR457">
        <f>SUMIF(SmtRes!AQ112:'SmtRes'!AQ113,"=1",SmtRes!AB112:'SmtRes'!AB113)</f>
        <v>0</v>
      </c>
      <c r="CS457">
        <f>SUMIF(SmtRes!AQ112:'SmtRes'!AQ113,"=1",SmtRes!AC112:'SmtRes'!AC113)</f>
        <v>0</v>
      </c>
      <c r="CT457">
        <f>SUMIF(SmtRes!AQ112:'SmtRes'!AQ113,"=1",SmtRes!AD112:'SmtRes'!AD113)</f>
        <v>486.32</v>
      </c>
      <c r="CU457">
        <f t="shared" si="214"/>
        <v>0</v>
      </c>
      <c r="CV457">
        <f>SUMIF(SmtRes!AQ112:'SmtRes'!AQ113,"=1",SmtRes!BU112:'SmtRes'!BU113)</f>
        <v>8.4600000000000009</v>
      </c>
      <c r="CW457">
        <f>SUMIF(SmtRes!AQ112:'SmtRes'!AQ113,"=1",SmtRes!BV112:'SmtRes'!BV113)</f>
        <v>0</v>
      </c>
      <c r="CX457">
        <f t="shared" si="215"/>
        <v>0</v>
      </c>
      <c r="CY457">
        <f t="shared" si="216"/>
        <v>26.032499999999999</v>
      </c>
      <c r="CZ457">
        <f t="shared" si="217"/>
        <v>11.9925</v>
      </c>
      <c r="DC457" t="s">
        <v>3</v>
      </c>
      <c r="DD457" t="s">
        <v>142</v>
      </c>
      <c r="DE457" t="s">
        <v>260</v>
      </c>
      <c r="DF457" t="s">
        <v>260</v>
      </c>
      <c r="DG457" t="s">
        <v>260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23</v>
      </c>
      <c r="DW457" t="s">
        <v>23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342529040</v>
      </c>
      <c r="EF457">
        <v>2</v>
      </c>
      <c r="EG457" t="s">
        <v>27</v>
      </c>
      <c r="EH457">
        <v>1</v>
      </c>
      <c r="EI457" t="s">
        <v>28</v>
      </c>
      <c r="EJ457">
        <v>1</v>
      </c>
      <c r="EK457">
        <v>1007</v>
      </c>
      <c r="EL457" t="s">
        <v>29</v>
      </c>
      <c r="EM457" t="s">
        <v>30</v>
      </c>
      <c r="EO457" t="s">
        <v>3</v>
      </c>
      <c r="EQ457">
        <v>131072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8.4600000000000009</v>
      </c>
      <c r="EX457">
        <v>0</v>
      </c>
      <c r="EY457">
        <v>0</v>
      </c>
      <c r="FQ457">
        <v>0</v>
      </c>
      <c r="FR457">
        <v>0</v>
      </c>
      <c r="FS457">
        <v>0</v>
      </c>
      <c r="FX457">
        <v>89</v>
      </c>
      <c r="FY457">
        <v>41</v>
      </c>
      <c r="GA457" t="s">
        <v>3</v>
      </c>
      <c r="GD457">
        <v>1</v>
      </c>
      <c r="GF457">
        <v>1718550595</v>
      </c>
      <c r="GG457">
        <v>2</v>
      </c>
      <c r="GH457">
        <v>1</v>
      </c>
      <c r="GI457">
        <v>-2</v>
      </c>
      <c r="GJ457">
        <v>0</v>
      </c>
      <c r="GK457">
        <v>0</v>
      </c>
      <c r="GL457">
        <f t="shared" si="218"/>
        <v>0</v>
      </c>
      <c r="GM457">
        <f t="shared" si="219"/>
        <v>67.27</v>
      </c>
      <c r="GN457">
        <f t="shared" si="220"/>
        <v>67.27</v>
      </c>
      <c r="GO457">
        <f t="shared" si="221"/>
        <v>0</v>
      </c>
      <c r="GP457">
        <f t="shared" si="222"/>
        <v>0</v>
      </c>
      <c r="GR457">
        <v>0</v>
      </c>
      <c r="GS457">
        <v>3</v>
      </c>
      <c r="GT457">
        <v>0</v>
      </c>
      <c r="GU457" t="s">
        <v>3</v>
      </c>
      <c r="GV457">
        <f t="shared" si="223"/>
        <v>0</v>
      </c>
      <c r="GW457">
        <v>1</v>
      </c>
      <c r="GX457">
        <f t="shared" si="224"/>
        <v>0</v>
      </c>
      <c r="HA457">
        <v>0</v>
      </c>
      <c r="HB457">
        <v>0</v>
      </c>
      <c r="HC457">
        <f t="shared" si="225"/>
        <v>0</v>
      </c>
      <c r="HE457" t="s">
        <v>3</v>
      </c>
      <c r="HF457" t="s">
        <v>3</v>
      </c>
      <c r="HM457" t="s">
        <v>3</v>
      </c>
      <c r="HN457" t="s">
        <v>31</v>
      </c>
      <c r="HO457" t="s">
        <v>32</v>
      </c>
      <c r="HP457" t="s">
        <v>33</v>
      </c>
      <c r="HQ457" t="s">
        <v>33</v>
      </c>
      <c r="HS457">
        <v>0</v>
      </c>
      <c r="IK457">
        <v>0</v>
      </c>
    </row>
    <row r="458" spans="1:245" x14ac:dyDescent="0.25">
      <c r="A458">
        <v>17</v>
      </c>
      <c r="B458">
        <v>1</v>
      </c>
      <c r="C458">
        <f>ROW(SmtRes!A115)</f>
        <v>115</v>
      </c>
      <c r="D458">
        <f>ROW(EtalonRes!A115)</f>
        <v>115</v>
      </c>
      <c r="E458" t="s">
        <v>262</v>
      </c>
      <c r="F458" t="s">
        <v>44</v>
      </c>
      <c r="G458" t="s">
        <v>45</v>
      </c>
      <c r="H458" t="s">
        <v>23</v>
      </c>
      <c r="I458">
        <f t="shared" si="201"/>
        <v>0.01</v>
      </c>
      <c r="J458">
        <v>0</v>
      </c>
      <c r="K458">
        <f t="shared" si="202"/>
        <v>0.01</v>
      </c>
      <c r="O458">
        <f t="shared" si="203"/>
        <v>34.92</v>
      </c>
      <c r="P458">
        <f>SUMIF(SmtRes!AQ114:'SmtRes'!AQ115,"=1",SmtRes!DF114:'SmtRes'!DF115)</f>
        <v>0</v>
      </c>
      <c r="Q458">
        <f>SUMIF(SmtRes!AQ114:'SmtRes'!AQ115,"=1",SmtRes!DG114:'SmtRes'!DG115)</f>
        <v>0</v>
      </c>
      <c r="R458">
        <f>SUMIF(SmtRes!AQ114:'SmtRes'!AQ115,"=1",SmtRes!DH114:'SmtRes'!DH115)</f>
        <v>0</v>
      </c>
      <c r="S458">
        <f>SUMIF(SmtRes!AQ114:'SmtRes'!AQ115,"=1",SmtRes!DI114:'SmtRes'!DI115)</f>
        <v>34.92</v>
      </c>
      <c r="T458">
        <f t="shared" si="204"/>
        <v>0</v>
      </c>
      <c r="U458">
        <f>SUMIF(SmtRes!AQ114:'SmtRes'!AQ115,"=1",SmtRes!CV114:'SmtRes'!CV115)</f>
        <v>0.10100000000000001</v>
      </c>
      <c r="V458">
        <f>SUMIF(SmtRes!AQ114:'SmtRes'!AQ115,"=1",SmtRes!CW114:'SmtRes'!CW115)</f>
        <v>0</v>
      </c>
      <c r="W458">
        <f t="shared" si="205"/>
        <v>0</v>
      </c>
      <c r="X458">
        <f t="shared" si="206"/>
        <v>31.08</v>
      </c>
      <c r="Y458">
        <f t="shared" si="206"/>
        <v>14.32</v>
      </c>
      <c r="AA458">
        <v>380754737</v>
      </c>
      <c r="AB458">
        <f t="shared" si="207"/>
        <v>4911.8320000000003</v>
      </c>
      <c r="AC458">
        <f t="shared" si="208"/>
        <v>0</v>
      </c>
      <c r="AD458">
        <f t="shared" si="209"/>
        <v>0</v>
      </c>
      <c r="AE458">
        <f t="shared" si="210"/>
        <v>0</v>
      </c>
      <c r="AF458">
        <f>ROUND((SUM(SmtRes!BT114:'SmtRes'!BT115)),6)</f>
        <v>4911.8320000000003</v>
      </c>
      <c r="AG458">
        <f t="shared" si="211"/>
        <v>0</v>
      </c>
      <c r="AH458">
        <f>(SUM(SmtRes!BU114:'SmtRes'!BU115))</f>
        <v>10.1</v>
      </c>
      <c r="AI458">
        <f>(0)</f>
        <v>0</v>
      </c>
      <c r="AJ458">
        <f t="shared" si="212"/>
        <v>0</v>
      </c>
      <c r="AK458">
        <v>4991.6555751999995</v>
      </c>
      <c r="AL458">
        <v>79.823575200000008</v>
      </c>
      <c r="AM458">
        <v>0</v>
      </c>
      <c r="AN458">
        <v>0</v>
      </c>
      <c r="AO458">
        <v>4911.8319999999994</v>
      </c>
      <c r="AP458">
        <v>0</v>
      </c>
      <c r="AQ458">
        <v>10.1</v>
      </c>
      <c r="AR458">
        <v>0</v>
      </c>
      <c r="AS458">
        <v>0</v>
      </c>
      <c r="AT458">
        <v>89</v>
      </c>
      <c r="AU458">
        <v>41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1</v>
      </c>
      <c r="BJ458" t="s">
        <v>46</v>
      </c>
      <c r="BM458">
        <v>1007</v>
      </c>
      <c r="BN458">
        <v>0</v>
      </c>
      <c r="BO458" t="s">
        <v>3</v>
      </c>
      <c r="BP458">
        <v>0</v>
      </c>
      <c r="BQ458">
        <v>2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89</v>
      </c>
      <c r="CA458">
        <v>41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213"/>
        <v>34.92</v>
      </c>
      <c r="CQ458">
        <f>SUMIF(SmtRes!AQ114:'SmtRes'!AQ115,"=1",SmtRes!AA114:'SmtRes'!AA115)</f>
        <v>52515.51</v>
      </c>
      <c r="CR458">
        <f>SUMIF(SmtRes!AQ114:'SmtRes'!AQ115,"=1",SmtRes!AB114:'SmtRes'!AB115)</f>
        <v>0</v>
      </c>
      <c r="CS458">
        <f>SUMIF(SmtRes!AQ114:'SmtRes'!AQ115,"=1",SmtRes!AC114:'SmtRes'!AC115)</f>
        <v>0</v>
      </c>
      <c r="CT458">
        <f>SUMIF(SmtRes!AQ114:'SmtRes'!AQ115,"=1",SmtRes!AD114:'SmtRes'!AD115)</f>
        <v>486.32</v>
      </c>
      <c r="CU458">
        <f t="shared" si="214"/>
        <v>0</v>
      </c>
      <c r="CV458">
        <f>SUMIF(SmtRes!AQ114:'SmtRes'!AQ115,"=1",SmtRes!BU114:'SmtRes'!BU115)</f>
        <v>10.1</v>
      </c>
      <c r="CW458">
        <f>SUMIF(SmtRes!AQ114:'SmtRes'!AQ115,"=1",SmtRes!BV114:'SmtRes'!BV115)</f>
        <v>0</v>
      </c>
      <c r="CX458">
        <f t="shared" si="215"/>
        <v>0</v>
      </c>
      <c r="CY458">
        <f t="shared" si="216"/>
        <v>31.078800000000001</v>
      </c>
      <c r="CZ458">
        <f t="shared" si="217"/>
        <v>14.3172</v>
      </c>
      <c r="DC458" t="s">
        <v>3</v>
      </c>
      <c r="DD458" t="s">
        <v>142</v>
      </c>
      <c r="DE458" t="s">
        <v>260</v>
      </c>
      <c r="DF458" t="s">
        <v>260</v>
      </c>
      <c r="DG458" t="s">
        <v>260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23</v>
      </c>
      <c r="DW458" t="s">
        <v>23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342529040</v>
      </c>
      <c r="EF458">
        <v>2</v>
      </c>
      <c r="EG458" t="s">
        <v>27</v>
      </c>
      <c r="EH458">
        <v>1</v>
      </c>
      <c r="EI458" t="s">
        <v>28</v>
      </c>
      <c r="EJ458">
        <v>1</v>
      </c>
      <c r="EK458">
        <v>1007</v>
      </c>
      <c r="EL458" t="s">
        <v>29</v>
      </c>
      <c r="EM458" t="s">
        <v>30</v>
      </c>
      <c r="EO458" t="s">
        <v>3</v>
      </c>
      <c r="EQ458">
        <v>131072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10.1</v>
      </c>
      <c r="EX458">
        <v>0</v>
      </c>
      <c r="EY458">
        <v>0</v>
      </c>
      <c r="FQ458">
        <v>0</v>
      </c>
      <c r="FR458">
        <v>0</v>
      </c>
      <c r="FS458">
        <v>0</v>
      </c>
      <c r="FX458">
        <v>89</v>
      </c>
      <c r="FY458">
        <v>41</v>
      </c>
      <c r="GA458" t="s">
        <v>3</v>
      </c>
      <c r="GD458">
        <v>1</v>
      </c>
      <c r="GF458">
        <v>-1838502475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 t="shared" si="218"/>
        <v>0</v>
      </c>
      <c r="GM458">
        <f t="shared" si="219"/>
        <v>80.319999999999993</v>
      </c>
      <c r="GN458">
        <f t="shared" si="220"/>
        <v>80.319999999999993</v>
      </c>
      <c r="GO458">
        <f t="shared" si="221"/>
        <v>0</v>
      </c>
      <c r="GP458">
        <f t="shared" si="222"/>
        <v>0</v>
      </c>
      <c r="GR458">
        <v>0</v>
      </c>
      <c r="GS458">
        <v>3</v>
      </c>
      <c r="GT458">
        <v>0</v>
      </c>
      <c r="GU458" t="s">
        <v>3</v>
      </c>
      <c r="GV458">
        <f t="shared" si="223"/>
        <v>0</v>
      </c>
      <c r="GW458">
        <v>1</v>
      </c>
      <c r="GX458">
        <f t="shared" si="224"/>
        <v>0</v>
      </c>
      <c r="HA458">
        <v>0</v>
      </c>
      <c r="HB458">
        <v>0</v>
      </c>
      <c r="HC458">
        <f t="shared" si="225"/>
        <v>0</v>
      </c>
      <c r="HE458" t="s">
        <v>3</v>
      </c>
      <c r="HF458" t="s">
        <v>3</v>
      </c>
      <c r="HM458" t="s">
        <v>3</v>
      </c>
      <c r="HN458" t="s">
        <v>31</v>
      </c>
      <c r="HO458" t="s">
        <v>32</v>
      </c>
      <c r="HP458" t="s">
        <v>33</v>
      </c>
      <c r="HQ458" t="s">
        <v>33</v>
      </c>
      <c r="HS458">
        <v>0</v>
      </c>
      <c r="IK458">
        <v>0</v>
      </c>
    </row>
    <row r="459" spans="1:245" x14ac:dyDescent="0.25">
      <c r="A459">
        <v>17</v>
      </c>
      <c r="B459">
        <v>1</v>
      </c>
      <c r="C459">
        <f>ROW(SmtRes!A117)</f>
        <v>117</v>
      </c>
      <c r="D459">
        <f>ROW(EtalonRes!A117)</f>
        <v>117</v>
      </c>
      <c r="E459" t="s">
        <v>263</v>
      </c>
      <c r="F459" t="s">
        <v>48</v>
      </c>
      <c r="G459" t="s">
        <v>49</v>
      </c>
      <c r="H459" t="s">
        <v>23</v>
      </c>
      <c r="I459">
        <f t="shared" si="201"/>
        <v>0.01</v>
      </c>
      <c r="J459">
        <v>0</v>
      </c>
      <c r="K459">
        <f t="shared" si="202"/>
        <v>0.01</v>
      </c>
      <c r="O459">
        <f t="shared" si="203"/>
        <v>46.33</v>
      </c>
      <c r="P459">
        <f>SUMIF(SmtRes!AQ116:'SmtRes'!AQ117,"=1",SmtRes!DF116:'SmtRes'!DF117)</f>
        <v>0</v>
      </c>
      <c r="Q459">
        <f>SUMIF(SmtRes!AQ116:'SmtRes'!AQ117,"=1",SmtRes!DG116:'SmtRes'!DG117)</f>
        <v>0</v>
      </c>
      <c r="R459">
        <f>SUMIF(SmtRes!AQ116:'SmtRes'!AQ117,"=1",SmtRes!DH116:'SmtRes'!DH117)</f>
        <v>0</v>
      </c>
      <c r="S459">
        <f>SUMIF(SmtRes!AQ116:'SmtRes'!AQ117,"=1",SmtRes!DI116:'SmtRes'!DI117)</f>
        <v>46.33</v>
      </c>
      <c r="T459">
        <f t="shared" si="204"/>
        <v>0</v>
      </c>
      <c r="U459">
        <f>SUMIF(SmtRes!AQ116:'SmtRes'!AQ117,"=1",SmtRes!CV116:'SmtRes'!CV117)</f>
        <v>0.13400000000000001</v>
      </c>
      <c r="V459">
        <f>SUMIF(SmtRes!AQ116:'SmtRes'!AQ117,"=1",SmtRes!CW116:'SmtRes'!CW117)</f>
        <v>0</v>
      </c>
      <c r="W459">
        <f t="shared" si="205"/>
        <v>0</v>
      </c>
      <c r="X459">
        <f t="shared" si="206"/>
        <v>41.23</v>
      </c>
      <c r="Y459">
        <f t="shared" si="206"/>
        <v>19</v>
      </c>
      <c r="AA459">
        <v>380754737</v>
      </c>
      <c r="AB459">
        <f t="shared" si="207"/>
        <v>6516.6880000000001</v>
      </c>
      <c r="AC459">
        <f t="shared" si="208"/>
        <v>0</v>
      </c>
      <c r="AD459">
        <f t="shared" si="209"/>
        <v>0</v>
      </c>
      <c r="AE459">
        <f t="shared" si="210"/>
        <v>0</v>
      </c>
      <c r="AF459">
        <f>ROUND((SUM(SmtRes!BT116:'SmtRes'!BT117)),6)</f>
        <v>6516.6880000000001</v>
      </c>
      <c r="AG459">
        <f t="shared" si="211"/>
        <v>0</v>
      </c>
      <c r="AH459">
        <f>(SUM(SmtRes!BU116:'SmtRes'!BU117))</f>
        <v>13.4</v>
      </c>
      <c r="AI459">
        <f>(0)</f>
        <v>0</v>
      </c>
      <c r="AJ459">
        <f t="shared" si="212"/>
        <v>0</v>
      </c>
      <c r="AK459">
        <v>6626.9705709999998</v>
      </c>
      <c r="AL459">
        <v>110.282571</v>
      </c>
      <c r="AM459">
        <v>0</v>
      </c>
      <c r="AN459">
        <v>0</v>
      </c>
      <c r="AO459">
        <v>6516.6880000000001</v>
      </c>
      <c r="AP459">
        <v>0</v>
      </c>
      <c r="AQ459">
        <v>13.4</v>
      </c>
      <c r="AR459">
        <v>0</v>
      </c>
      <c r="AS459">
        <v>0</v>
      </c>
      <c r="AT459">
        <v>89</v>
      </c>
      <c r="AU459">
        <v>41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1</v>
      </c>
      <c r="BJ459" t="s">
        <v>50</v>
      </c>
      <c r="BM459">
        <v>1007</v>
      </c>
      <c r="BN459">
        <v>0</v>
      </c>
      <c r="BO459" t="s">
        <v>3</v>
      </c>
      <c r="BP459">
        <v>0</v>
      </c>
      <c r="BQ459">
        <v>2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89</v>
      </c>
      <c r="CA459">
        <v>41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213"/>
        <v>46.33</v>
      </c>
      <c r="CQ459">
        <f>SUMIF(SmtRes!AQ116:'SmtRes'!AQ117,"=1",SmtRes!AA116:'SmtRes'!AA117)</f>
        <v>52515.51</v>
      </c>
      <c r="CR459">
        <f>SUMIF(SmtRes!AQ116:'SmtRes'!AQ117,"=1",SmtRes!AB116:'SmtRes'!AB117)</f>
        <v>0</v>
      </c>
      <c r="CS459">
        <f>SUMIF(SmtRes!AQ116:'SmtRes'!AQ117,"=1",SmtRes!AC116:'SmtRes'!AC117)</f>
        <v>0</v>
      </c>
      <c r="CT459">
        <f>SUMIF(SmtRes!AQ116:'SmtRes'!AQ117,"=1",SmtRes!AD116:'SmtRes'!AD117)</f>
        <v>486.32</v>
      </c>
      <c r="CU459">
        <f t="shared" si="214"/>
        <v>0</v>
      </c>
      <c r="CV459">
        <f>SUMIF(SmtRes!AQ116:'SmtRes'!AQ117,"=1",SmtRes!BU116:'SmtRes'!BU117)</f>
        <v>13.4</v>
      </c>
      <c r="CW459">
        <f>SUMIF(SmtRes!AQ116:'SmtRes'!AQ117,"=1",SmtRes!BV116:'SmtRes'!BV117)</f>
        <v>0</v>
      </c>
      <c r="CX459">
        <f t="shared" si="215"/>
        <v>0</v>
      </c>
      <c r="CY459">
        <f t="shared" si="216"/>
        <v>41.233699999999999</v>
      </c>
      <c r="CZ459">
        <f t="shared" si="217"/>
        <v>18.9953</v>
      </c>
      <c r="DC459" t="s">
        <v>3</v>
      </c>
      <c r="DD459" t="s">
        <v>142</v>
      </c>
      <c r="DE459" t="s">
        <v>260</v>
      </c>
      <c r="DF459" t="s">
        <v>260</v>
      </c>
      <c r="DG459" t="s">
        <v>260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23</v>
      </c>
      <c r="DW459" t="s">
        <v>23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342529040</v>
      </c>
      <c r="EF459">
        <v>2</v>
      </c>
      <c r="EG459" t="s">
        <v>27</v>
      </c>
      <c r="EH459">
        <v>1</v>
      </c>
      <c r="EI459" t="s">
        <v>28</v>
      </c>
      <c r="EJ459">
        <v>1</v>
      </c>
      <c r="EK459">
        <v>1007</v>
      </c>
      <c r="EL459" t="s">
        <v>29</v>
      </c>
      <c r="EM459" t="s">
        <v>30</v>
      </c>
      <c r="EO459" t="s">
        <v>3</v>
      </c>
      <c r="EQ459">
        <v>131072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13.4</v>
      </c>
      <c r="EX459">
        <v>0</v>
      </c>
      <c r="EY459">
        <v>0</v>
      </c>
      <c r="FQ459">
        <v>0</v>
      </c>
      <c r="FR459">
        <v>0</v>
      </c>
      <c r="FS459">
        <v>0</v>
      </c>
      <c r="FX459">
        <v>89</v>
      </c>
      <c r="FY459">
        <v>41</v>
      </c>
      <c r="GA459" t="s">
        <v>3</v>
      </c>
      <c r="GD459">
        <v>1</v>
      </c>
      <c r="GF459">
        <v>-275973187</v>
      </c>
      <c r="GG459">
        <v>2</v>
      </c>
      <c r="GH459">
        <v>1</v>
      </c>
      <c r="GI459">
        <v>-2</v>
      </c>
      <c r="GJ459">
        <v>0</v>
      </c>
      <c r="GK459">
        <v>0</v>
      </c>
      <c r="GL459">
        <f t="shared" si="218"/>
        <v>0</v>
      </c>
      <c r="GM459">
        <f t="shared" si="219"/>
        <v>106.56</v>
      </c>
      <c r="GN459">
        <f t="shared" si="220"/>
        <v>106.56</v>
      </c>
      <c r="GO459">
        <f t="shared" si="221"/>
        <v>0</v>
      </c>
      <c r="GP459">
        <f t="shared" si="222"/>
        <v>0</v>
      </c>
      <c r="GR459">
        <v>0</v>
      </c>
      <c r="GS459">
        <v>3</v>
      </c>
      <c r="GT459">
        <v>0</v>
      </c>
      <c r="GU459" t="s">
        <v>3</v>
      </c>
      <c r="GV459">
        <f t="shared" si="223"/>
        <v>0</v>
      </c>
      <c r="GW459">
        <v>1</v>
      </c>
      <c r="GX459">
        <f t="shared" si="224"/>
        <v>0</v>
      </c>
      <c r="HA459">
        <v>0</v>
      </c>
      <c r="HB459">
        <v>0</v>
      </c>
      <c r="HC459">
        <f t="shared" si="225"/>
        <v>0</v>
      </c>
      <c r="HE459" t="s">
        <v>3</v>
      </c>
      <c r="HF459" t="s">
        <v>3</v>
      </c>
      <c r="HM459" t="s">
        <v>3</v>
      </c>
      <c r="HN459" t="s">
        <v>31</v>
      </c>
      <c r="HO459" t="s">
        <v>32</v>
      </c>
      <c r="HP459" t="s">
        <v>33</v>
      </c>
      <c r="HQ459" t="s">
        <v>33</v>
      </c>
      <c r="HS459">
        <v>0</v>
      </c>
      <c r="IK459">
        <v>0</v>
      </c>
    </row>
    <row r="460" spans="1:245" x14ac:dyDescent="0.25">
      <c r="A460">
        <v>17</v>
      </c>
      <c r="B460">
        <v>1</v>
      </c>
      <c r="C460">
        <f>ROW(SmtRes!A119)</f>
        <v>119</v>
      </c>
      <c r="D460">
        <f>ROW(EtalonRes!A119)</f>
        <v>119</v>
      </c>
      <c r="E460" t="s">
        <v>264</v>
      </c>
      <c r="F460" t="s">
        <v>52</v>
      </c>
      <c r="G460" t="s">
        <v>53</v>
      </c>
      <c r="H460" t="s">
        <v>23</v>
      </c>
      <c r="I460">
        <f t="shared" si="201"/>
        <v>0.01</v>
      </c>
      <c r="J460">
        <v>0</v>
      </c>
      <c r="K460">
        <f t="shared" si="202"/>
        <v>0.01</v>
      </c>
      <c r="O460">
        <f t="shared" si="203"/>
        <v>70.88</v>
      </c>
      <c r="P460">
        <f>SUMIF(SmtRes!AQ118:'SmtRes'!AQ119,"=1",SmtRes!DF118:'SmtRes'!DF119)</f>
        <v>0</v>
      </c>
      <c r="Q460">
        <f>SUMIF(SmtRes!AQ118:'SmtRes'!AQ119,"=1",SmtRes!DG118:'SmtRes'!DG119)</f>
        <v>0</v>
      </c>
      <c r="R460">
        <f>SUMIF(SmtRes!AQ118:'SmtRes'!AQ119,"=1",SmtRes!DH118:'SmtRes'!DH119)</f>
        <v>0</v>
      </c>
      <c r="S460">
        <f>SUMIF(SmtRes!AQ118:'SmtRes'!AQ119,"=1",SmtRes!DI118:'SmtRes'!DI119)</f>
        <v>70.88</v>
      </c>
      <c r="T460">
        <f t="shared" si="204"/>
        <v>0</v>
      </c>
      <c r="U460">
        <f>SUMIF(SmtRes!AQ118:'SmtRes'!AQ119,"=1",SmtRes!CV118:'SmtRes'!CV119)</f>
        <v>0.20499999999999999</v>
      </c>
      <c r="V460">
        <f>SUMIF(SmtRes!AQ118:'SmtRes'!AQ119,"=1",SmtRes!CW118:'SmtRes'!CW119)</f>
        <v>0</v>
      </c>
      <c r="W460">
        <f t="shared" si="205"/>
        <v>0</v>
      </c>
      <c r="X460">
        <f t="shared" si="206"/>
        <v>63.08</v>
      </c>
      <c r="Y460">
        <f t="shared" si="206"/>
        <v>29.06</v>
      </c>
      <c r="AA460">
        <v>380754737</v>
      </c>
      <c r="AB460">
        <f t="shared" si="207"/>
        <v>9969.56</v>
      </c>
      <c r="AC460">
        <f t="shared" si="208"/>
        <v>0</v>
      </c>
      <c r="AD460">
        <f t="shared" si="209"/>
        <v>0</v>
      </c>
      <c r="AE460">
        <f t="shared" si="210"/>
        <v>0</v>
      </c>
      <c r="AF460">
        <f>ROUND((SUM(SmtRes!BT118:'SmtRes'!BT119)),6)</f>
        <v>9969.56</v>
      </c>
      <c r="AG460">
        <f t="shared" si="211"/>
        <v>0</v>
      </c>
      <c r="AH460">
        <f>(SUM(SmtRes!BU118:'SmtRes'!BU119))</f>
        <v>20.5</v>
      </c>
      <c r="AI460">
        <f>(0)</f>
        <v>0</v>
      </c>
      <c r="AJ460">
        <f t="shared" si="212"/>
        <v>0</v>
      </c>
      <c r="AK460">
        <v>10130.7826157</v>
      </c>
      <c r="AL460">
        <v>161.22261570000001</v>
      </c>
      <c r="AM460">
        <v>0</v>
      </c>
      <c r="AN460">
        <v>0</v>
      </c>
      <c r="AO460">
        <v>9969.56</v>
      </c>
      <c r="AP460">
        <v>0</v>
      </c>
      <c r="AQ460">
        <v>20.5</v>
      </c>
      <c r="AR460">
        <v>0</v>
      </c>
      <c r="AS460">
        <v>0</v>
      </c>
      <c r="AT460">
        <v>89</v>
      </c>
      <c r="AU460">
        <v>41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1</v>
      </c>
      <c r="BJ460" t="s">
        <v>54</v>
      </c>
      <c r="BM460">
        <v>1007</v>
      </c>
      <c r="BN460">
        <v>0</v>
      </c>
      <c r="BO460" t="s">
        <v>3</v>
      </c>
      <c r="BP460">
        <v>0</v>
      </c>
      <c r="BQ460">
        <v>2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89</v>
      </c>
      <c r="CA460">
        <v>41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213"/>
        <v>70.88</v>
      </c>
      <c r="CQ460">
        <f>SUMIF(SmtRes!AQ118:'SmtRes'!AQ119,"=1",SmtRes!AA118:'SmtRes'!AA119)</f>
        <v>52515.51</v>
      </c>
      <c r="CR460">
        <f>SUMIF(SmtRes!AQ118:'SmtRes'!AQ119,"=1",SmtRes!AB118:'SmtRes'!AB119)</f>
        <v>0</v>
      </c>
      <c r="CS460">
        <f>SUMIF(SmtRes!AQ118:'SmtRes'!AQ119,"=1",SmtRes!AC118:'SmtRes'!AC119)</f>
        <v>0</v>
      </c>
      <c r="CT460">
        <f>SUMIF(SmtRes!AQ118:'SmtRes'!AQ119,"=1",SmtRes!AD118:'SmtRes'!AD119)</f>
        <v>486.32</v>
      </c>
      <c r="CU460">
        <f t="shared" si="214"/>
        <v>0</v>
      </c>
      <c r="CV460">
        <f>SUMIF(SmtRes!AQ118:'SmtRes'!AQ119,"=1",SmtRes!BU118:'SmtRes'!BU119)</f>
        <v>20.5</v>
      </c>
      <c r="CW460">
        <f>SUMIF(SmtRes!AQ118:'SmtRes'!AQ119,"=1",SmtRes!BV118:'SmtRes'!BV119)</f>
        <v>0</v>
      </c>
      <c r="CX460">
        <f t="shared" si="215"/>
        <v>0</v>
      </c>
      <c r="CY460">
        <f t="shared" si="216"/>
        <v>63.083199999999998</v>
      </c>
      <c r="CZ460">
        <f t="shared" si="217"/>
        <v>29.0608</v>
      </c>
      <c r="DC460" t="s">
        <v>3</v>
      </c>
      <c r="DD460" t="s">
        <v>142</v>
      </c>
      <c r="DE460" t="s">
        <v>260</v>
      </c>
      <c r="DF460" t="s">
        <v>260</v>
      </c>
      <c r="DG460" t="s">
        <v>260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23</v>
      </c>
      <c r="DW460" t="s">
        <v>23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342529040</v>
      </c>
      <c r="EF460">
        <v>2</v>
      </c>
      <c r="EG460" t="s">
        <v>27</v>
      </c>
      <c r="EH460">
        <v>1</v>
      </c>
      <c r="EI460" t="s">
        <v>28</v>
      </c>
      <c r="EJ460">
        <v>1</v>
      </c>
      <c r="EK460">
        <v>1007</v>
      </c>
      <c r="EL460" t="s">
        <v>29</v>
      </c>
      <c r="EM460" t="s">
        <v>30</v>
      </c>
      <c r="EO460" t="s">
        <v>3</v>
      </c>
      <c r="EQ460">
        <v>131072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20.5</v>
      </c>
      <c r="EX460">
        <v>0</v>
      </c>
      <c r="EY460">
        <v>0</v>
      </c>
      <c r="FQ460">
        <v>0</v>
      </c>
      <c r="FR460">
        <v>0</v>
      </c>
      <c r="FS460">
        <v>0</v>
      </c>
      <c r="FX460">
        <v>89</v>
      </c>
      <c r="FY460">
        <v>41</v>
      </c>
      <c r="GA460" t="s">
        <v>3</v>
      </c>
      <c r="GD460">
        <v>1</v>
      </c>
      <c r="GF460">
        <v>-1466154215</v>
      </c>
      <c r="GG460">
        <v>2</v>
      </c>
      <c r="GH460">
        <v>1</v>
      </c>
      <c r="GI460">
        <v>-2</v>
      </c>
      <c r="GJ460">
        <v>0</v>
      </c>
      <c r="GK460">
        <v>0</v>
      </c>
      <c r="GL460">
        <f t="shared" si="218"/>
        <v>0</v>
      </c>
      <c r="GM460">
        <f t="shared" si="219"/>
        <v>163.02000000000001</v>
      </c>
      <c r="GN460">
        <f t="shared" si="220"/>
        <v>163.02000000000001</v>
      </c>
      <c r="GO460">
        <f t="shared" si="221"/>
        <v>0</v>
      </c>
      <c r="GP460">
        <f t="shared" si="222"/>
        <v>0</v>
      </c>
      <c r="GR460">
        <v>0</v>
      </c>
      <c r="GS460">
        <v>3</v>
      </c>
      <c r="GT460">
        <v>0</v>
      </c>
      <c r="GU460" t="s">
        <v>3</v>
      </c>
      <c r="GV460">
        <f t="shared" si="223"/>
        <v>0</v>
      </c>
      <c r="GW460">
        <v>1</v>
      </c>
      <c r="GX460">
        <f t="shared" si="224"/>
        <v>0</v>
      </c>
      <c r="HA460">
        <v>0</v>
      </c>
      <c r="HB460">
        <v>0</v>
      </c>
      <c r="HC460">
        <f t="shared" si="225"/>
        <v>0</v>
      </c>
      <c r="HE460" t="s">
        <v>3</v>
      </c>
      <c r="HF460" t="s">
        <v>3</v>
      </c>
      <c r="HM460" t="s">
        <v>3</v>
      </c>
      <c r="HN460" t="s">
        <v>31</v>
      </c>
      <c r="HO460" t="s">
        <v>32</v>
      </c>
      <c r="HP460" t="s">
        <v>33</v>
      </c>
      <c r="HQ460" t="s">
        <v>33</v>
      </c>
      <c r="HS460">
        <v>0</v>
      </c>
      <c r="IK460">
        <v>0</v>
      </c>
    </row>
    <row r="462" spans="1:245" x14ac:dyDescent="0.25">
      <c r="A462" s="2">
        <v>51</v>
      </c>
      <c r="B462" s="2">
        <f>B451</f>
        <v>1</v>
      </c>
      <c r="C462" s="2">
        <f>A451</f>
        <v>5</v>
      </c>
      <c r="D462" s="2">
        <f>ROW(A451)</f>
        <v>451</v>
      </c>
      <c r="E462" s="2"/>
      <c r="F462" s="2" t="str">
        <f>IF(F451&lt;&gt;"",F451,"")</f>
        <v>Новый подраздел</v>
      </c>
      <c r="G462" s="2" t="str">
        <f>IF(G451&lt;&gt;"",G451,"")</f>
        <v>11.1. Валка деревьев  ВЛ 35-220 кВ, не угрожающих падением на провода, в рамках приведения трассы в надлежащее состояние</v>
      </c>
      <c r="H462" s="2">
        <v>0</v>
      </c>
      <c r="I462" s="2"/>
      <c r="J462" s="2"/>
      <c r="K462" s="2"/>
      <c r="L462" s="2"/>
      <c r="M462" s="2"/>
      <c r="N462" s="2"/>
      <c r="O462" s="2">
        <f t="shared" ref="O462:T462" si="226">ROUND(AB462,2)</f>
        <v>221.93</v>
      </c>
      <c r="P462" s="2">
        <f t="shared" si="226"/>
        <v>0</v>
      </c>
      <c r="Q462" s="2">
        <f t="shared" si="226"/>
        <v>0</v>
      </c>
      <c r="R462" s="2">
        <f t="shared" si="226"/>
        <v>0</v>
      </c>
      <c r="S462" s="2">
        <f t="shared" si="226"/>
        <v>221.93</v>
      </c>
      <c r="T462" s="2">
        <f t="shared" si="226"/>
        <v>0</v>
      </c>
      <c r="U462" s="2">
        <f>AH462</f>
        <v>0.62684309999999999</v>
      </c>
      <c r="V462" s="2">
        <f>AI462</f>
        <v>0</v>
      </c>
      <c r="W462" s="2">
        <f>ROUND(AJ462,2)</f>
        <v>0</v>
      </c>
      <c r="X462" s="2">
        <f>ROUND(AK462,2)</f>
        <v>197.51</v>
      </c>
      <c r="Y462" s="2">
        <f>ROUND(AL462,2)</f>
        <v>90.99</v>
      </c>
      <c r="Z462" s="2"/>
      <c r="AA462" s="2"/>
      <c r="AB462" s="2">
        <f>ROUND(SUMIF(AA455:AA460,"=380754737",O455:O460),2)</f>
        <v>221.93</v>
      </c>
      <c r="AC462" s="2">
        <f>ROUND(SUMIF(AA455:AA460,"=380754737",P455:P460),2)</f>
        <v>0</v>
      </c>
      <c r="AD462" s="2">
        <f>ROUND(SUMIF(AA455:AA460,"=380754737",Q455:Q460),2)</f>
        <v>0</v>
      </c>
      <c r="AE462" s="2">
        <f>ROUND(SUMIF(AA455:AA460,"=380754737",R455:R460),2)</f>
        <v>0</v>
      </c>
      <c r="AF462" s="2">
        <f>ROUND(SUMIF(AA455:AA460,"=380754737",S455:S460),2)</f>
        <v>221.93</v>
      </c>
      <c r="AG462" s="2">
        <f>ROUND(SUMIF(AA455:AA460,"=380754737",T455:T460),2)</f>
        <v>0</v>
      </c>
      <c r="AH462" s="2">
        <f>SUMIF(AA455:AA460,"=380754737",U455:U460)</f>
        <v>0.62684309999999999</v>
      </c>
      <c r="AI462" s="2">
        <f>SUMIF(AA455:AA460,"=380754737",V455:V460)</f>
        <v>0</v>
      </c>
      <c r="AJ462" s="2">
        <f>ROUND(SUMIF(AA455:AA460,"=380754737",W455:W460),2)</f>
        <v>0</v>
      </c>
      <c r="AK462" s="2">
        <f>ROUND(SUMIF(AA455:AA460,"=380754737",X455:X460),2)</f>
        <v>197.51</v>
      </c>
      <c r="AL462" s="2">
        <f>ROUND(SUMIF(AA455:AA460,"=380754737",Y455:Y460),2)</f>
        <v>90.99</v>
      </c>
      <c r="AM462" s="2"/>
      <c r="AN462" s="2"/>
      <c r="AO462" s="2">
        <f t="shared" ref="AO462:BD462" si="227">ROUND(BX462,2)</f>
        <v>0</v>
      </c>
      <c r="AP462" s="2">
        <f t="shared" si="227"/>
        <v>0</v>
      </c>
      <c r="AQ462" s="2">
        <f t="shared" si="227"/>
        <v>0</v>
      </c>
      <c r="AR462" s="2">
        <f t="shared" si="227"/>
        <v>510.43</v>
      </c>
      <c r="AS462" s="2">
        <f t="shared" si="227"/>
        <v>510.43</v>
      </c>
      <c r="AT462" s="2">
        <f t="shared" si="227"/>
        <v>0</v>
      </c>
      <c r="AU462" s="2">
        <f t="shared" si="227"/>
        <v>0</v>
      </c>
      <c r="AV462" s="2">
        <f t="shared" si="227"/>
        <v>0</v>
      </c>
      <c r="AW462" s="2">
        <f t="shared" si="227"/>
        <v>0</v>
      </c>
      <c r="AX462" s="2">
        <f t="shared" si="227"/>
        <v>0</v>
      </c>
      <c r="AY462" s="2">
        <f t="shared" si="227"/>
        <v>0</v>
      </c>
      <c r="AZ462" s="2">
        <f t="shared" si="227"/>
        <v>0</v>
      </c>
      <c r="BA462" s="2">
        <f t="shared" si="227"/>
        <v>0</v>
      </c>
      <c r="BB462" s="2">
        <f t="shared" si="227"/>
        <v>0</v>
      </c>
      <c r="BC462" s="2">
        <f t="shared" si="227"/>
        <v>0</v>
      </c>
      <c r="BD462" s="2">
        <f t="shared" si="227"/>
        <v>0</v>
      </c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>
        <f>ROUND(SUMIF(AA455:AA460,"=380754737",FQ455:FQ460),2)</f>
        <v>0</v>
      </c>
      <c r="BY462" s="2">
        <f>ROUND(SUMIF(AA455:AA460,"=380754737",FR455:FR460),2)</f>
        <v>0</v>
      </c>
      <c r="BZ462" s="2">
        <f>ROUND(SUMIF(AA455:AA460,"=380754737",GL455:GL460),2)</f>
        <v>0</v>
      </c>
      <c r="CA462" s="2">
        <f>ROUND(SUMIF(AA455:AA460,"=380754737",GM455:GM460),2)</f>
        <v>510.43</v>
      </c>
      <c r="CB462" s="2">
        <f>ROUND(SUMIF(AA455:AA460,"=380754737",GN455:GN460),2)</f>
        <v>510.43</v>
      </c>
      <c r="CC462" s="2">
        <f>ROUND(SUMIF(AA455:AA460,"=380754737",GO455:GO460),2)</f>
        <v>0</v>
      </c>
      <c r="CD462" s="2">
        <f>ROUND(SUMIF(AA455:AA460,"=380754737",GP455:GP460),2)</f>
        <v>0</v>
      </c>
      <c r="CE462" s="2">
        <f>AC462-BX462</f>
        <v>0</v>
      </c>
      <c r="CF462" s="2">
        <f>AC462-BY462</f>
        <v>0</v>
      </c>
      <c r="CG462" s="2">
        <f>BX462-BZ462</f>
        <v>0</v>
      </c>
      <c r="CH462" s="2">
        <f>AC462-BX462-BY462+BZ462</f>
        <v>0</v>
      </c>
      <c r="CI462" s="2">
        <f>BY462-BZ462</f>
        <v>0</v>
      </c>
      <c r="CJ462" s="2">
        <f>ROUND(SUMIF(AA455:AA460,"=380754737",GX455:GX460),2)</f>
        <v>0</v>
      </c>
      <c r="CK462" s="2">
        <f>ROUND(SUMIF(AA455:AA460,"=380754737",GY455:GY460),2)</f>
        <v>0</v>
      </c>
      <c r="CL462" s="2">
        <f>ROUND(SUMIF(AA455:AA460,"=380754737",GZ455:GZ460),2)</f>
        <v>0</v>
      </c>
      <c r="CM462" s="2">
        <f>ROUND(SUMIF(AA455:AA460,"=380754737",HD455:HD460),2)</f>
        <v>0</v>
      </c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>
        <v>0</v>
      </c>
    </row>
    <row r="464" spans="1:245" x14ac:dyDescent="0.25">
      <c r="A464" s="4">
        <v>50</v>
      </c>
      <c r="B464" s="4">
        <v>0</v>
      </c>
      <c r="C464" s="4">
        <v>0</v>
      </c>
      <c r="D464" s="4">
        <v>1</v>
      </c>
      <c r="E464" s="4">
        <v>201</v>
      </c>
      <c r="F464" s="4">
        <f>ROUND(Source!O462,O464)</f>
        <v>221.93</v>
      </c>
      <c r="G464" s="4" t="s">
        <v>55</v>
      </c>
      <c r="H464" s="4" t="s">
        <v>56</v>
      </c>
      <c r="I464" s="4"/>
      <c r="J464" s="4"/>
      <c r="K464" s="4">
        <v>201</v>
      </c>
      <c r="L464" s="4">
        <v>1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221.93</v>
      </c>
      <c r="X464" s="4">
        <v>1</v>
      </c>
      <c r="Y464" s="4">
        <v>221.93</v>
      </c>
      <c r="Z464" s="4"/>
      <c r="AA464" s="4"/>
      <c r="AB464" s="4"/>
    </row>
    <row r="465" spans="1:28" x14ac:dyDescent="0.25">
      <c r="A465" s="4">
        <v>50</v>
      </c>
      <c r="B465" s="4">
        <v>0</v>
      </c>
      <c r="C465" s="4">
        <v>0</v>
      </c>
      <c r="D465" s="4">
        <v>1</v>
      </c>
      <c r="E465" s="4">
        <v>202</v>
      </c>
      <c r="F465" s="4">
        <f>ROUND(Source!P462,O465)</f>
        <v>0</v>
      </c>
      <c r="G465" s="4" t="s">
        <v>57</v>
      </c>
      <c r="H465" s="4" t="s">
        <v>58</v>
      </c>
      <c r="I465" s="4"/>
      <c r="J465" s="4"/>
      <c r="K465" s="4">
        <v>202</v>
      </c>
      <c r="L465" s="4">
        <v>2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5">
      <c r="A466" s="4">
        <v>50</v>
      </c>
      <c r="B466" s="4">
        <v>0</v>
      </c>
      <c r="C466" s="4">
        <v>0</v>
      </c>
      <c r="D466" s="4">
        <v>1</v>
      </c>
      <c r="E466" s="4">
        <v>222</v>
      </c>
      <c r="F466" s="4">
        <f>ROUND(Source!AO462,O466)</f>
        <v>0</v>
      </c>
      <c r="G466" s="4" t="s">
        <v>59</v>
      </c>
      <c r="H466" s="4" t="s">
        <v>60</v>
      </c>
      <c r="I466" s="4"/>
      <c r="J466" s="4"/>
      <c r="K466" s="4">
        <v>222</v>
      </c>
      <c r="L466" s="4">
        <v>3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5">
      <c r="A467" s="4">
        <v>50</v>
      </c>
      <c r="B467" s="4">
        <v>0</v>
      </c>
      <c r="C467" s="4">
        <v>0</v>
      </c>
      <c r="D467" s="4">
        <v>1</v>
      </c>
      <c r="E467" s="4">
        <v>225</v>
      </c>
      <c r="F467" s="4">
        <f>ROUND(Source!AV462,O467)</f>
        <v>0</v>
      </c>
      <c r="G467" s="4" t="s">
        <v>61</v>
      </c>
      <c r="H467" s="4" t="s">
        <v>62</v>
      </c>
      <c r="I467" s="4"/>
      <c r="J467" s="4"/>
      <c r="K467" s="4">
        <v>225</v>
      </c>
      <c r="L467" s="4">
        <v>4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5">
      <c r="A468" s="4">
        <v>50</v>
      </c>
      <c r="B468" s="4">
        <v>0</v>
      </c>
      <c r="C468" s="4">
        <v>0</v>
      </c>
      <c r="D468" s="4">
        <v>1</v>
      </c>
      <c r="E468" s="4">
        <v>226</v>
      </c>
      <c r="F468" s="4">
        <f>ROUND(Source!AW462,O468)</f>
        <v>0</v>
      </c>
      <c r="G468" s="4" t="s">
        <v>63</v>
      </c>
      <c r="H468" s="4" t="s">
        <v>64</v>
      </c>
      <c r="I468" s="4"/>
      <c r="J468" s="4"/>
      <c r="K468" s="4">
        <v>226</v>
      </c>
      <c r="L468" s="4">
        <v>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5">
      <c r="A469" s="4">
        <v>50</v>
      </c>
      <c r="B469" s="4">
        <v>0</v>
      </c>
      <c r="C469" s="4">
        <v>0</v>
      </c>
      <c r="D469" s="4">
        <v>1</v>
      </c>
      <c r="E469" s="4">
        <v>227</v>
      </c>
      <c r="F469" s="4">
        <f>ROUND(Source!AX462,O469)</f>
        <v>0</v>
      </c>
      <c r="G469" s="4" t="s">
        <v>65</v>
      </c>
      <c r="H469" s="4" t="s">
        <v>66</v>
      </c>
      <c r="I469" s="4"/>
      <c r="J469" s="4"/>
      <c r="K469" s="4">
        <v>227</v>
      </c>
      <c r="L469" s="4">
        <v>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5">
      <c r="A470" s="4">
        <v>50</v>
      </c>
      <c r="B470" s="4">
        <v>0</v>
      </c>
      <c r="C470" s="4">
        <v>0</v>
      </c>
      <c r="D470" s="4">
        <v>1</v>
      </c>
      <c r="E470" s="4">
        <v>228</v>
      </c>
      <c r="F470" s="4">
        <f>ROUND(Source!AY462,O470)</f>
        <v>0</v>
      </c>
      <c r="G470" s="4" t="s">
        <v>67</v>
      </c>
      <c r="H470" s="4" t="s">
        <v>68</v>
      </c>
      <c r="I470" s="4"/>
      <c r="J470" s="4"/>
      <c r="K470" s="4">
        <v>228</v>
      </c>
      <c r="L470" s="4">
        <v>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5">
      <c r="A471" s="4">
        <v>50</v>
      </c>
      <c r="B471" s="4">
        <v>0</v>
      </c>
      <c r="C471" s="4">
        <v>0</v>
      </c>
      <c r="D471" s="4">
        <v>1</v>
      </c>
      <c r="E471" s="4">
        <v>216</v>
      </c>
      <c r="F471" s="4">
        <f>ROUND(Source!AP462,O471)</f>
        <v>0</v>
      </c>
      <c r="G471" s="4" t="s">
        <v>69</v>
      </c>
      <c r="H471" s="4" t="s">
        <v>70</v>
      </c>
      <c r="I471" s="4"/>
      <c r="J471" s="4"/>
      <c r="K471" s="4">
        <v>216</v>
      </c>
      <c r="L471" s="4">
        <v>8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5">
      <c r="A472" s="4">
        <v>50</v>
      </c>
      <c r="B472" s="4">
        <v>0</v>
      </c>
      <c r="C472" s="4">
        <v>0</v>
      </c>
      <c r="D472" s="4">
        <v>1</v>
      </c>
      <c r="E472" s="4">
        <v>223</v>
      </c>
      <c r="F472" s="4">
        <f>ROUND(Source!AQ462,O472)</f>
        <v>0</v>
      </c>
      <c r="G472" s="4" t="s">
        <v>71</v>
      </c>
      <c r="H472" s="4" t="s">
        <v>72</v>
      </c>
      <c r="I472" s="4"/>
      <c r="J472" s="4"/>
      <c r="K472" s="4">
        <v>223</v>
      </c>
      <c r="L472" s="4">
        <v>9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5">
      <c r="A473" s="4">
        <v>50</v>
      </c>
      <c r="B473" s="4">
        <v>0</v>
      </c>
      <c r="C473" s="4">
        <v>0</v>
      </c>
      <c r="D473" s="4">
        <v>1</v>
      </c>
      <c r="E473" s="4">
        <v>229</v>
      </c>
      <c r="F473" s="4">
        <f>ROUND(Source!AZ462,O473)</f>
        <v>0</v>
      </c>
      <c r="G473" s="4" t="s">
        <v>73</v>
      </c>
      <c r="H473" s="4" t="s">
        <v>74</v>
      </c>
      <c r="I473" s="4"/>
      <c r="J473" s="4"/>
      <c r="K473" s="4">
        <v>229</v>
      </c>
      <c r="L473" s="4">
        <v>10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5">
      <c r="A474" s="4">
        <v>50</v>
      </c>
      <c r="B474" s="4">
        <v>0</v>
      </c>
      <c r="C474" s="4">
        <v>0</v>
      </c>
      <c r="D474" s="4">
        <v>1</v>
      </c>
      <c r="E474" s="4">
        <v>203</v>
      </c>
      <c r="F474" s="4">
        <f>ROUND(Source!Q462,O474)</f>
        <v>0</v>
      </c>
      <c r="G474" s="4" t="s">
        <v>75</v>
      </c>
      <c r="H474" s="4" t="s">
        <v>76</v>
      </c>
      <c r="I474" s="4"/>
      <c r="J474" s="4"/>
      <c r="K474" s="4">
        <v>203</v>
      </c>
      <c r="L474" s="4">
        <v>11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5">
      <c r="A475" s="4">
        <v>50</v>
      </c>
      <c r="B475" s="4">
        <v>0</v>
      </c>
      <c r="C475" s="4">
        <v>0</v>
      </c>
      <c r="D475" s="4">
        <v>1</v>
      </c>
      <c r="E475" s="4">
        <v>231</v>
      </c>
      <c r="F475" s="4">
        <f>ROUND(Source!BB462,O475)</f>
        <v>0</v>
      </c>
      <c r="G475" s="4" t="s">
        <v>77</v>
      </c>
      <c r="H475" s="4" t="s">
        <v>78</v>
      </c>
      <c r="I475" s="4"/>
      <c r="J475" s="4"/>
      <c r="K475" s="4">
        <v>231</v>
      </c>
      <c r="L475" s="4">
        <v>12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5">
      <c r="A476" s="4">
        <v>50</v>
      </c>
      <c r="B476" s="4">
        <v>0</v>
      </c>
      <c r="C476" s="4">
        <v>0</v>
      </c>
      <c r="D476" s="4">
        <v>1</v>
      </c>
      <c r="E476" s="4">
        <v>204</v>
      </c>
      <c r="F476" s="4">
        <f>ROUND(Source!R462,O476)</f>
        <v>0</v>
      </c>
      <c r="G476" s="4" t="s">
        <v>79</v>
      </c>
      <c r="H476" s="4" t="s">
        <v>80</v>
      </c>
      <c r="I476" s="4"/>
      <c r="J476" s="4"/>
      <c r="K476" s="4">
        <v>204</v>
      </c>
      <c r="L476" s="4">
        <v>13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5">
      <c r="A477" s="4">
        <v>50</v>
      </c>
      <c r="B477" s="4">
        <v>0</v>
      </c>
      <c r="C477" s="4">
        <v>0</v>
      </c>
      <c r="D477" s="4">
        <v>1</v>
      </c>
      <c r="E477" s="4">
        <v>205</v>
      </c>
      <c r="F477" s="4">
        <f>ROUND(Source!S462,O477)</f>
        <v>221.93</v>
      </c>
      <c r="G477" s="4" t="s">
        <v>81</v>
      </c>
      <c r="H477" s="4" t="s">
        <v>82</v>
      </c>
      <c r="I477" s="4"/>
      <c r="J477" s="4"/>
      <c r="K477" s="4">
        <v>205</v>
      </c>
      <c r="L477" s="4">
        <v>14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221.93</v>
      </c>
      <c r="X477" s="4">
        <v>1</v>
      </c>
      <c r="Y477" s="4">
        <v>221.93</v>
      </c>
      <c r="Z477" s="4"/>
      <c r="AA477" s="4"/>
      <c r="AB477" s="4"/>
    </row>
    <row r="478" spans="1:28" x14ac:dyDescent="0.25">
      <c r="A478" s="4">
        <v>50</v>
      </c>
      <c r="B478" s="4">
        <v>0</v>
      </c>
      <c r="C478" s="4">
        <v>0</v>
      </c>
      <c r="D478" s="4">
        <v>1</v>
      </c>
      <c r="E478" s="4">
        <v>232</v>
      </c>
      <c r="F478" s="4">
        <f>ROUND(Source!BC462,O478)</f>
        <v>0</v>
      </c>
      <c r="G478" s="4" t="s">
        <v>83</v>
      </c>
      <c r="H478" s="4" t="s">
        <v>84</v>
      </c>
      <c r="I478" s="4"/>
      <c r="J478" s="4"/>
      <c r="K478" s="4">
        <v>232</v>
      </c>
      <c r="L478" s="4">
        <v>15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5">
      <c r="A479" s="4">
        <v>50</v>
      </c>
      <c r="B479" s="4">
        <v>0</v>
      </c>
      <c r="C479" s="4">
        <v>0</v>
      </c>
      <c r="D479" s="4">
        <v>1</v>
      </c>
      <c r="E479" s="4">
        <v>214</v>
      </c>
      <c r="F479" s="4">
        <f>ROUND(Source!AS462,O479)</f>
        <v>510.43</v>
      </c>
      <c r="G479" s="4" t="s">
        <v>85</v>
      </c>
      <c r="H479" s="4" t="s">
        <v>86</v>
      </c>
      <c r="I479" s="4"/>
      <c r="J479" s="4"/>
      <c r="K479" s="4">
        <v>214</v>
      </c>
      <c r="L479" s="4">
        <v>16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510.43</v>
      </c>
      <c r="X479" s="4">
        <v>1</v>
      </c>
      <c r="Y479" s="4">
        <v>510.43</v>
      </c>
      <c r="Z479" s="4"/>
      <c r="AA479" s="4"/>
      <c r="AB479" s="4"/>
    </row>
    <row r="480" spans="1:28" x14ac:dyDescent="0.25">
      <c r="A480" s="4">
        <v>50</v>
      </c>
      <c r="B480" s="4">
        <v>0</v>
      </c>
      <c r="C480" s="4">
        <v>0</v>
      </c>
      <c r="D480" s="4">
        <v>1</v>
      </c>
      <c r="E480" s="4">
        <v>215</v>
      </c>
      <c r="F480" s="4">
        <f>ROUND(Source!AT462,O480)</f>
        <v>0</v>
      </c>
      <c r="G480" s="4" t="s">
        <v>87</v>
      </c>
      <c r="H480" s="4" t="s">
        <v>88</v>
      </c>
      <c r="I480" s="4"/>
      <c r="J480" s="4"/>
      <c r="K480" s="4">
        <v>215</v>
      </c>
      <c r="L480" s="4">
        <v>17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5">
      <c r="A481" s="4">
        <v>50</v>
      </c>
      <c r="B481" s="4">
        <v>0</v>
      </c>
      <c r="C481" s="4">
        <v>0</v>
      </c>
      <c r="D481" s="4">
        <v>1</v>
      </c>
      <c r="E481" s="4">
        <v>217</v>
      </c>
      <c r="F481" s="4">
        <f>ROUND(Source!AU462,O481)</f>
        <v>0</v>
      </c>
      <c r="G481" s="4" t="s">
        <v>89</v>
      </c>
      <c r="H481" s="4" t="s">
        <v>90</v>
      </c>
      <c r="I481" s="4"/>
      <c r="J481" s="4"/>
      <c r="K481" s="4">
        <v>217</v>
      </c>
      <c r="L481" s="4">
        <v>18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5">
      <c r="A482" s="4">
        <v>50</v>
      </c>
      <c r="B482" s="4">
        <v>0</v>
      </c>
      <c r="C482" s="4">
        <v>0</v>
      </c>
      <c r="D482" s="4">
        <v>1</v>
      </c>
      <c r="E482" s="4">
        <v>230</v>
      </c>
      <c r="F482" s="4">
        <f>ROUND(Source!BA462,O482)</f>
        <v>0</v>
      </c>
      <c r="G482" s="4" t="s">
        <v>91</v>
      </c>
      <c r="H482" s="4" t="s">
        <v>92</v>
      </c>
      <c r="I482" s="4"/>
      <c r="J482" s="4"/>
      <c r="K482" s="4">
        <v>230</v>
      </c>
      <c r="L482" s="4">
        <v>19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5">
      <c r="A483" s="4">
        <v>50</v>
      </c>
      <c r="B483" s="4">
        <v>0</v>
      </c>
      <c r="C483" s="4">
        <v>0</v>
      </c>
      <c r="D483" s="4">
        <v>1</v>
      </c>
      <c r="E483" s="4">
        <v>206</v>
      </c>
      <c r="F483" s="4">
        <f>ROUND(Source!T462,O483)</f>
        <v>0</v>
      </c>
      <c r="G483" s="4" t="s">
        <v>93</v>
      </c>
      <c r="H483" s="4" t="s">
        <v>94</v>
      </c>
      <c r="I483" s="4"/>
      <c r="J483" s="4"/>
      <c r="K483" s="4">
        <v>206</v>
      </c>
      <c r="L483" s="4">
        <v>20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45" x14ac:dyDescent="0.25">
      <c r="A484" s="4">
        <v>50</v>
      </c>
      <c r="B484" s="4">
        <v>0</v>
      </c>
      <c r="C484" s="4">
        <v>0</v>
      </c>
      <c r="D484" s="4">
        <v>1</v>
      </c>
      <c r="E484" s="4">
        <v>207</v>
      </c>
      <c r="F484" s="4">
        <f>ROUND(Source!U462,O484)</f>
        <v>0.62684309999999999</v>
      </c>
      <c r="G484" s="4" t="s">
        <v>95</v>
      </c>
      <c r="H484" s="4" t="s">
        <v>96</v>
      </c>
      <c r="I484" s="4"/>
      <c r="J484" s="4"/>
      <c r="K484" s="4">
        <v>207</v>
      </c>
      <c r="L484" s="4">
        <v>21</v>
      </c>
      <c r="M484" s="4">
        <v>3</v>
      </c>
      <c r="N484" s="4" t="s">
        <v>3</v>
      </c>
      <c r="O484" s="4">
        <v>7</v>
      </c>
      <c r="P484" s="4"/>
      <c r="Q484" s="4"/>
      <c r="R484" s="4"/>
      <c r="S484" s="4"/>
      <c r="T484" s="4"/>
      <c r="U484" s="4"/>
      <c r="V484" s="4"/>
      <c r="W484" s="4">
        <v>0.62684309999999999</v>
      </c>
      <c r="X484" s="4">
        <v>1</v>
      </c>
      <c r="Y484" s="4">
        <v>0.62684309999999999</v>
      </c>
      <c r="Z484" s="4"/>
      <c r="AA484" s="4"/>
      <c r="AB484" s="4"/>
    </row>
    <row r="485" spans="1:245" x14ac:dyDescent="0.25">
      <c r="A485" s="4">
        <v>50</v>
      </c>
      <c r="B485" s="4">
        <v>0</v>
      </c>
      <c r="C485" s="4">
        <v>0</v>
      </c>
      <c r="D485" s="4">
        <v>1</v>
      </c>
      <c r="E485" s="4">
        <v>208</v>
      </c>
      <c r="F485" s="4">
        <f>ROUND(Source!V462,O485)</f>
        <v>0</v>
      </c>
      <c r="G485" s="4" t="s">
        <v>97</v>
      </c>
      <c r="H485" s="4" t="s">
        <v>98</v>
      </c>
      <c r="I485" s="4"/>
      <c r="J485" s="4"/>
      <c r="K485" s="4">
        <v>208</v>
      </c>
      <c r="L485" s="4">
        <v>22</v>
      </c>
      <c r="M485" s="4">
        <v>3</v>
      </c>
      <c r="N485" s="4" t="s">
        <v>3</v>
      </c>
      <c r="O485" s="4">
        <v>7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45" x14ac:dyDescent="0.25">
      <c r="A486" s="4">
        <v>50</v>
      </c>
      <c r="B486" s="4">
        <v>0</v>
      </c>
      <c r="C486" s="4">
        <v>0</v>
      </c>
      <c r="D486" s="4">
        <v>1</v>
      </c>
      <c r="E486" s="4">
        <v>209</v>
      </c>
      <c r="F486" s="4">
        <f>ROUND(Source!W462,O486)</f>
        <v>0</v>
      </c>
      <c r="G486" s="4" t="s">
        <v>99</v>
      </c>
      <c r="H486" s="4" t="s">
        <v>100</v>
      </c>
      <c r="I486" s="4"/>
      <c r="J486" s="4"/>
      <c r="K486" s="4">
        <v>209</v>
      </c>
      <c r="L486" s="4">
        <v>23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45" x14ac:dyDescent="0.25">
      <c r="A487" s="4">
        <v>50</v>
      </c>
      <c r="B487" s="4">
        <v>0</v>
      </c>
      <c r="C487" s="4">
        <v>0</v>
      </c>
      <c r="D487" s="4">
        <v>1</v>
      </c>
      <c r="E487" s="4">
        <v>233</v>
      </c>
      <c r="F487" s="4">
        <f>ROUND(Source!BD462,O487)</f>
        <v>0</v>
      </c>
      <c r="G487" s="4" t="s">
        <v>101</v>
      </c>
      <c r="H487" s="4" t="s">
        <v>102</v>
      </c>
      <c r="I487" s="4"/>
      <c r="J487" s="4"/>
      <c r="K487" s="4">
        <v>233</v>
      </c>
      <c r="L487" s="4">
        <v>24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5">
      <c r="A488" s="4">
        <v>50</v>
      </c>
      <c r="B488" s="4">
        <v>0</v>
      </c>
      <c r="C488" s="4">
        <v>0</v>
      </c>
      <c r="D488" s="4">
        <v>1</v>
      </c>
      <c r="E488" s="4">
        <v>210</v>
      </c>
      <c r="F488" s="4">
        <f>ROUND(Source!X462,O488)</f>
        <v>197.51</v>
      </c>
      <c r="G488" s="4" t="s">
        <v>103</v>
      </c>
      <c r="H488" s="4" t="s">
        <v>104</v>
      </c>
      <c r="I488" s="4"/>
      <c r="J488" s="4"/>
      <c r="K488" s="4">
        <v>210</v>
      </c>
      <c r="L488" s="4">
        <v>25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197.51</v>
      </c>
      <c r="X488" s="4">
        <v>1</v>
      </c>
      <c r="Y488" s="4">
        <v>197.51</v>
      </c>
      <c r="Z488" s="4"/>
      <c r="AA488" s="4"/>
      <c r="AB488" s="4"/>
    </row>
    <row r="489" spans="1:245" x14ac:dyDescent="0.25">
      <c r="A489" s="4">
        <v>50</v>
      </c>
      <c r="B489" s="4">
        <v>0</v>
      </c>
      <c r="C489" s="4">
        <v>0</v>
      </c>
      <c r="D489" s="4">
        <v>1</v>
      </c>
      <c r="E489" s="4">
        <v>211</v>
      </c>
      <c r="F489" s="4">
        <f>ROUND(Source!Y462,O489)</f>
        <v>90.99</v>
      </c>
      <c r="G489" s="4" t="s">
        <v>105</v>
      </c>
      <c r="H489" s="4" t="s">
        <v>106</v>
      </c>
      <c r="I489" s="4"/>
      <c r="J489" s="4"/>
      <c r="K489" s="4">
        <v>211</v>
      </c>
      <c r="L489" s="4">
        <v>26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90.99</v>
      </c>
      <c r="X489" s="4">
        <v>1</v>
      </c>
      <c r="Y489" s="4">
        <v>90.99</v>
      </c>
      <c r="Z489" s="4"/>
      <c r="AA489" s="4"/>
      <c r="AB489" s="4"/>
    </row>
    <row r="490" spans="1:245" x14ac:dyDescent="0.25">
      <c r="A490" s="4">
        <v>50</v>
      </c>
      <c r="B490" s="4">
        <v>0</v>
      </c>
      <c r="C490" s="4">
        <v>0</v>
      </c>
      <c r="D490" s="4">
        <v>1</v>
      </c>
      <c r="E490" s="4">
        <v>224</v>
      </c>
      <c r="F490" s="4">
        <f>ROUND(Source!AR462,O490)</f>
        <v>510.43</v>
      </c>
      <c r="G490" s="4" t="s">
        <v>107</v>
      </c>
      <c r="H490" s="4" t="s">
        <v>108</v>
      </c>
      <c r="I490" s="4"/>
      <c r="J490" s="4"/>
      <c r="K490" s="4">
        <v>224</v>
      </c>
      <c r="L490" s="4">
        <v>27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510.43</v>
      </c>
      <c r="X490" s="4">
        <v>1</v>
      </c>
      <c r="Y490" s="4">
        <v>510.43</v>
      </c>
      <c r="Z490" s="4"/>
      <c r="AA490" s="4"/>
      <c r="AB490" s="4"/>
    </row>
    <row r="492" spans="1:245" x14ac:dyDescent="0.25">
      <c r="A492" s="1">
        <v>5</v>
      </c>
      <c r="B492" s="1">
        <v>1</v>
      </c>
      <c r="C492" s="1"/>
      <c r="D492" s="1">
        <f>ROW(A502)</f>
        <v>502</v>
      </c>
      <c r="E492" s="1"/>
      <c r="F492" s="1" t="s">
        <v>18</v>
      </c>
      <c r="G492" s="1" t="s">
        <v>265</v>
      </c>
      <c r="H492" s="1" t="s">
        <v>3</v>
      </c>
      <c r="I492" s="1">
        <v>0</v>
      </c>
      <c r="J492" s="1"/>
      <c r="K492" s="1">
        <v>-1</v>
      </c>
      <c r="L492" s="1"/>
      <c r="M492" s="1" t="s">
        <v>3</v>
      </c>
      <c r="N492" s="1"/>
      <c r="O492" s="1"/>
      <c r="P492" s="1"/>
      <c r="Q492" s="1"/>
      <c r="R492" s="1"/>
      <c r="S492" s="1">
        <v>0</v>
      </c>
      <c r="T492" s="1"/>
      <c r="U492" s="1" t="s">
        <v>3</v>
      </c>
      <c r="V492" s="1">
        <v>0</v>
      </c>
      <c r="W492" s="1"/>
      <c r="X492" s="1"/>
      <c r="Y492" s="1"/>
      <c r="Z492" s="1"/>
      <c r="AA492" s="1"/>
      <c r="AB492" s="1" t="s">
        <v>3</v>
      </c>
      <c r="AC492" s="1" t="s">
        <v>3</v>
      </c>
      <c r="AD492" s="1" t="s">
        <v>3</v>
      </c>
      <c r="AE492" s="1" t="s">
        <v>3</v>
      </c>
      <c r="AF492" s="1" t="s">
        <v>3</v>
      </c>
      <c r="AG492" s="1" t="s">
        <v>3</v>
      </c>
      <c r="AH492" s="1"/>
      <c r="AI492" s="1"/>
      <c r="AJ492" s="1"/>
      <c r="AK492" s="1"/>
      <c r="AL492" s="1"/>
      <c r="AM492" s="1"/>
      <c r="AN492" s="1"/>
      <c r="AO492" s="1"/>
      <c r="AP492" s="1" t="s">
        <v>3</v>
      </c>
      <c r="AQ492" s="1" t="s">
        <v>3</v>
      </c>
      <c r="AR492" s="1" t="s">
        <v>3</v>
      </c>
      <c r="AS492" s="1"/>
      <c r="AT492" s="1"/>
      <c r="AU492" s="1"/>
      <c r="AV492" s="1"/>
      <c r="AW492" s="1"/>
      <c r="AX492" s="1"/>
      <c r="AY492" s="1"/>
      <c r="AZ492" s="1" t="s">
        <v>3</v>
      </c>
      <c r="BA492" s="1"/>
      <c r="BB492" s="1" t="s">
        <v>3</v>
      </c>
      <c r="BC492" s="1" t="s">
        <v>14</v>
      </c>
      <c r="BD492" s="1" t="s">
        <v>3</v>
      </c>
      <c r="BE492" s="1" t="s">
        <v>3</v>
      </c>
      <c r="BF492" s="1" t="s">
        <v>3</v>
      </c>
      <c r="BG492" s="1" t="s">
        <v>3</v>
      </c>
      <c r="BH492" s="1" t="s">
        <v>3</v>
      </c>
      <c r="BI492" s="1" t="s">
        <v>3</v>
      </c>
      <c r="BJ492" s="1" t="s">
        <v>3</v>
      </c>
      <c r="BK492" s="1" t="s">
        <v>3</v>
      </c>
      <c r="BL492" s="1" t="s">
        <v>3</v>
      </c>
      <c r="BM492" s="1" t="s">
        <v>14</v>
      </c>
      <c r="BN492" s="1" t="s">
        <v>3</v>
      </c>
      <c r="BO492" s="1" t="s">
        <v>3</v>
      </c>
      <c r="BP492" s="1" t="s">
        <v>3</v>
      </c>
      <c r="BQ492" s="1"/>
      <c r="BR492" s="1"/>
      <c r="BS492" s="1"/>
      <c r="BT492" s="1"/>
      <c r="BU492" s="1"/>
      <c r="BV492" s="1"/>
      <c r="BW492" s="1"/>
      <c r="BX492" s="1">
        <v>0</v>
      </c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>
        <v>0</v>
      </c>
    </row>
    <row r="494" spans="1:245" x14ac:dyDescent="0.25">
      <c r="A494" s="2">
        <v>52</v>
      </c>
      <c r="B494" s="2">
        <f t="shared" ref="B494:G494" si="228">B502</f>
        <v>1</v>
      </c>
      <c r="C494" s="2">
        <f t="shared" si="228"/>
        <v>5</v>
      </c>
      <c r="D494" s="2">
        <f t="shared" si="228"/>
        <v>492</v>
      </c>
      <c r="E494" s="2">
        <f t="shared" si="228"/>
        <v>0</v>
      </c>
      <c r="F494" s="2" t="str">
        <f t="shared" si="228"/>
        <v>Новый подраздел</v>
      </c>
      <c r="G494" s="2" t="str">
        <f t="shared" si="228"/>
        <v>11.2. Разделка древесины без заготовки дров  ВЛ 35-220 кВ</v>
      </c>
      <c r="H494" s="2"/>
      <c r="I494" s="2"/>
      <c r="J494" s="2"/>
      <c r="K494" s="2"/>
      <c r="L494" s="2"/>
      <c r="M494" s="2"/>
      <c r="N494" s="2"/>
      <c r="O494" s="2">
        <f t="shared" ref="O494:AT494" si="229">O502</f>
        <v>487.11</v>
      </c>
      <c r="P494" s="2">
        <f t="shared" si="229"/>
        <v>0</v>
      </c>
      <c r="Q494" s="2">
        <f t="shared" si="229"/>
        <v>0</v>
      </c>
      <c r="R494" s="2">
        <f t="shared" si="229"/>
        <v>0</v>
      </c>
      <c r="S494" s="2">
        <f t="shared" si="229"/>
        <v>487.11</v>
      </c>
      <c r="T494" s="2">
        <f t="shared" si="229"/>
        <v>0</v>
      </c>
      <c r="U494" s="2">
        <f t="shared" si="229"/>
        <v>1.7440000000000002</v>
      </c>
      <c r="V494" s="2">
        <f t="shared" si="229"/>
        <v>0</v>
      </c>
      <c r="W494" s="2">
        <f t="shared" si="229"/>
        <v>0</v>
      </c>
      <c r="X494" s="2">
        <f t="shared" si="229"/>
        <v>433.52</v>
      </c>
      <c r="Y494" s="2">
        <f t="shared" si="229"/>
        <v>199.71</v>
      </c>
      <c r="Z494" s="2">
        <f t="shared" si="229"/>
        <v>0</v>
      </c>
      <c r="AA494" s="2">
        <f t="shared" si="229"/>
        <v>0</v>
      </c>
      <c r="AB494" s="2">
        <f t="shared" si="229"/>
        <v>487.11</v>
      </c>
      <c r="AC494" s="2">
        <f t="shared" si="229"/>
        <v>0</v>
      </c>
      <c r="AD494" s="2">
        <f t="shared" si="229"/>
        <v>0</v>
      </c>
      <c r="AE494" s="2">
        <f t="shared" si="229"/>
        <v>0</v>
      </c>
      <c r="AF494" s="2">
        <f t="shared" si="229"/>
        <v>487.11</v>
      </c>
      <c r="AG494" s="2">
        <f t="shared" si="229"/>
        <v>0</v>
      </c>
      <c r="AH494" s="2">
        <f t="shared" si="229"/>
        <v>1.7440000000000002</v>
      </c>
      <c r="AI494" s="2">
        <f t="shared" si="229"/>
        <v>0</v>
      </c>
      <c r="AJ494" s="2">
        <f t="shared" si="229"/>
        <v>0</v>
      </c>
      <c r="AK494" s="2">
        <f t="shared" si="229"/>
        <v>433.52</v>
      </c>
      <c r="AL494" s="2">
        <f t="shared" si="229"/>
        <v>199.71</v>
      </c>
      <c r="AM494" s="2">
        <f t="shared" si="229"/>
        <v>0</v>
      </c>
      <c r="AN494" s="2">
        <f t="shared" si="229"/>
        <v>0</v>
      </c>
      <c r="AO494" s="2">
        <f t="shared" si="229"/>
        <v>0</v>
      </c>
      <c r="AP494" s="2">
        <f t="shared" si="229"/>
        <v>0</v>
      </c>
      <c r="AQ494" s="2">
        <f t="shared" si="229"/>
        <v>0</v>
      </c>
      <c r="AR494" s="2">
        <f t="shared" si="229"/>
        <v>1120.3399999999999</v>
      </c>
      <c r="AS494" s="2">
        <f t="shared" si="229"/>
        <v>1120.3399999999999</v>
      </c>
      <c r="AT494" s="2">
        <f t="shared" si="229"/>
        <v>0</v>
      </c>
      <c r="AU494" s="2">
        <f t="shared" ref="AU494:BZ494" si="230">AU502</f>
        <v>0</v>
      </c>
      <c r="AV494" s="2">
        <f t="shared" si="230"/>
        <v>0</v>
      </c>
      <c r="AW494" s="2">
        <f t="shared" si="230"/>
        <v>0</v>
      </c>
      <c r="AX494" s="2">
        <f t="shared" si="230"/>
        <v>0</v>
      </c>
      <c r="AY494" s="2">
        <f t="shared" si="230"/>
        <v>0</v>
      </c>
      <c r="AZ494" s="2">
        <f t="shared" si="230"/>
        <v>0</v>
      </c>
      <c r="BA494" s="2">
        <f t="shared" si="230"/>
        <v>0</v>
      </c>
      <c r="BB494" s="2">
        <f t="shared" si="230"/>
        <v>0</v>
      </c>
      <c r="BC494" s="2">
        <f t="shared" si="230"/>
        <v>0</v>
      </c>
      <c r="BD494" s="2">
        <f t="shared" si="230"/>
        <v>0</v>
      </c>
      <c r="BE494" s="2">
        <f t="shared" si="230"/>
        <v>0</v>
      </c>
      <c r="BF494" s="2">
        <f t="shared" si="230"/>
        <v>0</v>
      </c>
      <c r="BG494" s="2">
        <f t="shared" si="230"/>
        <v>0</v>
      </c>
      <c r="BH494" s="2">
        <f t="shared" si="230"/>
        <v>0</v>
      </c>
      <c r="BI494" s="2">
        <f t="shared" si="230"/>
        <v>0</v>
      </c>
      <c r="BJ494" s="2">
        <f t="shared" si="230"/>
        <v>0</v>
      </c>
      <c r="BK494" s="2">
        <f t="shared" si="230"/>
        <v>0</v>
      </c>
      <c r="BL494" s="2">
        <f t="shared" si="230"/>
        <v>0</v>
      </c>
      <c r="BM494" s="2">
        <f t="shared" si="230"/>
        <v>0</v>
      </c>
      <c r="BN494" s="2">
        <f t="shared" si="230"/>
        <v>0</v>
      </c>
      <c r="BO494" s="2">
        <f t="shared" si="230"/>
        <v>0</v>
      </c>
      <c r="BP494" s="2">
        <f t="shared" si="230"/>
        <v>0</v>
      </c>
      <c r="BQ494" s="2">
        <f t="shared" si="230"/>
        <v>0</v>
      </c>
      <c r="BR494" s="2">
        <f t="shared" si="230"/>
        <v>0</v>
      </c>
      <c r="BS494" s="2">
        <f t="shared" si="230"/>
        <v>0</v>
      </c>
      <c r="BT494" s="2">
        <f t="shared" si="230"/>
        <v>0</v>
      </c>
      <c r="BU494" s="2">
        <f t="shared" si="230"/>
        <v>0</v>
      </c>
      <c r="BV494" s="2">
        <f t="shared" si="230"/>
        <v>0</v>
      </c>
      <c r="BW494" s="2">
        <f t="shared" si="230"/>
        <v>0</v>
      </c>
      <c r="BX494" s="2">
        <f t="shared" si="230"/>
        <v>0</v>
      </c>
      <c r="BY494" s="2">
        <f t="shared" si="230"/>
        <v>0</v>
      </c>
      <c r="BZ494" s="2">
        <f t="shared" si="230"/>
        <v>0</v>
      </c>
      <c r="CA494" s="2">
        <f t="shared" ref="CA494:DF494" si="231">CA502</f>
        <v>1120.3399999999999</v>
      </c>
      <c r="CB494" s="2">
        <f t="shared" si="231"/>
        <v>1120.3399999999999</v>
      </c>
      <c r="CC494" s="2">
        <f t="shared" si="231"/>
        <v>0</v>
      </c>
      <c r="CD494" s="2">
        <f t="shared" si="231"/>
        <v>0</v>
      </c>
      <c r="CE494" s="2">
        <f t="shared" si="231"/>
        <v>0</v>
      </c>
      <c r="CF494" s="2">
        <f t="shared" si="231"/>
        <v>0</v>
      </c>
      <c r="CG494" s="2">
        <f t="shared" si="231"/>
        <v>0</v>
      </c>
      <c r="CH494" s="2">
        <f t="shared" si="231"/>
        <v>0</v>
      </c>
      <c r="CI494" s="2">
        <f t="shared" si="231"/>
        <v>0</v>
      </c>
      <c r="CJ494" s="2">
        <f t="shared" si="231"/>
        <v>0</v>
      </c>
      <c r="CK494" s="2">
        <f t="shared" si="231"/>
        <v>0</v>
      </c>
      <c r="CL494" s="2">
        <f t="shared" si="231"/>
        <v>0</v>
      </c>
      <c r="CM494" s="2">
        <f t="shared" si="231"/>
        <v>0</v>
      </c>
      <c r="CN494" s="2">
        <f t="shared" si="231"/>
        <v>0</v>
      </c>
      <c r="CO494" s="2">
        <f t="shared" si="231"/>
        <v>0</v>
      </c>
      <c r="CP494" s="2">
        <f t="shared" si="231"/>
        <v>0</v>
      </c>
      <c r="CQ494" s="2">
        <f t="shared" si="231"/>
        <v>0</v>
      </c>
      <c r="CR494" s="2">
        <f t="shared" si="231"/>
        <v>0</v>
      </c>
      <c r="CS494" s="2">
        <f t="shared" si="231"/>
        <v>0</v>
      </c>
      <c r="CT494" s="2">
        <f t="shared" si="231"/>
        <v>0</v>
      </c>
      <c r="CU494" s="2">
        <f t="shared" si="231"/>
        <v>0</v>
      </c>
      <c r="CV494" s="2">
        <f t="shared" si="231"/>
        <v>0</v>
      </c>
      <c r="CW494" s="2">
        <f t="shared" si="231"/>
        <v>0</v>
      </c>
      <c r="CX494" s="2">
        <f t="shared" si="231"/>
        <v>0</v>
      </c>
      <c r="CY494" s="2">
        <f t="shared" si="231"/>
        <v>0</v>
      </c>
      <c r="CZ494" s="2">
        <f t="shared" si="231"/>
        <v>0</v>
      </c>
      <c r="DA494" s="2">
        <f t="shared" si="231"/>
        <v>0</v>
      </c>
      <c r="DB494" s="2">
        <f t="shared" si="231"/>
        <v>0</v>
      </c>
      <c r="DC494" s="2">
        <f t="shared" si="231"/>
        <v>0</v>
      </c>
      <c r="DD494" s="2">
        <f t="shared" si="231"/>
        <v>0</v>
      </c>
      <c r="DE494" s="2">
        <f t="shared" si="231"/>
        <v>0</v>
      </c>
      <c r="DF494" s="2">
        <f t="shared" si="231"/>
        <v>0</v>
      </c>
      <c r="DG494" s="3">
        <f t="shared" ref="DG494:EL494" si="232">DG502</f>
        <v>0</v>
      </c>
      <c r="DH494" s="3">
        <f t="shared" si="232"/>
        <v>0</v>
      </c>
      <c r="DI494" s="3">
        <f t="shared" si="232"/>
        <v>0</v>
      </c>
      <c r="DJ494" s="3">
        <f t="shared" si="232"/>
        <v>0</v>
      </c>
      <c r="DK494" s="3">
        <f t="shared" si="232"/>
        <v>0</v>
      </c>
      <c r="DL494" s="3">
        <f t="shared" si="232"/>
        <v>0</v>
      </c>
      <c r="DM494" s="3">
        <f t="shared" si="232"/>
        <v>0</v>
      </c>
      <c r="DN494" s="3">
        <f t="shared" si="232"/>
        <v>0</v>
      </c>
      <c r="DO494" s="3">
        <f t="shared" si="232"/>
        <v>0</v>
      </c>
      <c r="DP494" s="3">
        <f t="shared" si="232"/>
        <v>0</v>
      </c>
      <c r="DQ494" s="3">
        <f t="shared" si="232"/>
        <v>0</v>
      </c>
      <c r="DR494" s="3">
        <f t="shared" si="232"/>
        <v>0</v>
      </c>
      <c r="DS494" s="3">
        <f t="shared" si="232"/>
        <v>0</v>
      </c>
      <c r="DT494" s="3">
        <f t="shared" si="232"/>
        <v>0</v>
      </c>
      <c r="DU494" s="3">
        <f t="shared" si="232"/>
        <v>0</v>
      </c>
      <c r="DV494" s="3">
        <f t="shared" si="232"/>
        <v>0</v>
      </c>
      <c r="DW494" s="3">
        <f t="shared" si="232"/>
        <v>0</v>
      </c>
      <c r="DX494" s="3">
        <f t="shared" si="232"/>
        <v>0</v>
      </c>
      <c r="DY494" s="3">
        <f t="shared" si="232"/>
        <v>0</v>
      </c>
      <c r="DZ494" s="3">
        <f t="shared" si="232"/>
        <v>0</v>
      </c>
      <c r="EA494" s="3">
        <f t="shared" si="232"/>
        <v>0</v>
      </c>
      <c r="EB494" s="3">
        <f t="shared" si="232"/>
        <v>0</v>
      </c>
      <c r="EC494" s="3">
        <f t="shared" si="232"/>
        <v>0</v>
      </c>
      <c r="ED494" s="3">
        <f t="shared" si="232"/>
        <v>0</v>
      </c>
      <c r="EE494" s="3">
        <f t="shared" si="232"/>
        <v>0</v>
      </c>
      <c r="EF494" s="3">
        <f t="shared" si="232"/>
        <v>0</v>
      </c>
      <c r="EG494" s="3">
        <f t="shared" si="232"/>
        <v>0</v>
      </c>
      <c r="EH494" s="3">
        <f t="shared" si="232"/>
        <v>0</v>
      </c>
      <c r="EI494" s="3">
        <f t="shared" si="232"/>
        <v>0</v>
      </c>
      <c r="EJ494" s="3">
        <f t="shared" si="232"/>
        <v>0</v>
      </c>
      <c r="EK494" s="3">
        <f t="shared" si="232"/>
        <v>0</v>
      </c>
      <c r="EL494" s="3">
        <f t="shared" si="232"/>
        <v>0</v>
      </c>
      <c r="EM494" s="3">
        <f t="shared" ref="EM494:FR494" si="233">EM502</f>
        <v>0</v>
      </c>
      <c r="EN494" s="3">
        <f t="shared" si="233"/>
        <v>0</v>
      </c>
      <c r="EO494" s="3">
        <f t="shared" si="233"/>
        <v>0</v>
      </c>
      <c r="EP494" s="3">
        <f t="shared" si="233"/>
        <v>0</v>
      </c>
      <c r="EQ494" s="3">
        <f t="shared" si="233"/>
        <v>0</v>
      </c>
      <c r="ER494" s="3">
        <f t="shared" si="233"/>
        <v>0</v>
      </c>
      <c r="ES494" s="3">
        <f t="shared" si="233"/>
        <v>0</v>
      </c>
      <c r="ET494" s="3">
        <f t="shared" si="233"/>
        <v>0</v>
      </c>
      <c r="EU494" s="3">
        <f t="shared" si="233"/>
        <v>0</v>
      </c>
      <c r="EV494" s="3">
        <f t="shared" si="233"/>
        <v>0</v>
      </c>
      <c r="EW494" s="3">
        <f t="shared" si="233"/>
        <v>0</v>
      </c>
      <c r="EX494" s="3">
        <f t="shared" si="233"/>
        <v>0</v>
      </c>
      <c r="EY494" s="3">
        <f t="shared" si="233"/>
        <v>0</v>
      </c>
      <c r="EZ494" s="3">
        <f t="shared" si="233"/>
        <v>0</v>
      </c>
      <c r="FA494" s="3">
        <f t="shared" si="233"/>
        <v>0</v>
      </c>
      <c r="FB494" s="3">
        <f t="shared" si="233"/>
        <v>0</v>
      </c>
      <c r="FC494" s="3">
        <f t="shared" si="233"/>
        <v>0</v>
      </c>
      <c r="FD494" s="3">
        <f t="shared" si="233"/>
        <v>0</v>
      </c>
      <c r="FE494" s="3">
        <f t="shared" si="233"/>
        <v>0</v>
      </c>
      <c r="FF494" s="3">
        <f t="shared" si="233"/>
        <v>0</v>
      </c>
      <c r="FG494" s="3">
        <f t="shared" si="233"/>
        <v>0</v>
      </c>
      <c r="FH494" s="3">
        <f t="shared" si="233"/>
        <v>0</v>
      </c>
      <c r="FI494" s="3">
        <f t="shared" si="233"/>
        <v>0</v>
      </c>
      <c r="FJ494" s="3">
        <f t="shared" si="233"/>
        <v>0</v>
      </c>
      <c r="FK494" s="3">
        <f t="shared" si="233"/>
        <v>0</v>
      </c>
      <c r="FL494" s="3">
        <f t="shared" si="233"/>
        <v>0</v>
      </c>
      <c r="FM494" s="3">
        <f t="shared" si="233"/>
        <v>0</v>
      </c>
      <c r="FN494" s="3">
        <f t="shared" si="233"/>
        <v>0</v>
      </c>
      <c r="FO494" s="3">
        <f t="shared" si="233"/>
        <v>0</v>
      </c>
      <c r="FP494" s="3">
        <f t="shared" si="233"/>
        <v>0</v>
      </c>
      <c r="FQ494" s="3">
        <f t="shared" si="233"/>
        <v>0</v>
      </c>
      <c r="FR494" s="3">
        <f t="shared" si="233"/>
        <v>0</v>
      </c>
      <c r="FS494" s="3">
        <f t="shared" ref="FS494:GX494" si="234">FS502</f>
        <v>0</v>
      </c>
      <c r="FT494" s="3">
        <f t="shared" si="234"/>
        <v>0</v>
      </c>
      <c r="FU494" s="3">
        <f t="shared" si="234"/>
        <v>0</v>
      </c>
      <c r="FV494" s="3">
        <f t="shared" si="234"/>
        <v>0</v>
      </c>
      <c r="FW494" s="3">
        <f t="shared" si="234"/>
        <v>0</v>
      </c>
      <c r="FX494" s="3">
        <f t="shared" si="234"/>
        <v>0</v>
      </c>
      <c r="FY494" s="3">
        <f t="shared" si="234"/>
        <v>0</v>
      </c>
      <c r="FZ494" s="3">
        <f t="shared" si="234"/>
        <v>0</v>
      </c>
      <c r="GA494" s="3">
        <f t="shared" si="234"/>
        <v>0</v>
      </c>
      <c r="GB494" s="3">
        <f t="shared" si="234"/>
        <v>0</v>
      </c>
      <c r="GC494" s="3">
        <f t="shared" si="234"/>
        <v>0</v>
      </c>
      <c r="GD494" s="3">
        <f t="shared" si="234"/>
        <v>0</v>
      </c>
      <c r="GE494" s="3">
        <f t="shared" si="234"/>
        <v>0</v>
      </c>
      <c r="GF494" s="3">
        <f t="shared" si="234"/>
        <v>0</v>
      </c>
      <c r="GG494" s="3">
        <f t="shared" si="234"/>
        <v>0</v>
      </c>
      <c r="GH494" s="3">
        <f t="shared" si="234"/>
        <v>0</v>
      </c>
      <c r="GI494" s="3">
        <f t="shared" si="234"/>
        <v>0</v>
      </c>
      <c r="GJ494" s="3">
        <f t="shared" si="234"/>
        <v>0</v>
      </c>
      <c r="GK494" s="3">
        <f t="shared" si="234"/>
        <v>0</v>
      </c>
      <c r="GL494" s="3">
        <f t="shared" si="234"/>
        <v>0</v>
      </c>
      <c r="GM494" s="3">
        <f t="shared" si="234"/>
        <v>0</v>
      </c>
      <c r="GN494" s="3">
        <f t="shared" si="234"/>
        <v>0</v>
      </c>
      <c r="GO494" s="3">
        <f t="shared" si="234"/>
        <v>0</v>
      </c>
      <c r="GP494" s="3">
        <f t="shared" si="234"/>
        <v>0</v>
      </c>
      <c r="GQ494" s="3">
        <f t="shared" si="234"/>
        <v>0</v>
      </c>
      <c r="GR494" s="3">
        <f t="shared" si="234"/>
        <v>0</v>
      </c>
      <c r="GS494" s="3">
        <f t="shared" si="234"/>
        <v>0</v>
      </c>
      <c r="GT494" s="3">
        <f t="shared" si="234"/>
        <v>0</v>
      </c>
      <c r="GU494" s="3">
        <f t="shared" si="234"/>
        <v>0</v>
      </c>
      <c r="GV494" s="3">
        <f t="shared" si="234"/>
        <v>0</v>
      </c>
      <c r="GW494" s="3">
        <f t="shared" si="234"/>
        <v>0</v>
      </c>
      <c r="GX494" s="3">
        <f t="shared" si="234"/>
        <v>0</v>
      </c>
    </row>
    <row r="496" spans="1:245" x14ac:dyDescent="0.25">
      <c r="A496">
        <v>17</v>
      </c>
      <c r="B496">
        <v>1</v>
      </c>
      <c r="C496">
        <f>ROW(SmtRes!A121)</f>
        <v>121</v>
      </c>
      <c r="D496">
        <f>ROW(EtalonRes!A121)</f>
        <v>121</v>
      </c>
      <c r="E496" t="s">
        <v>266</v>
      </c>
      <c r="F496" t="s">
        <v>111</v>
      </c>
      <c r="G496" t="s">
        <v>112</v>
      </c>
      <c r="H496" t="s">
        <v>113</v>
      </c>
      <c r="I496">
        <f>ROUND(1/100,7)</f>
        <v>0.01</v>
      </c>
      <c r="J496">
        <v>0</v>
      </c>
      <c r="K496">
        <f>ROUND(1/100,7)</f>
        <v>0.01</v>
      </c>
      <c r="O496">
        <f>ROUND(CP496,2)</f>
        <v>47.96</v>
      </c>
      <c r="P496">
        <f>SUMIF(SmtRes!AQ120:'SmtRes'!AQ121,"=1",SmtRes!DF120:'SmtRes'!DF121)</f>
        <v>0</v>
      </c>
      <c r="Q496">
        <f>SUMIF(SmtRes!AQ120:'SmtRes'!AQ121,"=1",SmtRes!DG120:'SmtRes'!DG121)</f>
        <v>0</v>
      </c>
      <c r="R496">
        <f>SUMIF(SmtRes!AQ120:'SmtRes'!AQ121,"=1",SmtRes!DH120:'SmtRes'!DH121)</f>
        <v>0</v>
      </c>
      <c r="S496">
        <f>SUMIF(SmtRes!AQ120:'SmtRes'!AQ121,"=1",SmtRes!DI120:'SmtRes'!DI121)</f>
        <v>47.96</v>
      </c>
      <c r="T496">
        <f>ROUND(CU496*I496,2)</f>
        <v>0</v>
      </c>
      <c r="U496">
        <f>SUMIF(SmtRes!AQ120:'SmtRes'!AQ121,"=1",SmtRes!CV120:'SmtRes'!CV121)</f>
        <v>0.17280000000000001</v>
      </c>
      <c r="V496">
        <f>SUMIF(SmtRes!AQ120:'SmtRes'!AQ121,"=1",SmtRes!CW120:'SmtRes'!CW121)</f>
        <v>0</v>
      </c>
      <c r="W496">
        <f>ROUND(CX496*I496,2)</f>
        <v>0</v>
      </c>
      <c r="X496">
        <f t="shared" ref="X496:Y500" si="235">ROUND(CY496,2)</f>
        <v>42.68</v>
      </c>
      <c r="Y496">
        <f t="shared" si="235"/>
        <v>19.66</v>
      </c>
      <c r="AA496">
        <v>380754737</v>
      </c>
      <c r="AB496">
        <f>ROUND((AC496+AD496+AF496),6)</f>
        <v>7505.5680000000002</v>
      </c>
      <c r="AC496">
        <f>ROUND((0),6)</f>
        <v>0</v>
      </c>
      <c r="AD496">
        <f>ROUND((((0)-(0))+AE496),6)</f>
        <v>0</v>
      </c>
      <c r="AE496">
        <f>ROUND((0),6)</f>
        <v>0</v>
      </c>
      <c r="AF496">
        <f>ROUND((SUM(SmtRes!BT120:'SmtRes'!BT121)),6)</f>
        <v>7505.5680000000002</v>
      </c>
      <c r="AG496">
        <f>ROUND((AP496),6)</f>
        <v>0</v>
      </c>
      <c r="AH496">
        <f>(SUM(SmtRes!BU120:'SmtRes'!BU121))</f>
        <v>17.28</v>
      </c>
      <c r="AI496">
        <f>(0)</f>
        <v>0</v>
      </c>
      <c r="AJ496">
        <f>(AS496)</f>
        <v>0</v>
      </c>
      <c r="AK496">
        <v>9552.1102524000016</v>
      </c>
      <c r="AL496">
        <v>170.1502524</v>
      </c>
      <c r="AM496">
        <v>0</v>
      </c>
      <c r="AN496">
        <v>0</v>
      </c>
      <c r="AO496">
        <v>9381.9600000000009</v>
      </c>
      <c r="AP496">
        <v>0</v>
      </c>
      <c r="AQ496">
        <v>21.6</v>
      </c>
      <c r="AR496">
        <v>0</v>
      </c>
      <c r="AS496">
        <v>0</v>
      </c>
      <c r="AT496">
        <v>89</v>
      </c>
      <c r="AU496">
        <v>41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1</v>
      </c>
      <c r="BJ496" t="s">
        <v>114</v>
      </c>
      <c r="BM496">
        <v>1007</v>
      </c>
      <c r="BN496">
        <v>0</v>
      </c>
      <c r="BO496" t="s">
        <v>3</v>
      </c>
      <c r="BP496">
        <v>0</v>
      </c>
      <c r="BQ496">
        <v>2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89</v>
      </c>
      <c r="CA496">
        <v>41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115</v>
      </c>
      <c r="CO496">
        <v>0</v>
      </c>
      <c r="CP496">
        <f>(P496+Q496+S496+R496)</f>
        <v>47.96</v>
      </c>
      <c r="CQ496">
        <f>SUMIF(SmtRes!AQ120:'SmtRes'!AQ121,"=1",SmtRes!AA120:'SmtRes'!AA121)</f>
        <v>52515.51</v>
      </c>
      <c r="CR496">
        <f>SUMIF(SmtRes!AQ120:'SmtRes'!AQ121,"=1",SmtRes!AB120:'SmtRes'!AB121)</f>
        <v>0</v>
      </c>
      <c r="CS496">
        <f>SUMIF(SmtRes!AQ120:'SmtRes'!AQ121,"=1",SmtRes!AC120:'SmtRes'!AC121)</f>
        <v>0</v>
      </c>
      <c r="CT496">
        <f>SUMIF(SmtRes!AQ120:'SmtRes'!AQ121,"=1",SmtRes!AD120:'SmtRes'!AD121)</f>
        <v>434.35</v>
      </c>
      <c r="CU496">
        <f>AG496</f>
        <v>0</v>
      </c>
      <c r="CV496">
        <f>SUMIF(SmtRes!AQ120:'SmtRes'!AQ121,"=1",SmtRes!BU120:'SmtRes'!BU121)</f>
        <v>17.28</v>
      </c>
      <c r="CW496">
        <f>SUMIF(SmtRes!AQ120:'SmtRes'!AQ121,"=1",SmtRes!BV120:'SmtRes'!BV121)</f>
        <v>0</v>
      </c>
      <c r="CX496">
        <f>AJ496</f>
        <v>0</v>
      </c>
      <c r="CY496">
        <f>(((S496+R496)*AT496)/100)</f>
        <v>42.684400000000004</v>
      </c>
      <c r="CZ496">
        <f>(((S496+R496)*AU496)/100)</f>
        <v>19.663600000000002</v>
      </c>
      <c r="DC496" t="s">
        <v>3</v>
      </c>
      <c r="DD496" t="s">
        <v>25</v>
      </c>
      <c r="DE496" t="s">
        <v>116</v>
      </c>
      <c r="DF496" t="s">
        <v>116</v>
      </c>
      <c r="DG496" t="s">
        <v>117</v>
      </c>
      <c r="DH496" t="s">
        <v>3</v>
      </c>
      <c r="DI496" t="s">
        <v>118</v>
      </c>
      <c r="DJ496" t="s">
        <v>119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113</v>
      </c>
      <c r="DW496" t="s">
        <v>113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342529040</v>
      </c>
      <c r="EF496">
        <v>2</v>
      </c>
      <c r="EG496" t="s">
        <v>27</v>
      </c>
      <c r="EH496">
        <v>1</v>
      </c>
      <c r="EI496" t="s">
        <v>28</v>
      </c>
      <c r="EJ496">
        <v>1</v>
      </c>
      <c r="EK496">
        <v>1007</v>
      </c>
      <c r="EL496" t="s">
        <v>29</v>
      </c>
      <c r="EM496" t="s">
        <v>30</v>
      </c>
      <c r="EO496" t="s">
        <v>120</v>
      </c>
      <c r="EQ496">
        <v>131072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21.6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89</v>
      </c>
      <c r="FY496">
        <v>41</v>
      </c>
      <c r="GA496" t="s">
        <v>3</v>
      </c>
      <c r="GD496">
        <v>1</v>
      </c>
      <c r="GF496">
        <v>1465064384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>ROUND(IF(AND(BH496=3,BI496=3,FS496&lt;&gt;0),P496,0),2)</f>
        <v>0</v>
      </c>
      <c r="GM496">
        <f>ROUND(O496+X496+Y496,2)+GX496</f>
        <v>110.3</v>
      </c>
      <c r="GN496">
        <f>IF(OR(BI496=0,BI496=1),GM496-GX496,0)</f>
        <v>110.3</v>
      </c>
      <c r="GO496">
        <f>IF(BI496=2,GM496-GX496,0)</f>
        <v>0</v>
      </c>
      <c r="GP496">
        <f>IF(BI496=4,GM496-GX496,0)</f>
        <v>0</v>
      </c>
      <c r="GR496">
        <v>0</v>
      </c>
      <c r="GS496">
        <v>3</v>
      </c>
      <c r="GT496">
        <v>0</v>
      </c>
      <c r="GU496" t="s">
        <v>3</v>
      </c>
      <c r="GV496">
        <f>ROUND((GT496),6)</f>
        <v>0</v>
      </c>
      <c r="GW496">
        <v>1</v>
      </c>
      <c r="GX496">
        <f>ROUND(HC496*I496,2)</f>
        <v>0</v>
      </c>
      <c r="HA496">
        <v>0</v>
      </c>
      <c r="HB496">
        <v>0</v>
      </c>
      <c r="HC496">
        <f>GV496*GW496</f>
        <v>0</v>
      </c>
      <c r="HE496" t="s">
        <v>3</v>
      </c>
      <c r="HF496" t="s">
        <v>3</v>
      </c>
      <c r="HM496" t="s">
        <v>3</v>
      </c>
      <c r="HN496" t="s">
        <v>31</v>
      </c>
      <c r="HO496" t="s">
        <v>32</v>
      </c>
      <c r="HP496" t="s">
        <v>33</v>
      </c>
      <c r="HQ496" t="s">
        <v>33</v>
      </c>
      <c r="HS496">
        <v>0</v>
      </c>
      <c r="IK496">
        <v>0</v>
      </c>
    </row>
    <row r="497" spans="1:245" x14ac:dyDescent="0.25">
      <c r="A497">
        <v>17</v>
      </c>
      <c r="B497">
        <v>1</v>
      </c>
      <c r="C497">
        <f>ROW(SmtRes!A123)</f>
        <v>123</v>
      </c>
      <c r="D497">
        <f>ROW(EtalonRes!A123)</f>
        <v>123</v>
      </c>
      <c r="E497" t="s">
        <v>267</v>
      </c>
      <c r="F497" t="s">
        <v>122</v>
      </c>
      <c r="G497" t="s">
        <v>123</v>
      </c>
      <c r="H497" t="s">
        <v>113</v>
      </c>
      <c r="I497">
        <f>ROUND(1/100,7)</f>
        <v>0.01</v>
      </c>
      <c r="J497">
        <v>0</v>
      </c>
      <c r="K497">
        <f>ROUND(1/100,7)</f>
        <v>0.01</v>
      </c>
      <c r="O497">
        <f>ROUND(CP497,2)</f>
        <v>63.95</v>
      </c>
      <c r="P497">
        <f>SUMIF(SmtRes!AQ122:'SmtRes'!AQ123,"=1",SmtRes!DF122:'SmtRes'!DF123)</f>
        <v>0</v>
      </c>
      <c r="Q497">
        <f>SUMIF(SmtRes!AQ122:'SmtRes'!AQ123,"=1",SmtRes!DG122:'SmtRes'!DG123)</f>
        <v>0</v>
      </c>
      <c r="R497">
        <f>SUMIF(SmtRes!AQ122:'SmtRes'!AQ123,"=1",SmtRes!DH122:'SmtRes'!DH123)</f>
        <v>0</v>
      </c>
      <c r="S497">
        <f>SUMIF(SmtRes!AQ122:'SmtRes'!AQ123,"=1",SmtRes!DI122:'SmtRes'!DI123)</f>
        <v>63.95</v>
      </c>
      <c r="T497">
        <f>ROUND(CU497*I497,2)</f>
        <v>0</v>
      </c>
      <c r="U497">
        <f>SUMIF(SmtRes!AQ122:'SmtRes'!AQ123,"=1",SmtRes!CV122:'SmtRes'!CV123)</f>
        <v>0.23039999999999999</v>
      </c>
      <c r="V497">
        <f>SUMIF(SmtRes!AQ122:'SmtRes'!AQ123,"=1",SmtRes!CW122:'SmtRes'!CW123)</f>
        <v>0</v>
      </c>
      <c r="W497">
        <f>ROUND(CX497*I497,2)</f>
        <v>0</v>
      </c>
      <c r="X497">
        <f t="shared" si="235"/>
        <v>56.92</v>
      </c>
      <c r="Y497">
        <f t="shared" si="235"/>
        <v>26.22</v>
      </c>
      <c r="AA497">
        <v>380754737</v>
      </c>
      <c r="AB497">
        <f>ROUND((AC497+AD497+AF497),6)</f>
        <v>10007.424000000001</v>
      </c>
      <c r="AC497">
        <f>ROUND((0),6)</f>
        <v>0</v>
      </c>
      <c r="AD497">
        <f>ROUND((((0)-(0))+AE497),6)</f>
        <v>0</v>
      </c>
      <c r="AE497">
        <f>ROUND((0),6)</f>
        <v>0</v>
      </c>
      <c r="AF497">
        <f>ROUND((SUM(SmtRes!BT122:'SmtRes'!BT123)),6)</f>
        <v>10007.424000000001</v>
      </c>
      <c r="AG497">
        <f>ROUND((AP497),6)</f>
        <v>0</v>
      </c>
      <c r="AH497">
        <f>(SUM(SmtRes!BU122:'SmtRes'!BU123))</f>
        <v>23.040000000000003</v>
      </c>
      <c r="AI497">
        <f>(0)</f>
        <v>0</v>
      </c>
      <c r="AJ497">
        <f>(AS497)</f>
        <v>0</v>
      </c>
      <c r="AK497">
        <v>12736.1470032</v>
      </c>
      <c r="AL497">
        <v>226.8670032</v>
      </c>
      <c r="AM497">
        <v>0</v>
      </c>
      <c r="AN497">
        <v>0</v>
      </c>
      <c r="AO497">
        <v>12509.28</v>
      </c>
      <c r="AP497">
        <v>0</v>
      </c>
      <c r="AQ497">
        <v>28.8</v>
      </c>
      <c r="AR497">
        <v>0</v>
      </c>
      <c r="AS497">
        <v>0</v>
      </c>
      <c r="AT497">
        <v>89</v>
      </c>
      <c r="AU497">
        <v>41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1</v>
      </c>
      <c r="BJ497" t="s">
        <v>124</v>
      </c>
      <c r="BM497">
        <v>1007</v>
      </c>
      <c r="BN497">
        <v>0</v>
      </c>
      <c r="BO497" t="s">
        <v>3</v>
      </c>
      <c r="BP497">
        <v>0</v>
      </c>
      <c r="BQ497">
        <v>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89</v>
      </c>
      <c r="CA497">
        <v>41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115</v>
      </c>
      <c r="CO497">
        <v>0</v>
      </c>
      <c r="CP497">
        <f>(P497+Q497+S497+R497)</f>
        <v>63.95</v>
      </c>
      <c r="CQ497">
        <f>SUMIF(SmtRes!AQ122:'SmtRes'!AQ123,"=1",SmtRes!AA122:'SmtRes'!AA123)</f>
        <v>52515.51</v>
      </c>
      <c r="CR497">
        <f>SUMIF(SmtRes!AQ122:'SmtRes'!AQ123,"=1",SmtRes!AB122:'SmtRes'!AB123)</f>
        <v>0</v>
      </c>
      <c r="CS497">
        <f>SUMIF(SmtRes!AQ122:'SmtRes'!AQ123,"=1",SmtRes!AC122:'SmtRes'!AC123)</f>
        <v>0</v>
      </c>
      <c r="CT497">
        <f>SUMIF(SmtRes!AQ122:'SmtRes'!AQ123,"=1",SmtRes!AD122:'SmtRes'!AD123)</f>
        <v>434.35</v>
      </c>
      <c r="CU497">
        <f>AG497</f>
        <v>0</v>
      </c>
      <c r="CV497">
        <f>SUMIF(SmtRes!AQ122:'SmtRes'!AQ123,"=1",SmtRes!BU122:'SmtRes'!BU123)</f>
        <v>23.040000000000003</v>
      </c>
      <c r="CW497">
        <f>SUMIF(SmtRes!AQ122:'SmtRes'!AQ123,"=1",SmtRes!BV122:'SmtRes'!BV123)</f>
        <v>0</v>
      </c>
      <c r="CX497">
        <f>AJ497</f>
        <v>0</v>
      </c>
      <c r="CY497">
        <f>(((S497+R497)*AT497)/100)</f>
        <v>56.915500000000002</v>
      </c>
      <c r="CZ497">
        <f>(((S497+R497)*AU497)/100)</f>
        <v>26.219500000000004</v>
      </c>
      <c r="DC497" t="s">
        <v>3</v>
      </c>
      <c r="DD497" t="s">
        <v>25</v>
      </c>
      <c r="DE497" t="s">
        <v>116</v>
      </c>
      <c r="DF497" t="s">
        <v>116</v>
      </c>
      <c r="DG497" t="s">
        <v>117</v>
      </c>
      <c r="DH497" t="s">
        <v>3</v>
      </c>
      <c r="DI497" t="s">
        <v>118</v>
      </c>
      <c r="DJ497" t="s">
        <v>119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1013</v>
      </c>
      <c r="DV497" t="s">
        <v>113</v>
      </c>
      <c r="DW497" t="s">
        <v>113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342529040</v>
      </c>
      <c r="EF497">
        <v>2</v>
      </c>
      <c r="EG497" t="s">
        <v>27</v>
      </c>
      <c r="EH497">
        <v>1</v>
      </c>
      <c r="EI497" t="s">
        <v>28</v>
      </c>
      <c r="EJ497">
        <v>1</v>
      </c>
      <c r="EK497">
        <v>1007</v>
      </c>
      <c r="EL497" t="s">
        <v>29</v>
      </c>
      <c r="EM497" t="s">
        <v>30</v>
      </c>
      <c r="EO497" t="s">
        <v>120</v>
      </c>
      <c r="EQ497">
        <v>131072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28.8</v>
      </c>
      <c r="EX497">
        <v>0</v>
      </c>
      <c r="EY497">
        <v>0</v>
      </c>
      <c r="FQ497">
        <v>0</v>
      </c>
      <c r="FR497">
        <v>0</v>
      </c>
      <c r="FS497">
        <v>0</v>
      </c>
      <c r="FX497">
        <v>89</v>
      </c>
      <c r="FY497">
        <v>41</v>
      </c>
      <c r="GA497" t="s">
        <v>3</v>
      </c>
      <c r="GD497">
        <v>1</v>
      </c>
      <c r="GF497">
        <v>1831456468</v>
      </c>
      <c r="GG497">
        <v>2</v>
      </c>
      <c r="GH497">
        <v>1</v>
      </c>
      <c r="GI497">
        <v>-2</v>
      </c>
      <c r="GJ497">
        <v>0</v>
      </c>
      <c r="GK497">
        <v>0</v>
      </c>
      <c r="GL497">
        <f>ROUND(IF(AND(BH497=3,BI497=3,FS497&lt;&gt;0),P497,0),2)</f>
        <v>0</v>
      </c>
      <c r="GM497">
        <f>ROUND(O497+X497+Y497,2)+GX497</f>
        <v>147.09</v>
      </c>
      <c r="GN497">
        <f>IF(OR(BI497=0,BI497=1),GM497-GX497,0)</f>
        <v>147.09</v>
      </c>
      <c r="GO497">
        <f>IF(BI497=2,GM497-GX497,0)</f>
        <v>0</v>
      </c>
      <c r="GP497">
        <f>IF(BI497=4,GM497-GX497,0)</f>
        <v>0</v>
      </c>
      <c r="GR497">
        <v>0</v>
      </c>
      <c r="GS497">
        <v>3</v>
      </c>
      <c r="GT497">
        <v>0</v>
      </c>
      <c r="GU497" t="s">
        <v>3</v>
      </c>
      <c r="GV497">
        <f>ROUND((GT497),6)</f>
        <v>0</v>
      </c>
      <c r="GW497">
        <v>1</v>
      </c>
      <c r="GX497">
        <f>ROUND(HC497*I497,2)</f>
        <v>0</v>
      </c>
      <c r="HA497">
        <v>0</v>
      </c>
      <c r="HB497">
        <v>0</v>
      </c>
      <c r="HC497">
        <f>GV497*GW497</f>
        <v>0</v>
      </c>
      <c r="HE497" t="s">
        <v>3</v>
      </c>
      <c r="HF497" t="s">
        <v>3</v>
      </c>
      <c r="HM497" t="s">
        <v>3</v>
      </c>
      <c r="HN497" t="s">
        <v>31</v>
      </c>
      <c r="HO497" t="s">
        <v>32</v>
      </c>
      <c r="HP497" t="s">
        <v>33</v>
      </c>
      <c r="HQ497" t="s">
        <v>33</v>
      </c>
      <c r="HS497">
        <v>0</v>
      </c>
      <c r="IK497">
        <v>0</v>
      </c>
    </row>
    <row r="498" spans="1:245" x14ac:dyDescent="0.25">
      <c r="A498">
        <v>17</v>
      </c>
      <c r="B498">
        <v>1</v>
      </c>
      <c r="C498">
        <f>ROW(SmtRes!A125)</f>
        <v>125</v>
      </c>
      <c r="D498">
        <f>ROW(EtalonRes!A125)</f>
        <v>125</v>
      </c>
      <c r="E498" t="s">
        <v>268</v>
      </c>
      <c r="F498" t="s">
        <v>126</v>
      </c>
      <c r="G498" t="s">
        <v>127</v>
      </c>
      <c r="H498" t="s">
        <v>113</v>
      </c>
      <c r="I498">
        <f>ROUND(1/100,7)</f>
        <v>0.01</v>
      </c>
      <c r="J498">
        <v>0</v>
      </c>
      <c r="K498">
        <f>ROUND(1/100,7)</f>
        <v>0.01</v>
      </c>
      <c r="O498">
        <f>ROUND(CP498,2)</f>
        <v>85.71</v>
      </c>
      <c r="P498">
        <f>SUMIF(SmtRes!AQ124:'SmtRes'!AQ125,"=1",SmtRes!DF124:'SmtRes'!DF125)</f>
        <v>0</v>
      </c>
      <c r="Q498">
        <f>SUMIF(SmtRes!AQ124:'SmtRes'!AQ125,"=1",SmtRes!DG124:'SmtRes'!DG125)</f>
        <v>0</v>
      </c>
      <c r="R498">
        <f>SUMIF(SmtRes!AQ124:'SmtRes'!AQ125,"=1",SmtRes!DH124:'SmtRes'!DH125)</f>
        <v>0</v>
      </c>
      <c r="S498">
        <f>SUMIF(SmtRes!AQ124:'SmtRes'!AQ125,"=1",SmtRes!DI124:'SmtRes'!DI125)</f>
        <v>85.71</v>
      </c>
      <c r="T498">
        <f>ROUND(CU498*I498,2)</f>
        <v>0</v>
      </c>
      <c r="U498">
        <f>SUMIF(SmtRes!AQ124:'SmtRes'!AQ125,"=1",SmtRes!CV124:'SmtRes'!CV125)</f>
        <v>0.30880000000000002</v>
      </c>
      <c r="V498">
        <f>SUMIF(SmtRes!AQ124:'SmtRes'!AQ125,"=1",SmtRes!CW124:'SmtRes'!CW125)</f>
        <v>0</v>
      </c>
      <c r="W498">
        <f>ROUND(CX498*I498,2)</f>
        <v>0</v>
      </c>
      <c r="X498">
        <f t="shared" si="235"/>
        <v>76.28</v>
      </c>
      <c r="Y498">
        <f t="shared" si="235"/>
        <v>35.14</v>
      </c>
      <c r="AA498">
        <v>380754737</v>
      </c>
      <c r="AB498">
        <f>ROUND((AC498+AD498+AF498),6)</f>
        <v>13412.727999999999</v>
      </c>
      <c r="AC498">
        <f>ROUND((0),6)</f>
        <v>0</v>
      </c>
      <c r="AD498">
        <f>ROUND((((0)-(0))+AE498),6)</f>
        <v>0</v>
      </c>
      <c r="AE498">
        <f>ROUND((0),6)</f>
        <v>0</v>
      </c>
      <c r="AF498">
        <f>ROUND((SUM(SmtRes!BT124:'SmtRes'!BT125)),6)</f>
        <v>13412.727999999999</v>
      </c>
      <c r="AG498">
        <f>ROUND((AP498),6)</f>
        <v>0</v>
      </c>
      <c r="AH498">
        <f>(SUM(SmtRes!BU124:'SmtRes'!BU125))</f>
        <v>30.880000000000003</v>
      </c>
      <c r="AI498">
        <f>(0)</f>
        <v>0</v>
      </c>
      <c r="AJ498">
        <f>(AS498)</f>
        <v>0</v>
      </c>
      <c r="AK498">
        <v>17069.9748029</v>
      </c>
      <c r="AL498">
        <v>304.06480290000002</v>
      </c>
      <c r="AM498">
        <v>0</v>
      </c>
      <c r="AN498">
        <v>0</v>
      </c>
      <c r="AO498">
        <v>16765.91</v>
      </c>
      <c r="AP498">
        <v>0</v>
      </c>
      <c r="AQ498">
        <v>38.6</v>
      </c>
      <c r="AR498">
        <v>0</v>
      </c>
      <c r="AS498">
        <v>0</v>
      </c>
      <c r="AT498">
        <v>89</v>
      </c>
      <c r="AU498">
        <v>41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0</v>
      </c>
      <c r="BI498">
        <v>1</v>
      </c>
      <c r="BJ498" t="s">
        <v>128</v>
      </c>
      <c r="BM498">
        <v>1007</v>
      </c>
      <c r="BN498">
        <v>0</v>
      </c>
      <c r="BO498" t="s">
        <v>3</v>
      </c>
      <c r="BP498">
        <v>0</v>
      </c>
      <c r="BQ498">
        <v>2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89</v>
      </c>
      <c r="CA498">
        <v>41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115</v>
      </c>
      <c r="CO498">
        <v>0</v>
      </c>
      <c r="CP498">
        <f>(P498+Q498+S498+R498)</f>
        <v>85.71</v>
      </c>
      <c r="CQ498">
        <f>SUMIF(SmtRes!AQ124:'SmtRes'!AQ125,"=1",SmtRes!AA124:'SmtRes'!AA125)</f>
        <v>52515.51</v>
      </c>
      <c r="CR498">
        <f>SUMIF(SmtRes!AQ124:'SmtRes'!AQ125,"=1",SmtRes!AB124:'SmtRes'!AB125)</f>
        <v>0</v>
      </c>
      <c r="CS498">
        <f>SUMIF(SmtRes!AQ124:'SmtRes'!AQ125,"=1",SmtRes!AC124:'SmtRes'!AC125)</f>
        <v>0</v>
      </c>
      <c r="CT498">
        <f>SUMIF(SmtRes!AQ124:'SmtRes'!AQ125,"=1",SmtRes!AD124:'SmtRes'!AD125)</f>
        <v>434.35</v>
      </c>
      <c r="CU498">
        <f>AG498</f>
        <v>0</v>
      </c>
      <c r="CV498">
        <f>SUMIF(SmtRes!AQ124:'SmtRes'!AQ125,"=1",SmtRes!BU124:'SmtRes'!BU125)</f>
        <v>30.880000000000003</v>
      </c>
      <c r="CW498">
        <f>SUMIF(SmtRes!AQ124:'SmtRes'!AQ125,"=1",SmtRes!BV124:'SmtRes'!BV125)</f>
        <v>0</v>
      </c>
      <c r="CX498">
        <f>AJ498</f>
        <v>0</v>
      </c>
      <c r="CY498">
        <f>(((S498+R498)*AT498)/100)</f>
        <v>76.281899999999993</v>
      </c>
      <c r="CZ498">
        <f>(((S498+R498)*AU498)/100)</f>
        <v>35.141099999999994</v>
      </c>
      <c r="DC498" t="s">
        <v>3</v>
      </c>
      <c r="DD498" t="s">
        <v>25</v>
      </c>
      <c r="DE498" t="s">
        <v>116</v>
      </c>
      <c r="DF498" t="s">
        <v>116</v>
      </c>
      <c r="DG498" t="s">
        <v>117</v>
      </c>
      <c r="DH498" t="s">
        <v>3</v>
      </c>
      <c r="DI498" t="s">
        <v>118</v>
      </c>
      <c r="DJ498" t="s">
        <v>119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113</v>
      </c>
      <c r="DW498" t="s">
        <v>113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342529040</v>
      </c>
      <c r="EF498">
        <v>2</v>
      </c>
      <c r="EG498" t="s">
        <v>27</v>
      </c>
      <c r="EH498">
        <v>1</v>
      </c>
      <c r="EI498" t="s">
        <v>28</v>
      </c>
      <c r="EJ498">
        <v>1</v>
      </c>
      <c r="EK498">
        <v>1007</v>
      </c>
      <c r="EL498" t="s">
        <v>29</v>
      </c>
      <c r="EM498" t="s">
        <v>30</v>
      </c>
      <c r="EO498" t="s">
        <v>120</v>
      </c>
      <c r="EQ498">
        <v>131072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38.6</v>
      </c>
      <c r="EX498">
        <v>0</v>
      </c>
      <c r="EY498">
        <v>0</v>
      </c>
      <c r="FQ498">
        <v>0</v>
      </c>
      <c r="FR498">
        <v>0</v>
      </c>
      <c r="FS498">
        <v>0</v>
      </c>
      <c r="FX498">
        <v>89</v>
      </c>
      <c r="FY498">
        <v>41</v>
      </c>
      <c r="GA498" t="s">
        <v>3</v>
      </c>
      <c r="GD498">
        <v>1</v>
      </c>
      <c r="GF498">
        <v>835768054</v>
      </c>
      <c r="GG498">
        <v>2</v>
      </c>
      <c r="GH498">
        <v>1</v>
      </c>
      <c r="GI498">
        <v>-2</v>
      </c>
      <c r="GJ498">
        <v>0</v>
      </c>
      <c r="GK498">
        <v>0</v>
      </c>
      <c r="GL498">
        <f>ROUND(IF(AND(BH498=3,BI498=3,FS498&lt;&gt;0),P498,0),2)</f>
        <v>0</v>
      </c>
      <c r="GM498">
        <f>ROUND(O498+X498+Y498,2)+GX498</f>
        <v>197.13</v>
      </c>
      <c r="GN498">
        <f>IF(OR(BI498=0,BI498=1),GM498-GX498,0)</f>
        <v>197.13</v>
      </c>
      <c r="GO498">
        <f>IF(BI498=2,GM498-GX498,0)</f>
        <v>0</v>
      </c>
      <c r="GP498">
        <f>IF(BI498=4,GM498-GX498,0)</f>
        <v>0</v>
      </c>
      <c r="GR498">
        <v>0</v>
      </c>
      <c r="GS498">
        <v>3</v>
      </c>
      <c r="GT498">
        <v>0</v>
      </c>
      <c r="GU498" t="s">
        <v>3</v>
      </c>
      <c r="GV498">
        <f>ROUND((GT498),6)</f>
        <v>0</v>
      </c>
      <c r="GW498">
        <v>1</v>
      </c>
      <c r="GX498">
        <f>ROUND(HC498*I498,2)</f>
        <v>0</v>
      </c>
      <c r="HA498">
        <v>0</v>
      </c>
      <c r="HB498">
        <v>0</v>
      </c>
      <c r="HC498">
        <f>GV498*GW498</f>
        <v>0</v>
      </c>
      <c r="HE498" t="s">
        <v>3</v>
      </c>
      <c r="HF498" t="s">
        <v>3</v>
      </c>
      <c r="HM498" t="s">
        <v>3</v>
      </c>
      <c r="HN498" t="s">
        <v>31</v>
      </c>
      <c r="HO498" t="s">
        <v>32</v>
      </c>
      <c r="HP498" t="s">
        <v>33</v>
      </c>
      <c r="HQ498" t="s">
        <v>33</v>
      </c>
      <c r="HS498">
        <v>0</v>
      </c>
      <c r="IK498">
        <v>0</v>
      </c>
    </row>
    <row r="499" spans="1:245" x14ac:dyDescent="0.25">
      <c r="A499">
        <v>17</v>
      </c>
      <c r="B499">
        <v>1</v>
      </c>
      <c r="C499">
        <f>ROW(SmtRes!A127)</f>
        <v>127</v>
      </c>
      <c r="D499">
        <f>ROW(EtalonRes!A127)</f>
        <v>127</v>
      </c>
      <c r="E499" t="s">
        <v>269</v>
      </c>
      <c r="F499" t="s">
        <v>130</v>
      </c>
      <c r="G499" t="s">
        <v>131</v>
      </c>
      <c r="H499" t="s">
        <v>113</v>
      </c>
      <c r="I499">
        <f>ROUND(1/100,7)</f>
        <v>0.01</v>
      </c>
      <c r="J499">
        <v>0</v>
      </c>
      <c r="K499">
        <f>ROUND(1/100,7)</f>
        <v>0.01</v>
      </c>
      <c r="O499">
        <f>ROUND(CP499,2)</f>
        <v>107.69</v>
      </c>
      <c r="P499">
        <f>SUMIF(SmtRes!AQ126:'SmtRes'!AQ127,"=1",SmtRes!DF126:'SmtRes'!DF127)</f>
        <v>0</v>
      </c>
      <c r="Q499">
        <f>SUMIF(SmtRes!AQ126:'SmtRes'!AQ127,"=1",SmtRes!DG126:'SmtRes'!DG127)</f>
        <v>0</v>
      </c>
      <c r="R499">
        <f>SUMIF(SmtRes!AQ126:'SmtRes'!AQ127,"=1",SmtRes!DH126:'SmtRes'!DH127)</f>
        <v>0</v>
      </c>
      <c r="S499">
        <f>SUMIF(SmtRes!AQ126:'SmtRes'!AQ127,"=1",SmtRes!DI126:'SmtRes'!DI127)</f>
        <v>107.69</v>
      </c>
      <c r="T499">
        <f>ROUND(CU499*I499,2)</f>
        <v>0</v>
      </c>
      <c r="U499">
        <f>SUMIF(SmtRes!AQ126:'SmtRes'!AQ127,"=1",SmtRes!CV126:'SmtRes'!CV127)</f>
        <v>0.38800000000000001</v>
      </c>
      <c r="V499">
        <f>SUMIF(SmtRes!AQ126:'SmtRes'!AQ127,"=1",SmtRes!CW126:'SmtRes'!CW127)</f>
        <v>0</v>
      </c>
      <c r="W499">
        <f>ROUND(CX499*I499,2)</f>
        <v>0</v>
      </c>
      <c r="X499">
        <f t="shared" si="235"/>
        <v>95.84</v>
      </c>
      <c r="Y499">
        <f t="shared" si="235"/>
        <v>44.15</v>
      </c>
      <c r="AA499">
        <v>380754737</v>
      </c>
      <c r="AB499">
        <f>ROUND((AC499+AD499+AF499),6)</f>
        <v>16852.78</v>
      </c>
      <c r="AC499">
        <f>ROUND((0),6)</f>
        <v>0</v>
      </c>
      <c r="AD499">
        <f>ROUND((((0)-(0))+AE499),6)</f>
        <v>0</v>
      </c>
      <c r="AE499">
        <f>ROUND((0),6)</f>
        <v>0</v>
      </c>
      <c r="AF499">
        <f>ROUND((SUM(SmtRes!BT126:'SmtRes'!BT127)),6)</f>
        <v>16852.78</v>
      </c>
      <c r="AG499">
        <f>ROUND((AP499),6)</f>
        <v>0</v>
      </c>
      <c r="AH499">
        <f>(SUM(SmtRes!BU126:'SmtRes'!BU127))</f>
        <v>38.800000000000004</v>
      </c>
      <c r="AI499">
        <f>(0)</f>
        <v>0</v>
      </c>
      <c r="AJ499">
        <f>(AS499)</f>
        <v>0</v>
      </c>
      <c r="AK499">
        <v>21448.287912800002</v>
      </c>
      <c r="AL499">
        <v>382.31291279999999</v>
      </c>
      <c r="AM499">
        <v>0</v>
      </c>
      <c r="AN499">
        <v>0</v>
      </c>
      <c r="AO499">
        <v>21065.975000000002</v>
      </c>
      <c r="AP499">
        <v>0</v>
      </c>
      <c r="AQ499">
        <v>48.5</v>
      </c>
      <c r="AR499">
        <v>0</v>
      </c>
      <c r="AS499">
        <v>0</v>
      </c>
      <c r="AT499">
        <v>89</v>
      </c>
      <c r="AU499">
        <v>41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0</v>
      </c>
      <c r="BI499">
        <v>1</v>
      </c>
      <c r="BJ499" t="s">
        <v>132</v>
      </c>
      <c r="BM499">
        <v>1007</v>
      </c>
      <c r="BN499">
        <v>0</v>
      </c>
      <c r="BO499" t="s">
        <v>3</v>
      </c>
      <c r="BP499">
        <v>0</v>
      </c>
      <c r="BQ499">
        <v>2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89</v>
      </c>
      <c r="CA499">
        <v>41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115</v>
      </c>
      <c r="CO499">
        <v>0</v>
      </c>
      <c r="CP499">
        <f>(P499+Q499+S499+R499)</f>
        <v>107.69</v>
      </c>
      <c r="CQ499">
        <f>SUMIF(SmtRes!AQ126:'SmtRes'!AQ127,"=1",SmtRes!AA126:'SmtRes'!AA127)</f>
        <v>52515.51</v>
      </c>
      <c r="CR499">
        <f>SUMIF(SmtRes!AQ126:'SmtRes'!AQ127,"=1",SmtRes!AB126:'SmtRes'!AB127)</f>
        <v>0</v>
      </c>
      <c r="CS499">
        <f>SUMIF(SmtRes!AQ126:'SmtRes'!AQ127,"=1",SmtRes!AC126:'SmtRes'!AC127)</f>
        <v>0</v>
      </c>
      <c r="CT499">
        <f>SUMIF(SmtRes!AQ126:'SmtRes'!AQ127,"=1",SmtRes!AD126:'SmtRes'!AD127)</f>
        <v>434.35</v>
      </c>
      <c r="CU499">
        <f>AG499</f>
        <v>0</v>
      </c>
      <c r="CV499">
        <f>SUMIF(SmtRes!AQ126:'SmtRes'!AQ127,"=1",SmtRes!BU126:'SmtRes'!BU127)</f>
        <v>38.800000000000004</v>
      </c>
      <c r="CW499">
        <f>SUMIF(SmtRes!AQ126:'SmtRes'!AQ127,"=1",SmtRes!BV126:'SmtRes'!BV127)</f>
        <v>0</v>
      </c>
      <c r="CX499">
        <f>AJ499</f>
        <v>0</v>
      </c>
      <c r="CY499">
        <f>(((S499+R499)*AT499)/100)</f>
        <v>95.844099999999997</v>
      </c>
      <c r="CZ499">
        <f>(((S499+R499)*AU499)/100)</f>
        <v>44.152900000000002</v>
      </c>
      <c r="DC499" t="s">
        <v>3</v>
      </c>
      <c r="DD499" t="s">
        <v>25</v>
      </c>
      <c r="DE499" t="s">
        <v>116</v>
      </c>
      <c r="DF499" t="s">
        <v>116</v>
      </c>
      <c r="DG499" t="s">
        <v>117</v>
      </c>
      <c r="DH499" t="s">
        <v>3</v>
      </c>
      <c r="DI499" t="s">
        <v>118</v>
      </c>
      <c r="DJ499" t="s">
        <v>119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1013</v>
      </c>
      <c r="DV499" t="s">
        <v>113</v>
      </c>
      <c r="DW499" t="s">
        <v>113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342529040</v>
      </c>
      <c r="EF499">
        <v>2</v>
      </c>
      <c r="EG499" t="s">
        <v>27</v>
      </c>
      <c r="EH499">
        <v>1</v>
      </c>
      <c r="EI499" t="s">
        <v>28</v>
      </c>
      <c r="EJ499">
        <v>1</v>
      </c>
      <c r="EK499">
        <v>1007</v>
      </c>
      <c r="EL499" t="s">
        <v>29</v>
      </c>
      <c r="EM499" t="s">
        <v>30</v>
      </c>
      <c r="EO499" t="s">
        <v>120</v>
      </c>
      <c r="EQ499">
        <v>131072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48.5</v>
      </c>
      <c r="EX499">
        <v>0</v>
      </c>
      <c r="EY499">
        <v>0</v>
      </c>
      <c r="FQ499">
        <v>0</v>
      </c>
      <c r="FR499">
        <v>0</v>
      </c>
      <c r="FS499">
        <v>0</v>
      </c>
      <c r="FX499">
        <v>89</v>
      </c>
      <c r="FY499">
        <v>41</v>
      </c>
      <c r="GA499" t="s">
        <v>3</v>
      </c>
      <c r="GD499">
        <v>1</v>
      </c>
      <c r="GF499">
        <v>57549068</v>
      </c>
      <c r="GG499">
        <v>2</v>
      </c>
      <c r="GH499">
        <v>1</v>
      </c>
      <c r="GI499">
        <v>-2</v>
      </c>
      <c r="GJ499">
        <v>0</v>
      </c>
      <c r="GK499">
        <v>0</v>
      </c>
      <c r="GL499">
        <f>ROUND(IF(AND(BH499=3,BI499=3,FS499&lt;&gt;0),P499,0),2)</f>
        <v>0</v>
      </c>
      <c r="GM499">
        <f>ROUND(O499+X499+Y499,2)+GX499</f>
        <v>247.68</v>
      </c>
      <c r="GN499">
        <f>IF(OR(BI499=0,BI499=1),GM499-GX499,0)</f>
        <v>247.68</v>
      </c>
      <c r="GO499">
        <f>IF(BI499=2,GM499-GX499,0)</f>
        <v>0</v>
      </c>
      <c r="GP499">
        <f>IF(BI499=4,GM499-GX499,0)</f>
        <v>0</v>
      </c>
      <c r="GR499">
        <v>0</v>
      </c>
      <c r="GS499">
        <v>3</v>
      </c>
      <c r="GT499">
        <v>0</v>
      </c>
      <c r="GU499" t="s">
        <v>3</v>
      </c>
      <c r="GV499">
        <f>ROUND((GT499),6)</f>
        <v>0</v>
      </c>
      <c r="GW499">
        <v>1</v>
      </c>
      <c r="GX499">
        <f>ROUND(HC499*I499,2)</f>
        <v>0</v>
      </c>
      <c r="HA499">
        <v>0</v>
      </c>
      <c r="HB499">
        <v>0</v>
      </c>
      <c r="HC499">
        <f>GV499*GW499</f>
        <v>0</v>
      </c>
      <c r="HE499" t="s">
        <v>3</v>
      </c>
      <c r="HF499" t="s">
        <v>3</v>
      </c>
      <c r="HM499" t="s">
        <v>3</v>
      </c>
      <c r="HN499" t="s">
        <v>31</v>
      </c>
      <c r="HO499" t="s">
        <v>32</v>
      </c>
      <c r="HP499" t="s">
        <v>33</v>
      </c>
      <c r="HQ499" t="s">
        <v>33</v>
      </c>
      <c r="HS499">
        <v>0</v>
      </c>
      <c r="IK499">
        <v>0</v>
      </c>
    </row>
    <row r="500" spans="1:245" x14ac:dyDescent="0.25">
      <c r="A500">
        <v>17</v>
      </c>
      <c r="B500">
        <v>1</v>
      </c>
      <c r="C500">
        <f>ROW(SmtRes!A129)</f>
        <v>129</v>
      </c>
      <c r="D500">
        <f>ROW(EtalonRes!A129)</f>
        <v>129</v>
      </c>
      <c r="E500" t="s">
        <v>270</v>
      </c>
      <c r="F500" t="s">
        <v>134</v>
      </c>
      <c r="G500" t="s">
        <v>135</v>
      </c>
      <c r="H500" t="s">
        <v>113</v>
      </c>
      <c r="I500">
        <f>ROUND(1/100,7)</f>
        <v>0.01</v>
      </c>
      <c r="J500">
        <v>0</v>
      </c>
      <c r="K500">
        <f>ROUND(1/100,7)</f>
        <v>0.01</v>
      </c>
      <c r="O500">
        <f>ROUND(CP500,2)</f>
        <v>181.8</v>
      </c>
      <c r="P500">
        <f>SUMIF(SmtRes!AQ128:'SmtRes'!AQ129,"=1",SmtRes!DF128:'SmtRes'!DF129)</f>
        <v>0</v>
      </c>
      <c r="Q500">
        <f>SUMIF(SmtRes!AQ128:'SmtRes'!AQ129,"=1",SmtRes!DG128:'SmtRes'!DG129)</f>
        <v>0</v>
      </c>
      <c r="R500">
        <f>SUMIF(SmtRes!AQ128:'SmtRes'!AQ129,"=1",SmtRes!DH128:'SmtRes'!DH129)</f>
        <v>0</v>
      </c>
      <c r="S500">
        <f>SUMIF(SmtRes!AQ128:'SmtRes'!AQ129,"=1",SmtRes!DI128:'SmtRes'!DI129)</f>
        <v>181.8</v>
      </c>
      <c r="T500">
        <f>ROUND(CU500*I500,2)</f>
        <v>0</v>
      </c>
      <c r="U500">
        <f>SUMIF(SmtRes!AQ128:'SmtRes'!AQ129,"=1",SmtRes!CV128:'SmtRes'!CV129)</f>
        <v>0.64400000000000002</v>
      </c>
      <c r="V500">
        <f>SUMIF(SmtRes!AQ128:'SmtRes'!AQ129,"=1",SmtRes!CW128:'SmtRes'!CW129)</f>
        <v>0</v>
      </c>
      <c r="W500">
        <f>ROUND(CX500*I500,2)</f>
        <v>0</v>
      </c>
      <c r="X500">
        <f t="shared" si="235"/>
        <v>161.80000000000001</v>
      </c>
      <c r="Y500">
        <f t="shared" si="235"/>
        <v>74.540000000000006</v>
      </c>
      <c r="AA500">
        <v>380754737</v>
      </c>
      <c r="AB500">
        <f>ROUND((AC500+AD500+AF500),6)</f>
        <v>28450.632000000001</v>
      </c>
      <c r="AC500">
        <f>ROUND((0),6)</f>
        <v>0</v>
      </c>
      <c r="AD500">
        <f>ROUND((((0)-(0))+AE500),6)</f>
        <v>0</v>
      </c>
      <c r="AE500">
        <f>ROUND((0),6)</f>
        <v>0</v>
      </c>
      <c r="AF500">
        <f>ROUND((SUM(SmtRes!BT128:'SmtRes'!BT129)),6)</f>
        <v>28450.632000000001</v>
      </c>
      <c r="AG500">
        <f>ROUND((AP500),6)</f>
        <v>0</v>
      </c>
      <c r="AH500">
        <f>(SUM(SmtRes!BU128:'SmtRes'!BU129))</f>
        <v>64.400000000000006</v>
      </c>
      <c r="AI500">
        <f>(0)</f>
        <v>0</v>
      </c>
      <c r="AJ500">
        <f>(AS500)</f>
        <v>0</v>
      </c>
      <c r="AK500">
        <v>36197.152205700004</v>
      </c>
      <c r="AL500">
        <v>633.86220570000012</v>
      </c>
      <c r="AM500">
        <v>0</v>
      </c>
      <c r="AN500">
        <v>0</v>
      </c>
      <c r="AO500">
        <v>35563.29</v>
      </c>
      <c r="AP500">
        <v>0</v>
      </c>
      <c r="AQ500">
        <v>80.5</v>
      </c>
      <c r="AR500">
        <v>0</v>
      </c>
      <c r="AS500">
        <v>0</v>
      </c>
      <c r="AT500">
        <v>89</v>
      </c>
      <c r="AU500">
        <v>41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0</v>
      </c>
      <c r="BI500">
        <v>1</v>
      </c>
      <c r="BJ500" t="s">
        <v>136</v>
      </c>
      <c r="BM500">
        <v>1007</v>
      </c>
      <c r="BN500">
        <v>0</v>
      </c>
      <c r="BO500" t="s">
        <v>3</v>
      </c>
      <c r="BP500">
        <v>0</v>
      </c>
      <c r="BQ500">
        <v>2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89</v>
      </c>
      <c r="CA500">
        <v>41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115</v>
      </c>
      <c r="CO500">
        <v>0</v>
      </c>
      <c r="CP500">
        <f>(P500+Q500+S500+R500)</f>
        <v>181.8</v>
      </c>
      <c r="CQ500">
        <f>SUMIF(SmtRes!AQ128:'SmtRes'!AQ129,"=1",SmtRes!AA128:'SmtRes'!AA129)</f>
        <v>52515.51</v>
      </c>
      <c r="CR500">
        <f>SUMIF(SmtRes!AQ128:'SmtRes'!AQ129,"=1",SmtRes!AB128:'SmtRes'!AB129)</f>
        <v>0</v>
      </c>
      <c r="CS500">
        <f>SUMIF(SmtRes!AQ128:'SmtRes'!AQ129,"=1",SmtRes!AC128:'SmtRes'!AC129)</f>
        <v>0</v>
      </c>
      <c r="CT500">
        <f>SUMIF(SmtRes!AQ128:'SmtRes'!AQ129,"=1",SmtRes!AD128:'SmtRes'!AD129)</f>
        <v>441.78</v>
      </c>
      <c r="CU500">
        <f>AG500</f>
        <v>0</v>
      </c>
      <c r="CV500">
        <f>SUMIF(SmtRes!AQ128:'SmtRes'!AQ129,"=1",SmtRes!BU128:'SmtRes'!BU129)</f>
        <v>64.400000000000006</v>
      </c>
      <c r="CW500">
        <f>SUMIF(SmtRes!AQ128:'SmtRes'!AQ129,"=1",SmtRes!BV128:'SmtRes'!BV129)</f>
        <v>0</v>
      </c>
      <c r="CX500">
        <f>AJ500</f>
        <v>0</v>
      </c>
      <c r="CY500">
        <f>(((S500+R500)*AT500)/100)</f>
        <v>161.80200000000002</v>
      </c>
      <c r="CZ500">
        <f>(((S500+R500)*AU500)/100)</f>
        <v>74.537999999999997</v>
      </c>
      <c r="DC500" t="s">
        <v>3</v>
      </c>
      <c r="DD500" t="s">
        <v>25</v>
      </c>
      <c r="DE500" t="s">
        <v>116</v>
      </c>
      <c r="DF500" t="s">
        <v>116</v>
      </c>
      <c r="DG500" t="s">
        <v>117</v>
      </c>
      <c r="DH500" t="s">
        <v>3</v>
      </c>
      <c r="DI500" t="s">
        <v>118</v>
      </c>
      <c r="DJ500" t="s">
        <v>119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1013</v>
      </c>
      <c r="DV500" t="s">
        <v>113</v>
      </c>
      <c r="DW500" t="s">
        <v>113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342529040</v>
      </c>
      <c r="EF500">
        <v>2</v>
      </c>
      <c r="EG500" t="s">
        <v>27</v>
      </c>
      <c r="EH500">
        <v>1</v>
      </c>
      <c r="EI500" t="s">
        <v>28</v>
      </c>
      <c r="EJ500">
        <v>1</v>
      </c>
      <c r="EK500">
        <v>1007</v>
      </c>
      <c r="EL500" t="s">
        <v>29</v>
      </c>
      <c r="EM500" t="s">
        <v>30</v>
      </c>
      <c r="EO500" t="s">
        <v>120</v>
      </c>
      <c r="EQ500">
        <v>131072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80.5</v>
      </c>
      <c r="EX500">
        <v>0</v>
      </c>
      <c r="EY500">
        <v>0</v>
      </c>
      <c r="FQ500">
        <v>0</v>
      </c>
      <c r="FR500">
        <v>0</v>
      </c>
      <c r="FS500">
        <v>0</v>
      </c>
      <c r="FX500">
        <v>89</v>
      </c>
      <c r="FY500">
        <v>41</v>
      </c>
      <c r="GA500" t="s">
        <v>3</v>
      </c>
      <c r="GD500">
        <v>1</v>
      </c>
      <c r="GF500">
        <v>-2127551780</v>
      </c>
      <c r="GG500">
        <v>2</v>
      </c>
      <c r="GH500">
        <v>1</v>
      </c>
      <c r="GI500">
        <v>-2</v>
      </c>
      <c r="GJ500">
        <v>0</v>
      </c>
      <c r="GK500">
        <v>0</v>
      </c>
      <c r="GL500">
        <f>ROUND(IF(AND(BH500=3,BI500=3,FS500&lt;&gt;0),P500,0),2)</f>
        <v>0</v>
      </c>
      <c r="GM500">
        <f>ROUND(O500+X500+Y500,2)+GX500</f>
        <v>418.14</v>
      </c>
      <c r="GN500">
        <f>IF(OR(BI500=0,BI500=1),GM500-GX500,0)</f>
        <v>418.14</v>
      </c>
      <c r="GO500">
        <f>IF(BI500=2,GM500-GX500,0)</f>
        <v>0</v>
      </c>
      <c r="GP500">
        <f>IF(BI500=4,GM500-GX500,0)</f>
        <v>0</v>
      </c>
      <c r="GR500">
        <v>0</v>
      </c>
      <c r="GS500">
        <v>3</v>
      </c>
      <c r="GT500">
        <v>0</v>
      </c>
      <c r="GU500" t="s">
        <v>3</v>
      </c>
      <c r="GV500">
        <f>ROUND((GT500),6)</f>
        <v>0</v>
      </c>
      <c r="GW500">
        <v>1</v>
      </c>
      <c r="GX500">
        <f>ROUND(HC500*I500,2)</f>
        <v>0</v>
      </c>
      <c r="HA500">
        <v>0</v>
      </c>
      <c r="HB500">
        <v>0</v>
      </c>
      <c r="HC500">
        <f>GV500*GW500</f>
        <v>0</v>
      </c>
      <c r="HE500" t="s">
        <v>3</v>
      </c>
      <c r="HF500" t="s">
        <v>3</v>
      </c>
      <c r="HM500" t="s">
        <v>3</v>
      </c>
      <c r="HN500" t="s">
        <v>31</v>
      </c>
      <c r="HO500" t="s">
        <v>32</v>
      </c>
      <c r="HP500" t="s">
        <v>33</v>
      </c>
      <c r="HQ500" t="s">
        <v>33</v>
      </c>
      <c r="HS500">
        <v>0</v>
      </c>
      <c r="IK500">
        <v>0</v>
      </c>
    </row>
    <row r="502" spans="1:245" x14ac:dyDescent="0.25">
      <c r="A502" s="2">
        <v>51</v>
      </c>
      <c r="B502" s="2">
        <f>B492</f>
        <v>1</v>
      </c>
      <c r="C502" s="2">
        <f>A492</f>
        <v>5</v>
      </c>
      <c r="D502" s="2">
        <f>ROW(A492)</f>
        <v>492</v>
      </c>
      <c r="E502" s="2"/>
      <c r="F502" s="2" t="str">
        <f>IF(F492&lt;&gt;"",F492,"")</f>
        <v>Новый подраздел</v>
      </c>
      <c r="G502" s="2" t="str">
        <f>IF(G492&lt;&gt;"",G492,"")</f>
        <v>11.2. Разделка древесины без заготовки дров  ВЛ 35-220 кВ</v>
      </c>
      <c r="H502" s="2">
        <v>0</v>
      </c>
      <c r="I502" s="2"/>
      <c r="J502" s="2"/>
      <c r="K502" s="2"/>
      <c r="L502" s="2"/>
      <c r="M502" s="2"/>
      <c r="N502" s="2"/>
      <c r="O502" s="2">
        <f t="shared" ref="O502:T502" si="236">ROUND(AB502,2)</f>
        <v>487.11</v>
      </c>
      <c r="P502" s="2">
        <f t="shared" si="236"/>
        <v>0</v>
      </c>
      <c r="Q502" s="2">
        <f t="shared" si="236"/>
        <v>0</v>
      </c>
      <c r="R502" s="2">
        <f t="shared" si="236"/>
        <v>0</v>
      </c>
      <c r="S502" s="2">
        <f t="shared" si="236"/>
        <v>487.11</v>
      </c>
      <c r="T502" s="2">
        <f t="shared" si="236"/>
        <v>0</v>
      </c>
      <c r="U502" s="2">
        <f>AH502</f>
        <v>1.7440000000000002</v>
      </c>
      <c r="V502" s="2">
        <f>AI502</f>
        <v>0</v>
      </c>
      <c r="W502" s="2">
        <f>ROUND(AJ502,2)</f>
        <v>0</v>
      </c>
      <c r="X502" s="2">
        <f>ROUND(AK502,2)</f>
        <v>433.52</v>
      </c>
      <c r="Y502" s="2">
        <f>ROUND(AL502,2)</f>
        <v>199.71</v>
      </c>
      <c r="Z502" s="2"/>
      <c r="AA502" s="2"/>
      <c r="AB502" s="2">
        <f>ROUND(SUMIF(AA496:AA500,"=380754737",O496:O500),2)</f>
        <v>487.11</v>
      </c>
      <c r="AC502" s="2">
        <f>ROUND(SUMIF(AA496:AA500,"=380754737",P496:P500),2)</f>
        <v>0</v>
      </c>
      <c r="AD502" s="2">
        <f>ROUND(SUMIF(AA496:AA500,"=380754737",Q496:Q500),2)</f>
        <v>0</v>
      </c>
      <c r="AE502" s="2">
        <f>ROUND(SUMIF(AA496:AA500,"=380754737",R496:R500),2)</f>
        <v>0</v>
      </c>
      <c r="AF502" s="2">
        <f>ROUND(SUMIF(AA496:AA500,"=380754737",S496:S500),2)</f>
        <v>487.11</v>
      </c>
      <c r="AG502" s="2">
        <f>ROUND(SUMIF(AA496:AA500,"=380754737",T496:T500),2)</f>
        <v>0</v>
      </c>
      <c r="AH502" s="2">
        <f>SUMIF(AA496:AA500,"=380754737",U496:U500)</f>
        <v>1.7440000000000002</v>
      </c>
      <c r="AI502" s="2">
        <f>SUMIF(AA496:AA500,"=380754737",V496:V500)</f>
        <v>0</v>
      </c>
      <c r="AJ502" s="2">
        <f>ROUND(SUMIF(AA496:AA500,"=380754737",W496:W500),2)</f>
        <v>0</v>
      </c>
      <c r="AK502" s="2">
        <f>ROUND(SUMIF(AA496:AA500,"=380754737",X496:X500),2)</f>
        <v>433.52</v>
      </c>
      <c r="AL502" s="2">
        <f>ROUND(SUMIF(AA496:AA500,"=380754737",Y496:Y500),2)</f>
        <v>199.71</v>
      </c>
      <c r="AM502" s="2"/>
      <c r="AN502" s="2"/>
      <c r="AO502" s="2">
        <f t="shared" ref="AO502:BD502" si="237">ROUND(BX502,2)</f>
        <v>0</v>
      </c>
      <c r="AP502" s="2">
        <f t="shared" si="237"/>
        <v>0</v>
      </c>
      <c r="AQ502" s="2">
        <f t="shared" si="237"/>
        <v>0</v>
      </c>
      <c r="AR502" s="2">
        <f t="shared" si="237"/>
        <v>1120.3399999999999</v>
      </c>
      <c r="AS502" s="2">
        <f t="shared" si="237"/>
        <v>1120.3399999999999</v>
      </c>
      <c r="AT502" s="2">
        <f t="shared" si="237"/>
        <v>0</v>
      </c>
      <c r="AU502" s="2">
        <f t="shared" si="237"/>
        <v>0</v>
      </c>
      <c r="AV502" s="2">
        <f t="shared" si="237"/>
        <v>0</v>
      </c>
      <c r="AW502" s="2">
        <f t="shared" si="237"/>
        <v>0</v>
      </c>
      <c r="AX502" s="2">
        <f t="shared" si="237"/>
        <v>0</v>
      </c>
      <c r="AY502" s="2">
        <f t="shared" si="237"/>
        <v>0</v>
      </c>
      <c r="AZ502" s="2">
        <f t="shared" si="237"/>
        <v>0</v>
      </c>
      <c r="BA502" s="2">
        <f t="shared" si="237"/>
        <v>0</v>
      </c>
      <c r="BB502" s="2">
        <f t="shared" si="237"/>
        <v>0</v>
      </c>
      <c r="BC502" s="2">
        <f t="shared" si="237"/>
        <v>0</v>
      </c>
      <c r="BD502" s="2">
        <f t="shared" si="237"/>
        <v>0</v>
      </c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>
        <f>ROUND(SUMIF(AA496:AA500,"=380754737",FQ496:FQ500),2)</f>
        <v>0</v>
      </c>
      <c r="BY502" s="2">
        <f>ROUND(SUMIF(AA496:AA500,"=380754737",FR496:FR500),2)</f>
        <v>0</v>
      </c>
      <c r="BZ502" s="2">
        <f>ROUND(SUMIF(AA496:AA500,"=380754737",GL496:GL500),2)</f>
        <v>0</v>
      </c>
      <c r="CA502" s="2">
        <f>ROUND(SUMIF(AA496:AA500,"=380754737",GM496:GM500),2)</f>
        <v>1120.3399999999999</v>
      </c>
      <c r="CB502" s="2">
        <f>ROUND(SUMIF(AA496:AA500,"=380754737",GN496:GN500),2)</f>
        <v>1120.3399999999999</v>
      </c>
      <c r="CC502" s="2">
        <f>ROUND(SUMIF(AA496:AA500,"=380754737",GO496:GO500),2)</f>
        <v>0</v>
      </c>
      <c r="CD502" s="2">
        <f>ROUND(SUMIF(AA496:AA500,"=380754737",GP496:GP500),2)</f>
        <v>0</v>
      </c>
      <c r="CE502" s="2">
        <f>AC502-BX502</f>
        <v>0</v>
      </c>
      <c r="CF502" s="2">
        <f>AC502-BY502</f>
        <v>0</v>
      </c>
      <c r="CG502" s="2">
        <f>BX502-BZ502</f>
        <v>0</v>
      </c>
      <c r="CH502" s="2">
        <f>AC502-BX502-BY502+BZ502</f>
        <v>0</v>
      </c>
      <c r="CI502" s="2">
        <f>BY502-BZ502</f>
        <v>0</v>
      </c>
      <c r="CJ502" s="2">
        <f>ROUND(SUMIF(AA496:AA500,"=380754737",GX496:GX500),2)</f>
        <v>0</v>
      </c>
      <c r="CK502" s="2">
        <f>ROUND(SUMIF(AA496:AA500,"=380754737",GY496:GY500),2)</f>
        <v>0</v>
      </c>
      <c r="CL502" s="2">
        <f>ROUND(SUMIF(AA496:AA500,"=380754737",GZ496:GZ500),2)</f>
        <v>0</v>
      </c>
      <c r="CM502" s="2">
        <f>ROUND(SUMIF(AA496:AA500,"=380754737",HD496:HD500),2)</f>
        <v>0</v>
      </c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>
        <v>0</v>
      </c>
    </row>
    <row r="504" spans="1:245" x14ac:dyDescent="0.25">
      <c r="A504" s="4">
        <v>50</v>
      </c>
      <c r="B504" s="4">
        <v>0</v>
      </c>
      <c r="C504" s="4">
        <v>0</v>
      </c>
      <c r="D504" s="4">
        <v>1</v>
      </c>
      <c r="E504" s="4">
        <v>201</v>
      </c>
      <c r="F504" s="4">
        <f>ROUND(Source!O502,O504)</f>
        <v>487.11</v>
      </c>
      <c r="G504" s="4" t="s">
        <v>55</v>
      </c>
      <c r="H504" s="4" t="s">
        <v>56</v>
      </c>
      <c r="I504" s="4"/>
      <c r="J504" s="4"/>
      <c r="K504" s="4">
        <v>201</v>
      </c>
      <c r="L504" s="4">
        <v>1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487.11</v>
      </c>
      <c r="X504" s="4">
        <v>1</v>
      </c>
      <c r="Y504" s="4">
        <v>487.11</v>
      </c>
      <c r="Z504" s="4"/>
      <c r="AA504" s="4"/>
      <c r="AB504" s="4"/>
    </row>
    <row r="505" spans="1:245" x14ac:dyDescent="0.25">
      <c r="A505" s="4">
        <v>50</v>
      </c>
      <c r="B505" s="4">
        <v>0</v>
      </c>
      <c r="C505" s="4">
        <v>0</v>
      </c>
      <c r="D505" s="4">
        <v>1</v>
      </c>
      <c r="E505" s="4">
        <v>202</v>
      </c>
      <c r="F505" s="4">
        <f>ROUND(Source!P502,O505)</f>
        <v>0</v>
      </c>
      <c r="G505" s="4" t="s">
        <v>57</v>
      </c>
      <c r="H505" s="4" t="s">
        <v>58</v>
      </c>
      <c r="I505" s="4"/>
      <c r="J505" s="4"/>
      <c r="K505" s="4">
        <v>202</v>
      </c>
      <c r="L505" s="4">
        <v>2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5">
      <c r="A506" s="4">
        <v>50</v>
      </c>
      <c r="B506" s="4">
        <v>0</v>
      </c>
      <c r="C506" s="4">
        <v>0</v>
      </c>
      <c r="D506" s="4">
        <v>1</v>
      </c>
      <c r="E506" s="4">
        <v>222</v>
      </c>
      <c r="F506" s="4">
        <f>ROUND(Source!AO502,O506)</f>
        <v>0</v>
      </c>
      <c r="G506" s="4" t="s">
        <v>59</v>
      </c>
      <c r="H506" s="4" t="s">
        <v>60</v>
      </c>
      <c r="I506" s="4"/>
      <c r="J506" s="4"/>
      <c r="K506" s="4">
        <v>222</v>
      </c>
      <c r="L506" s="4">
        <v>3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5">
      <c r="A507" s="4">
        <v>50</v>
      </c>
      <c r="B507" s="4">
        <v>0</v>
      </c>
      <c r="C507" s="4">
        <v>0</v>
      </c>
      <c r="D507" s="4">
        <v>1</v>
      </c>
      <c r="E507" s="4">
        <v>225</v>
      </c>
      <c r="F507" s="4">
        <f>ROUND(Source!AV502,O507)</f>
        <v>0</v>
      </c>
      <c r="G507" s="4" t="s">
        <v>61</v>
      </c>
      <c r="H507" s="4" t="s">
        <v>62</v>
      </c>
      <c r="I507" s="4"/>
      <c r="J507" s="4"/>
      <c r="K507" s="4">
        <v>225</v>
      </c>
      <c r="L507" s="4">
        <v>4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45" x14ac:dyDescent="0.25">
      <c r="A508" s="4">
        <v>50</v>
      </c>
      <c r="B508" s="4">
        <v>0</v>
      </c>
      <c r="C508" s="4">
        <v>0</v>
      </c>
      <c r="D508" s="4">
        <v>1</v>
      </c>
      <c r="E508" s="4">
        <v>226</v>
      </c>
      <c r="F508" s="4">
        <f>ROUND(Source!AW502,O508)</f>
        <v>0</v>
      </c>
      <c r="G508" s="4" t="s">
        <v>63</v>
      </c>
      <c r="H508" s="4" t="s">
        <v>64</v>
      </c>
      <c r="I508" s="4"/>
      <c r="J508" s="4"/>
      <c r="K508" s="4">
        <v>226</v>
      </c>
      <c r="L508" s="4">
        <v>5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5">
      <c r="A509" s="4">
        <v>50</v>
      </c>
      <c r="B509" s="4">
        <v>0</v>
      </c>
      <c r="C509" s="4">
        <v>0</v>
      </c>
      <c r="D509" s="4">
        <v>1</v>
      </c>
      <c r="E509" s="4">
        <v>227</v>
      </c>
      <c r="F509" s="4">
        <f>ROUND(Source!AX502,O509)</f>
        <v>0</v>
      </c>
      <c r="G509" s="4" t="s">
        <v>65</v>
      </c>
      <c r="H509" s="4" t="s">
        <v>66</v>
      </c>
      <c r="I509" s="4"/>
      <c r="J509" s="4"/>
      <c r="K509" s="4">
        <v>227</v>
      </c>
      <c r="L509" s="4">
        <v>6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5">
      <c r="A510" s="4">
        <v>50</v>
      </c>
      <c r="B510" s="4">
        <v>0</v>
      </c>
      <c r="C510" s="4">
        <v>0</v>
      </c>
      <c r="D510" s="4">
        <v>1</v>
      </c>
      <c r="E510" s="4">
        <v>228</v>
      </c>
      <c r="F510" s="4">
        <f>ROUND(Source!AY502,O510)</f>
        <v>0</v>
      </c>
      <c r="G510" s="4" t="s">
        <v>67</v>
      </c>
      <c r="H510" s="4" t="s">
        <v>68</v>
      </c>
      <c r="I510" s="4"/>
      <c r="J510" s="4"/>
      <c r="K510" s="4">
        <v>228</v>
      </c>
      <c r="L510" s="4">
        <v>7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5">
      <c r="A511" s="4">
        <v>50</v>
      </c>
      <c r="B511" s="4">
        <v>0</v>
      </c>
      <c r="C511" s="4">
        <v>0</v>
      </c>
      <c r="D511" s="4">
        <v>1</v>
      </c>
      <c r="E511" s="4">
        <v>216</v>
      </c>
      <c r="F511" s="4">
        <f>ROUND(Source!AP502,O511)</f>
        <v>0</v>
      </c>
      <c r="G511" s="4" t="s">
        <v>69</v>
      </c>
      <c r="H511" s="4" t="s">
        <v>70</v>
      </c>
      <c r="I511" s="4"/>
      <c r="J511" s="4"/>
      <c r="K511" s="4">
        <v>216</v>
      </c>
      <c r="L511" s="4">
        <v>8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x14ac:dyDescent="0.25">
      <c r="A512" s="4">
        <v>50</v>
      </c>
      <c r="B512" s="4">
        <v>0</v>
      </c>
      <c r="C512" s="4">
        <v>0</v>
      </c>
      <c r="D512" s="4">
        <v>1</v>
      </c>
      <c r="E512" s="4">
        <v>223</v>
      </c>
      <c r="F512" s="4">
        <f>ROUND(Source!AQ502,O512)</f>
        <v>0</v>
      </c>
      <c r="G512" s="4" t="s">
        <v>71</v>
      </c>
      <c r="H512" s="4" t="s">
        <v>72</v>
      </c>
      <c r="I512" s="4"/>
      <c r="J512" s="4"/>
      <c r="K512" s="4">
        <v>223</v>
      </c>
      <c r="L512" s="4">
        <v>9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5">
      <c r="A513" s="4">
        <v>50</v>
      </c>
      <c r="B513" s="4">
        <v>0</v>
      </c>
      <c r="C513" s="4">
        <v>0</v>
      </c>
      <c r="D513" s="4">
        <v>1</v>
      </c>
      <c r="E513" s="4">
        <v>229</v>
      </c>
      <c r="F513" s="4">
        <f>ROUND(Source!AZ502,O513)</f>
        <v>0</v>
      </c>
      <c r="G513" s="4" t="s">
        <v>73</v>
      </c>
      <c r="H513" s="4" t="s">
        <v>74</v>
      </c>
      <c r="I513" s="4"/>
      <c r="J513" s="4"/>
      <c r="K513" s="4">
        <v>229</v>
      </c>
      <c r="L513" s="4">
        <v>10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5">
      <c r="A514" s="4">
        <v>50</v>
      </c>
      <c r="B514" s="4">
        <v>0</v>
      </c>
      <c r="C514" s="4">
        <v>0</v>
      </c>
      <c r="D514" s="4">
        <v>1</v>
      </c>
      <c r="E514" s="4">
        <v>203</v>
      </c>
      <c r="F514" s="4">
        <f>ROUND(Source!Q502,O514)</f>
        <v>0</v>
      </c>
      <c r="G514" s="4" t="s">
        <v>75</v>
      </c>
      <c r="H514" s="4" t="s">
        <v>76</v>
      </c>
      <c r="I514" s="4"/>
      <c r="J514" s="4"/>
      <c r="K514" s="4">
        <v>203</v>
      </c>
      <c r="L514" s="4">
        <v>11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5">
      <c r="A515" s="4">
        <v>50</v>
      </c>
      <c r="B515" s="4">
        <v>0</v>
      </c>
      <c r="C515" s="4">
        <v>0</v>
      </c>
      <c r="D515" s="4">
        <v>1</v>
      </c>
      <c r="E515" s="4">
        <v>231</v>
      </c>
      <c r="F515" s="4">
        <f>ROUND(Source!BB502,O515)</f>
        <v>0</v>
      </c>
      <c r="G515" s="4" t="s">
        <v>77</v>
      </c>
      <c r="H515" s="4" t="s">
        <v>78</v>
      </c>
      <c r="I515" s="4"/>
      <c r="J515" s="4"/>
      <c r="K515" s="4">
        <v>231</v>
      </c>
      <c r="L515" s="4">
        <v>12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5">
      <c r="A516" s="4">
        <v>50</v>
      </c>
      <c r="B516" s="4">
        <v>0</v>
      </c>
      <c r="C516" s="4">
        <v>0</v>
      </c>
      <c r="D516" s="4">
        <v>1</v>
      </c>
      <c r="E516" s="4">
        <v>204</v>
      </c>
      <c r="F516" s="4">
        <f>ROUND(Source!R502,O516)</f>
        <v>0</v>
      </c>
      <c r="G516" s="4" t="s">
        <v>79</v>
      </c>
      <c r="H516" s="4" t="s">
        <v>80</v>
      </c>
      <c r="I516" s="4"/>
      <c r="J516" s="4"/>
      <c r="K516" s="4">
        <v>204</v>
      </c>
      <c r="L516" s="4">
        <v>13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5">
      <c r="A517" s="4">
        <v>50</v>
      </c>
      <c r="B517" s="4">
        <v>0</v>
      </c>
      <c r="C517" s="4">
        <v>0</v>
      </c>
      <c r="D517" s="4">
        <v>1</v>
      </c>
      <c r="E517" s="4">
        <v>205</v>
      </c>
      <c r="F517" s="4">
        <f>ROUND(Source!S502,O517)</f>
        <v>487.11</v>
      </c>
      <c r="G517" s="4" t="s">
        <v>81</v>
      </c>
      <c r="H517" s="4" t="s">
        <v>82</v>
      </c>
      <c r="I517" s="4"/>
      <c r="J517" s="4"/>
      <c r="K517" s="4">
        <v>205</v>
      </c>
      <c r="L517" s="4">
        <v>14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487.11</v>
      </c>
      <c r="X517" s="4">
        <v>1</v>
      </c>
      <c r="Y517" s="4">
        <v>487.11</v>
      </c>
      <c r="Z517" s="4"/>
      <c r="AA517" s="4"/>
      <c r="AB517" s="4"/>
    </row>
    <row r="518" spans="1:28" x14ac:dyDescent="0.25">
      <c r="A518" s="4">
        <v>50</v>
      </c>
      <c r="B518" s="4">
        <v>0</v>
      </c>
      <c r="C518" s="4">
        <v>0</v>
      </c>
      <c r="D518" s="4">
        <v>1</v>
      </c>
      <c r="E518" s="4">
        <v>232</v>
      </c>
      <c r="F518" s="4">
        <f>ROUND(Source!BC502,O518)</f>
        <v>0</v>
      </c>
      <c r="G518" s="4" t="s">
        <v>83</v>
      </c>
      <c r="H518" s="4" t="s">
        <v>84</v>
      </c>
      <c r="I518" s="4"/>
      <c r="J518" s="4"/>
      <c r="K518" s="4">
        <v>232</v>
      </c>
      <c r="L518" s="4">
        <v>15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5">
      <c r="A519" s="4">
        <v>50</v>
      </c>
      <c r="B519" s="4">
        <v>0</v>
      </c>
      <c r="C519" s="4">
        <v>0</v>
      </c>
      <c r="D519" s="4">
        <v>1</v>
      </c>
      <c r="E519" s="4">
        <v>214</v>
      </c>
      <c r="F519" s="4">
        <f>ROUND(Source!AS502,O519)</f>
        <v>1120.3399999999999</v>
      </c>
      <c r="G519" s="4" t="s">
        <v>85</v>
      </c>
      <c r="H519" s="4" t="s">
        <v>86</v>
      </c>
      <c r="I519" s="4"/>
      <c r="J519" s="4"/>
      <c r="K519" s="4">
        <v>214</v>
      </c>
      <c r="L519" s="4">
        <v>16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1120.3399999999999</v>
      </c>
      <c r="X519" s="4">
        <v>1</v>
      </c>
      <c r="Y519" s="4">
        <v>1120.3399999999999</v>
      </c>
      <c r="Z519" s="4"/>
      <c r="AA519" s="4"/>
      <c r="AB519" s="4"/>
    </row>
    <row r="520" spans="1:28" x14ac:dyDescent="0.25">
      <c r="A520" s="4">
        <v>50</v>
      </c>
      <c r="B520" s="4">
        <v>0</v>
      </c>
      <c r="C520" s="4">
        <v>0</v>
      </c>
      <c r="D520" s="4">
        <v>1</v>
      </c>
      <c r="E520" s="4">
        <v>215</v>
      </c>
      <c r="F520" s="4">
        <f>ROUND(Source!AT502,O520)</f>
        <v>0</v>
      </c>
      <c r="G520" s="4" t="s">
        <v>87</v>
      </c>
      <c r="H520" s="4" t="s">
        <v>88</v>
      </c>
      <c r="I520" s="4"/>
      <c r="J520" s="4"/>
      <c r="K520" s="4">
        <v>215</v>
      </c>
      <c r="L520" s="4">
        <v>17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5">
      <c r="A521" s="4">
        <v>50</v>
      </c>
      <c r="B521" s="4">
        <v>0</v>
      </c>
      <c r="C521" s="4">
        <v>0</v>
      </c>
      <c r="D521" s="4">
        <v>1</v>
      </c>
      <c r="E521" s="4">
        <v>217</v>
      </c>
      <c r="F521" s="4">
        <f>ROUND(Source!AU502,O521)</f>
        <v>0</v>
      </c>
      <c r="G521" s="4" t="s">
        <v>89</v>
      </c>
      <c r="H521" s="4" t="s">
        <v>90</v>
      </c>
      <c r="I521" s="4"/>
      <c r="J521" s="4"/>
      <c r="K521" s="4">
        <v>217</v>
      </c>
      <c r="L521" s="4">
        <v>18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5">
      <c r="A522" s="4">
        <v>50</v>
      </c>
      <c r="B522" s="4">
        <v>0</v>
      </c>
      <c r="C522" s="4">
        <v>0</v>
      </c>
      <c r="D522" s="4">
        <v>1</v>
      </c>
      <c r="E522" s="4">
        <v>230</v>
      </c>
      <c r="F522" s="4">
        <f>ROUND(Source!BA502,O522)</f>
        <v>0</v>
      </c>
      <c r="G522" s="4" t="s">
        <v>91</v>
      </c>
      <c r="H522" s="4" t="s">
        <v>92</v>
      </c>
      <c r="I522" s="4"/>
      <c r="J522" s="4"/>
      <c r="K522" s="4">
        <v>230</v>
      </c>
      <c r="L522" s="4">
        <v>19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5">
      <c r="A523" s="4">
        <v>50</v>
      </c>
      <c r="B523" s="4">
        <v>0</v>
      </c>
      <c r="C523" s="4">
        <v>0</v>
      </c>
      <c r="D523" s="4">
        <v>1</v>
      </c>
      <c r="E523" s="4">
        <v>206</v>
      </c>
      <c r="F523" s="4">
        <f>ROUND(Source!T502,O523)</f>
        <v>0</v>
      </c>
      <c r="G523" s="4" t="s">
        <v>93</v>
      </c>
      <c r="H523" s="4" t="s">
        <v>94</v>
      </c>
      <c r="I523" s="4"/>
      <c r="J523" s="4"/>
      <c r="K523" s="4">
        <v>206</v>
      </c>
      <c r="L523" s="4">
        <v>20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5">
      <c r="A524" s="4">
        <v>50</v>
      </c>
      <c r="B524" s="4">
        <v>0</v>
      </c>
      <c r="C524" s="4">
        <v>0</v>
      </c>
      <c r="D524" s="4">
        <v>1</v>
      </c>
      <c r="E524" s="4">
        <v>207</v>
      </c>
      <c r="F524" s="4">
        <f>ROUND(Source!U502,O524)</f>
        <v>1.744</v>
      </c>
      <c r="G524" s="4" t="s">
        <v>95</v>
      </c>
      <c r="H524" s="4" t="s">
        <v>96</v>
      </c>
      <c r="I524" s="4"/>
      <c r="J524" s="4"/>
      <c r="K524" s="4">
        <v>207</v>
      </c>
      <c r="L524" s="4">
        <v>21</v>
      </c>
      <c r="M524" s="4">
        <v>3</v>
      </c>
      <c r="N524" s="4" t="s">
        <v>3</v>
      </c>
      <c r="O524" s="4">
        <v>7</v>
      </c>
      <c r="P524" s="4"/>
      <c r="Q524" s="4"/>
      <c r="R524" s="4"/>
      <c r="S524" s="4"/>
      <c r="T524" s="4"/>
      <c r="U524" s="4"/>
      <c r="V524" s="4"/>
      <c r="W524" s="4">
        <v>1.744</v>
      </c>
      <c r="X524" s="4">
        <v>1</v>
      </c>
      <c r="Y524" s="4">
        <v>1.744</v>
      </c>
      <c r="Z524" s="4"/>
      <c r="AA524" s="4"/>
      <c r="AB524" s="4"/>
    </row>
    <row r="525" spans="1:28" x14ac:dyDescent="0.25">
      <c r="A525" s="4">
        <v>50</v>
      </c>
      <c r="B525" s="4">
        <v>0</v>
      </c>
      <c r="C525" s="4">
        <v>0</v>
      </c>
      <c r="D525" s="4">
        <v>1</v>
      </c>
      <c r="E525" s="4">
        <v>208</v>
      </c>
      <c r="F525" s="4">
        <f>ROUND(Source!V502,O525)</f>
        <v>0</v>
      </c>
      <c r="G525" s="4" t="s">
        <v>97</v>
      </c>
      <c r="H525" s="4" t="s">
        <v>98</v>
      </c>
      <c r="I525" s="4"/>
      <c r="J525" s="4"/>
      <c r="K525" s="4">
        <v>208</v>
      </c>
      <c r="L525" s="4">
        <v>22</v>
      </c>
      <c r="M525" s="4">
        <v>3</v>
      </c>
      <c r="N525" s="4" t="s">
        <v>3</v>
      </c>
      <c r="O525" s="4">
        <v>7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5">
      <c r="A526" s="4">
        <v>50</v>
      </c>
      <c r="B526" s="4">
        <v>0</v>
      </c>
      <c r="C526" s="4">
        <v>0</v>
      </c>
      <c r="D526" s="4">
        <v>1</v>
      </c>
      <c r="E526" s="4">
        <v>209</v>
      </c>
      <c r="F526" s="4">
        <f>ROUND(Source!W502,O526)</f>
        <v>0</v>
      </c>
      <c r="G526" s="4" t="s">
        <v>99</v>
      </c>
      <c r="H526" s="4" t="s">
        <v>100</v>
      </c>
      <c r="I526" s="4"/>
      <c r="J526" s="4"/>
      <c r="K526" s="4">
        <v>209</v>
      </c>
      <c r="L526" s="4">
        <v>23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5">
      <c r="A527" s="4">
        <v>50</v>
      </c>
      <c r="B527" s="4">
        <v>0</v>
      </c>
      <c r="C527" s="4">
        <v>0</v>
      </c>
      <c r="D527" s="4">
        <v>1</v>
      </c>
      <c r="E527" s="4">
        <v>233</v>
      </c>
      <c r="F527" s="4">
        <f>ROUND(Source!BD502,O527)</f>
        <v>0</v>
      </c>
      <c r="G527" s="4" t="s">
        <v>101</v>
      </c>
      <c r="H527" s="4" t="s">
        <v>102</v>
      </c>
      <c r="I527" s="4"/>
      <c r="J527" s="4"/>
      <c r="K527" s="4">
        <v>233</v>
      </c>
      <c r="L527" s="4">
        <v>24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5">
      <c r="A528" s="4">
        <v>50</v>
      </c>
      <c r="B528" s="4">
        <v>0</v>
      </c>
      <c r="C528" s="4">
        <v>0</v>
      </c>
      <c r="D528" s="4">
        <v>1</v>
      </c>
      <c r="E528" s="4">
        <v>210</v>
      </c>
      <c r="F528" s="4">
        <f>ROUND(Source!X502,O528)</f>
        <v>433.52</v>
      </c>
      <c r="G528" s="4" t="s">
        <v>103</v>
      </c>
      <c r="H528" s="4" t="s">
        <v>104</v>
      </c>
      <c r="I528" s="4"/>
      <c r="J528" s="4"/>
      <c r="K528" s="4">
        <v>210</v>
      </c>
      <c r="L528" s="4">
        <v>25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433.52</v>
      </c>
      <c r="X528" s="4">
        <v>1</v>
      </c>
      <c r="Y528" s="4">
        <v>433.52</v>
      </c>
      <c r="Z528" s="4"/>
      <c r="AA528" s="4"/>
      <c r="AB528" s="4"/>
    </row>
    <row r="529" spans="1:206" x14ac:dyDescent="0.25">
      <c r="A529" s="4">
        <v>50</v>
      </c>
      <c r="B529" s="4">
        <v>0</v>
      </c>
      <c r="C529" s="4">
        <v>0</v>
      </c>
      <c r="D529" s="4">
        <v>1</v>
      </c>
      <c r="E529" s="4">
        <v>211</v>
      </c>
      <c r="F529" s="4">
        <f>ROUND(Source!Y502,O529)</f>
        <v>199.71</v>
      </c>
      <c r="G529" s="4" t="s">
        <v>105</v>
      </c>
      <c r="H529" s="4" t="s">
        <v>106</v>
      </c>
      <c r="I529" s="4"/>
      <c r="J529" s="4"/>
      <c r="K529" s="4">
        <v>211</v>
      </c>
      <c r="L529" s="4">
        <v>26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199.71</v>
      </c>
      <c r="X529" s="4">
        <v>1</v>
      </c>
      <c r="Y529" s="4">
        <v>199.71</v>
      </c>
      <c r="Z529" s="4"/>
      <c r="AA529" s="4"/>
      <c r="AB529" s="4"/>
    </row>
    <row r="530" spans="1:206" x14ac:dyDescent="0.25">
      <c r="A530" s="4">
        <v>50</v>
      </c>
      <c r="B530" s="4">
        <v>0</v>
      </c>
      <c r="C530" s="4">
        <v>0</v>
      </c>
      <c r="D530" s="4">
        <v>1</v>
      </c>
      <c r="E530" s="4">
        <v>224</v>
      </c>
      <c r="F530" s="4">
        <f>ROUND(Source!AR502,O530)</f>
        <v>1120.3399999999999</v>
      </c>
      <c r="G530" s="4" t="s">
        <v>107</v>
      </c>
      <c r="H530" s="4" t="s">
        <v>108</v>
      </c>
      <c r="I530" s="4"/>
      <c r="J530" s="4"/>
      <c r="K530" s="4">
        <v>224</v>
      </c>
      <c r="L530" s="4">
        <v>27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1120.3399999999999</v>
      </c>
      <c r="X530" s="4">
        <v>1</v>
      </c>
      <c r="Y530" s="4">
        <v>1120.3399999999999</v>
      </c>
      <c r="Z530" s="4"/>
      <c r="AA530" s="4"/>
      <c r="AB530" s="4"/>
    </row>
    <row r="532" spans="1:206" x14ac:dyDescent="0.25">
      <c r="A532" s="2">
        <v>51</v>
      </c>
      <c r="B532" s="2">
        <f>B447</f>
        <v>1</v>
      </c>
      <c r="C532" s="2">
        <f>A447</f>
        <v>4</v>
      </c>
      <c r="D532" s="2">
        <f>ROW(A447)</f>
        <v>447</v>
      </c>
      <c r="E532" s="2"/>
      <c r="F532" s="2" t="str">
        <f>IF(F447&lt;&gt;"",F447,"")</f>
        <v>Новый раздел</v>
      </c>
      <c r="G532" s="2" t="str">
        <f>IF(G447&lt;&gt;"",G447,"")</f>
        <v>11. Валка, разделка деревьев на ВЛ 35-220 кВ, не угрожающих падением на провода, в рамках приведения трассы в надлежащее состояние</v>
      </c>
      <c r="H532" s="2">
        <v>0</v>
      </c>
      <c r="I532" s="2"/>
      <c r="J532" s="2"/>
      <c r="K532" s="2"/>
      <c r="L532" s="2"/>
      <c r="M532" s="2"/>
      <c r="N532" s="2"/>
      <c r="O532" s="2">
        <f t="shared" ref="O532:T532" si="238">ROUND(O462+O502+AB532,2)</f>
        <v>709.04</v>
      </c>
      <c r="P532" s="2">
        <f t="shared" si="238"/>
        <v>0</v>
      </c>
      <c r="Q532" s="2">
        <f t="shared" si="238"/>
        <v>0</v>
      </c>
      <c r="R532" s="2">
        <f t="shared" si="238"/>
        <v>0</v>
      </c>
      <c r="S532" s="2">
        <f t="shared" si="238"/>
        <v>709.04</v>
      </c>
      <c r="T532" s="2">
        <f t="shared" si="238"/>
        <v>0</v>
      </c>
      <c r="U532" s="2">
        <f>U462+U502+AH532</f>
        <v>2.3708431000000001</v>
      </c>
      <c r="V532" s="2">
        <f>V462+V502+AI532</f>
        <v>0</v>
      </c>
      <c r="W532" s="2">
        <f>ROUND(W462+W502+AJ532,2)</f>
        <v>0</v>
      </c>
      <c r="X532" s="2">
        <f>ROUND(X462+X502+AK532,2)</f>
        <v>631.03</v>
      </c>
      <c r="Y532" s="2">
        <f>ROUND(Y462+Y502+AL532,2)</f>
        <v>290.7</v>
      </c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>
        <f t="shared" ref="AO532:BD532" si="239">ROUND(AO462+AO502+BX532,2)</f>
        <v>0</v>
      </c>
      <c r="AP532" s="2">
        <f t="shared" si="239"/>
        <v>0</v>
      </c>
      <c r="AQ532" s="2">
        <f t="shared" si="239"/>
        <v>0</v>
      </c>
      <c r="AR532" s="2">
        <f t="shared" si="239"/>
        <v>1630.77</v>
      </c>
      <c r="AS532" s="2">
        <f t="shared" si="239"/>
        <v>1630.77</v>
      </c>
      <c r="AT532" s="2">
        <f t="shared" si="239"/>
        <v>0</v>
      </c>
      <c r="AU532" s="2">
        <f t="shared" si="239"/>
        <v>0</v>
      </c>
      <c r="AV532" s="2">
        <f t="shared" si="239"/>
        <v>0</v>
      </c>
      <c r="AW532" s="2">
        <f t="shared" si="239"/>
        <v>0</v>
      </c>
      <c r="AX532" s="2">
        <f t="shared" si="239"/>
        <v>0</v>
      </c>
      <c r="AY532" s="2">
        <f t="shared" si="239"/>
        <v>0</v>
      </c>
      <c r="AZ532" s="2">
        <f t="shared" si="239"/>
        <v>0</v>
      </c>
      <c r="BA532" s="2">
        <f t="shared" si="239"/>
        <v>0</v>
      </c>
      <c r="BB532" s="2">
        <f t="shared" si="239"/>
        <v>0</v>
      </c>
      <c r="BC532" s="2">
        <f t="shared" si="239"/>
        <v>0</v>
      </c>
      <c r="BD532" s="2">
        <f t="shared" si="239"/>
        <v>0</v>
      </c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>
        <v>0</v>
      </c>
    </row>
    <row r="534" spans="1:206" x14ac:dyDescent="0.25">
      <c r="A534" s="4">
        <v>50</v>
      </c>
      <c r="B534" s="4">
        <v>0</v>
      </c>
      <c r="C534" s="4">
        <v>0</v>
      </c>
      <c r="D534" s="4">
        <v>1</v>
      </c>
      <c r="E534" s="4">
        <v>201</v>
      </c>
      <c r="F534" s="4">
        <f>ROUND(Source!O532,O534)</f>
        <v>709.04</v>
      </c>
      <c r="G534" s="4" t="s">
        <v>55</v>
      </c>
      <c r="H534" s="4" t="s">
        <v>56</v>
      </c>
      <c r="I534" s="4"/>
      <c r="J534" s="4"/>
      <c r="K534" s="4">
        <v>201</v>
      </c>
      <c r="L534" s="4">
        <v>1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709.04</v>
      </c>
      <c r="X534" s="4">
        <v>1</v>
      </c>
      <c r="Y534" s="4">
        <v>709.04</v>
      </c>
      <c r="Z534" s="4"/>
      <c r="AA534" s="4"/>
      <c r="AB534" s="4"/>
    </row>
    <row r="535" spans="1:206" x14ac:dyDescent="0.25">
      <c r="A535" s="4">
        <v>50</v>
      </c>
      <c r="B535" s="4">
        <v>0</v>
      </c>
      <c r="C535" s="4">
        <v>0</v>
      </c>
      <c r="D535" s="4">
        <v>1</v>
      </c>
      <c r="E535" s="4">
        <v>202</v>
      </c>
      <c r="F535" s="4">
        <f>ROUND(Source!P532,O535)</f>
        <v>0</v>
      </c>
      <c r="G535" s="4" t="s">
        <v>57</v>
      </c>
      <c r="H535" s="4" t="s">
        <v>58</v>
      </c>
      <c r="I535" s="4"/>
      <c r="J535" s="4"/>
      <c r="K535" s="4">
        <v>202</v>
      </c>
      <c r="L535" s="4">
        <v>2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06" x14ac:dyDescent="0.25">
      <c r="A536" s="4">
        <v>50</v>
      </c>
      <c r="B536" s="4">
        <v>0</v>
      </c>
      <c r="C536" s="4">
        <v>0</v>
      </c>
      <c r="D536" s="4">
        <v>1</v>
      </c>
      <c r="E536" s="4">
        <v>222</v>
      </c>
      <c r="F536" s="4">
        <f>ROUND(Source!AO532,O536)</f>
        <v>0</v>
      </c>
      <c r="G536" s="4" t="s">
        <v>59</v>
      </c>
      <c r="H536" s="4" t="s">
        <v>60</v>
      </c>
      <c r="I536" s="4"/>
      <c r="J536" s="4"/>
      <c r="K536" s="4">
        <v>222</v>
      </c>
      <c r="L536" s="4">
        <v>3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5">
      <c r="A537" s="4">
        <v>50</v>
      </c>
      <c r="B537" s="4">
        <v>0</v>
      </c>
      <c r="C537" s="4">
        <v>0</v>
      </c>
      <c r="D537" s="4">
        <v>1</v>
      </c>
      <c r="E537" s="4">
        <v>225</v>
      </c>
      <c r="F537" s="4">
        <f>ROUND(Source!AV532,O537)</f>
        <v>0</v>
      </c>
      <c r="G537" s="4" t="s">
        <v>61</v>
      </c>
      <c r="H537" s="4" t="s">
        <v>62</v>
      </c>
      <c r="I537" s="4"/>
      <c r="J537" s="4"/>
      <c r="K537" s="4">
        <v>225</v>
      </c>
      <c r="L537" s="4">
        <v>4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5">
      <c r="A538" s="4">
        <v>50</v>
      </c>
      <c r="B538" s="4">
        <v>0</v>
      </c>
      <c r="C538" s="4">
        <v>0</v>
      </c>
      <c r="D538" s="4">
        <v>1</v>
      </c>
      <c r="E538" s="4">
        <v>226</v>
      </c>
      <c r="F538" s="4">
        <f>ROUND(Source!AW532,O538)</f>
        <v>0</v>
      </c>
      <c r="G538" s="4" t="s">
        <v>63</v>
      </c>
      <c r="H538" s="4" t="s">
        <v>64</v>
      </c>
      <c r="I538" s="4"/>
      <c r="J538" s="4"/>
      <c r="K538" s="4">
        <v>226</v>
      </c>
      <c r="L538" s="4">
        <v>5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x14ac:dyDescent="0.25">
      <c r="A539" s="4">
        <v>50</v>
      </c>
      <c r="B539" s="4">
        <v>0</v>
      </c>
      <c r="C539" s="4">
        <v>0</v>
      </c>
      <c r="D539" s="4">
        <v>1</v>
      </c>
      <c r="E539" s="4">
        <v>227</v>
      </c>
      <c r="F539" s="4">
        <f>ROUND(Source!AX532,O539)</f>
        <v>0</v>
      </c>
      <c r="G539" s="4" t="s">
        <v>65</v>
      </c>
      <c r="H539" s="4" t="s">
        <v>66</v>
      </c>
      <c r="I539" s="4"/>
      <c r="J539" s="4"/>
      <c r="K539" s="4">
        <v>227</v>
      </c>
      <c r="L539" s="4">
        <v>6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5">
      <c r="A540" s="4">
        <v>50</v>
      </c>
      <c r="B540" s="4">
        <v>0</v>
      </c>
      <c r="C540" s="4">
        <v>0</v>
      </c>
      <c r="D540" s="4">
        <v>1</v>
      </c>
      <c r="E540" s="4">
        <v>228</v>
      </c>
      <c r="F540" s="4">
        <f>ROUND(Source!AY532,O540)</f>
        <v>0</v>
      </c>
      <c r="G540" s="4" t="s">
        <v>67</v>
      </c>
      <c r="H540" s="4" t="s">
        <v>68</v>
      </c>
      <c r="I540" s="4"/>
      <c r="J540" s="4"/>
      <c r="K540" s="4">
        <v>228</v>
      </c>
      <c r="L540" s="4">
        <v>7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06" x14ac:dyDescent="0.25">
      <c r="A541" s="4">
        <v>50</v>
      </c>
      <c r="B541" s="4">
        <v>0</v>
      </c>
      <c r="C541" s="4">
        <v>0</v>
      </c>
      <c r="D541" s="4">
        <v>1</v>
      </c>
      <c r="E541" s="4">
        <v>216</v>
      </c>
      <c r="F541" s="4">
        <f>ROUND(Source!AP532,O541)</f>
        <v>0</v>
      </c>
      <c r="G541" s="4" t="s">
        <v>69</v>
      </c>
      <c r="H541" s="4" t="s">
        <v>70</v>
      </c>
      <c r="I541" s="4"/>
      <c r="J541" s="4"/>
      <c r="K541" s="4">
        <v>216</v>
      </c>
      <c r="L541" s="4">
        <v>8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06" x14ac:dyDescent="0.25">
      <c r="A542" s="4">
        <v>50</v>
      </c>
      <c r="B542" s="4">
        <v>0</v>
      </c>
      <c r="C542" s="4">
        <v>0</v>
      </c>
      <c r="D542" s="4">
        <v>1</v>
      </c>
      <c r="E542" s="4">
        <v>223</v>
      </c>
      <c r="F542" s="4">
        <f>ROUND(Source!AQ532,O542)</f>
        <v>0</v>
      </c>
      <c r="G542" s="4" t="s">
        <v>71</v>
      </c>
      <c r="H542" s="4" t="s">
        <v>72</v>
      </c>
      <c r="I542" s="4"/>
      <c r="J542" s="4"/>
      <c r="K542" s="4">
        <v>223</v>
      </c>
      <c r="L542" s="4">
        <v>9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x14ac:dyDescent="0.25">
      <c r="A543" s="4">
        <v>50</v>
      </c>
      <c r="B543" s="4">
        <v>0</v>
      </c>
      <c r="C543" s="4">
        <v>0</v>
      </c>
      <c r="D543" s="4">
        <v>1</v>
      </c>
      <c r="E543" s="4">
        <v>229</v>
      </c>
      <c r="F543" s="4">
        <f>ROUND(Source!AZ532,O543)</f>
        <v>0</v>
      </c>
      <c r="G543" s="4" t="s">
        <v>73</v>
      </c>
      <c r="H543" s="4" t="s">
        <v>74</v>
      </c>
      <c r="I543" s="4"/>
      <c r="J543" s="4"/>
      <c r="K543" s="4">
        <v>229</v>
      </c>
      <c r="L543" s="4">
        <v>10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06" x14ac:dyDescent="0.25">
      <c r="A544" s="4">
        <v>50</v>
      </c>
      <c r="B544" s="4">
        <v>0</v>
      </c>
      <c r="C544" s="4">
        <v>0</v>
      </c>
      <c r="D544" s="4">
        <v>1</v>
      </c>
      <c r="E544" s="4">
        <v>203</v>
      </c>
      <c r="F544" s="4">
        <f>ROUND(Source!Q532,O544)</f>
        <v>0</v>
      </c>
      <c r="G544" s="4" t="s">
        <v>75</v>
      </c>
      <c r="H544" s="4" t="s">
        <v>76</v>
      </c>
      <c r="I544" s="4"/>
      <c r="J544" s="4"/>
      <c r="K544" s="4">
        <v>203</v>
      </c>
      <c r="L544" s="4">
        <v>11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5">
      <c r="A545" s="4">
        <v>50</v>
      </c>
      <c r="B545" s="4">
        <v>0</v>
      </c>
      <c r="C545" s="4">
        <v>0</v>
      </c>
      <c r="D545" s="4">
        <v>1</v>
      </c>
      <c r="E545" s="4">
        <v>231</v>
      </c>
      <c r="F545" s="4">
        <f>ROUND(Source!BB532,O545)</f>
        <v>0</v>
      </c>
      <c r="G545" s="4" t="s">
        <v>77</v>
      </c>
      <c r="H545" s="4" t="s">
        <v>78</v>
      </c>
      <c r="I545" s="4"/>
      <c r="J545" s="4"/>
      <c r="K545" s="4">
        <v>231</v>
      </c>
      <c r="L545" s="4">
        <v>12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5">
      <c r="A546" s="4">
        <v>50</v>
      </c>
      <c r="B546" s="4">
        <v>0</v>
      </c>
      <c r="C546" s="4">
        <v>0</v>
      </c>
      <c r="D546" s="4">
        <v>1</v>
      </c>
      <c r="E546" s="4">
        <v>204</v>
      </c>
      <c r="F546" s="4">
        <f>ROUND(Source!R532,O546)</f>
        <v>0</v>
      </c>
      <c r="G546" s="4" t="s">
        <v>79</v>
      </c>
      <c r="H546" s="4" t="s">
        <v>80</v>
      </c>
      <c r="I546" s="4"/>
      <c r="J546" s="4"/>
      <c r="K546" s="4">
        <v>204</v>
      </c>
      <c r="L546" s="4">
        <v>13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5">
      <c r="A547" s="4">
        <v>50</v>
      </c>
      <c r="B547" s="4">
        <v>0</v>
      </c>
      <c r="C547" s="4">
        <v>0</v>
      </c>
      <c r="D547" s="4">
        <v>1</v>
      </c>
      <c r="E547" s="4">
        <v>205</v>
      </c>
      <c r="F547" s="4">
        <f>ROUND(Source!S532,O547)</f>
        <v>709.04</v>
      </c>
      <c r="G547" s="4" t="s">
        <v>81</v>
      </c>
      <c r="H547" s="4" t="s">
        <v>82</v>
      </c>
      <c r="I547" s="4"/>
      <c r="J547" s="4"/>
      <c r="K547" s="4">
        <v>205</v>
      </c>
      <c r="L547" s="4">
        <v>14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709.04</v>
      </c>
      <c r="X547" s="4">
        <v>1</v>
      </c>
      <c r="Y547" s="4">
        <v>709.04</v>
      </c>
      <c r="Z547" s="4"/>
      <c r="AA547" s="4"/>
      <c r="AB547" s="4"/>
    </row>
    <row r="548" spans="1:28" x14ac:dyDescent="0.25">
      <c r="A548" s="4">
        <v>50</v>
      </c>
      <c r="B548" s="4">
        <v>0</v>
      </c>
      <c r="C548" s="4">
        <v>0</v>
      </c>
      <c r="D548" s="4">
        <v>1</v>
      </c>
      <c r="E548" s="4">
        <v>232</v>
      </c>
      <c r="F548" s="4">
        <f>ROUND(Source!BC532,O548)</f>
        <v>0</v>
      </c>
      <c r="G548" s="4" t="s">
        <v>83</v>
      </c>
      <c r="H548" s="4" t="s">
        <v>84</v>
      </c>
      <c r="I548" s="4"/>
      <c r="J548" s="4"/>
      <c r="K548" s="4">
        <v>232</v>
      </c>
      <c r="L548" s="4">
        <v>15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5">
      <c r="A549" s="4">
        <v>50</v>
      </c>
      <c r="B549" s="4">
        <v>0</v>
      </c>
      <c r="C549" s="4">
        <v>0</v>
      </c>
      <c r="D549" s="4">
        <v>1</v>
      </c>
      <c r="E549" s="4">
        <v>214</v>
      </c>
      <c r="F549" s="4">
        <f>ROUND(Source!AS532,O549)</f>
        <v>1630.77</v>
      </c>
      <c r="G549" s="4" t="s">
        <v>85</v>
      </c>
      <c r="H549" s="4" t="s">
        <v>86</v>
      </c>
      <c r="I549" s="4"/>
      <c r="J549" s="4"/>
      <c r="K549" s="4">
        <v>214</v>
      </c>
      <c r="L549" s="4">
        <v>16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1630.77</v>
      </c>
      <c r="X549" s="4">
        <v>1</v>
      </c>
      <c r="Y549" s="4">
        <v>1630.77</v>
      </c>
      <c r="Z549" s="4"/>
      <c r="AA549" s="4"/>
      <c r="AB549" s="4"/>
    </row>
    <row r="550" spans="1:28" x14ac:dyDescent="0.25">
      <c r="A550" s="4">
        <v>50</v>
      </c>
      <c r="B550" s="4">
        <v>0</v>
      </c>
      <c r="C550" s="4">
        <v>0</v>
      </c>
      <c r="D550" s="4">
        <v>1</v>
      </c>
      <c r="E550" s="4">
        <v>215</v>
      </c>
      <c r="F550" s="4">
        <f>ROUND(Source!AT532,O550)</f>
        <v>0</v>
      </c>
      <c r="G550" s="4" t="s">
        <v>87</v>
      </c>
      <c r="H550" s="4" t="s">
        <v>88</v>
      </c>
      <c r="I550" s="4"/>
      <c r="J550" s="4"/>
      <c r="K550" s="4">
        <v>215</v>
      </c>
      <c r="L550" s="4">
        <v>17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5">
      <c r="A551" s="4">
        <v>50</v>
      </c>
      <c r="B551" s="4">
        <v>0</v>
      </c>
      <c r="C551" s="4">
        <v>0</v>
      </c>
      <c r="D551" s="4">
        <v>1</v>
      </c>
      <c r="E551" s="4">
        <v>217</v>
      </c>
      <c r="F551" s="4">
        <f>ROUND(Source!AU532,O551)</f>
        <v>0</v>
      </c>
      <c r="G551" s="4" t="s">
        <v>89</v>
      </c>
      <c r="H551" s="4" t="s">
        <v>90</v>
      </c>
      <c r="I551" s="4"/>
      <c r="J551" s="4"/>
      <c r="K551" s="4">
        <v>217</v>
      </c>
      <c r="L551" s="4">
        <v>18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5">
      <c r="A552" s="4">
        <v>50</v>
      </c>
      <c r="B552" s="4">
        <v>0</v>
      </c>
      <c r="C552" s="4">
        <v>0</v>
      </c>
      <c r="D552" s="4">
        <v>1</v>
      </c>
      <c r="E552" s="4">
        <v>230</v>
      </c>
      <c r="F552" s="4">
        <f>ROUND(Source!BA532,O552)</f>
        <v>0</v>
      </c>
      <c r="G552" s="4" t="s">
        <v>91</v>
      </c>
      <c r="H552" s="4" t="s">
        <v>92</v>
      </c>
      <c r="I552" s="4"/>
      <c r="J552" s="4"/>
      <c r="K552" s="4">
        <v>230</v>
      </c>
      <c r="L552" s="4">
        <v>19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5">
      <c r="A553" s="4">
        <v>50</v>
      </c>
      <c r="B553" s="4">
        <v>0</v>
      </c>
      <c r="C553" s="4">
        <v>0</v>
      </c>
      <c r="D553" s="4">
        <v>1</v>
      </c>
      <c r="E553" s="4">
        <v>206</v>
      </c>
      <c r="F553" s="4">
        <f>ROUND(Source!T532,O553)</f>
        <v>0</v>
      </c>
      <c r="G553" s="4" t="s">
        <v>93</v>
      </c>
      <c r="H553" s="4" t="s">
        <v>94</v>
      </c>
      <c r="I553" s="4"/>
      <c r="J553" s="4"/>
      <c r="K553" s="4">
        <v>206</v>
      </c>
      <c r="L553" s="4">
        <v>20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5">
      <c r="A554" s="4">
        <v>50</v>
      </c>
      <c r="B554" s="4">
        <v>0</v>
      </c>
      <c r="C554" s="4">
        <v>0</v>
      </c>
      <c r="D554" s="4">
        <v>1</v>
      </c>
      <c r="E554" s="4">
        <v>207</v>
      </c>
      <c r="F554" s="4">
        <f>ROUND(Source!U532,O554)</f>
        <v>2.3708431000000001</v>
      </c>
      <c r="G554" s="4" t="s">
        <v>95</v>
      </c>
      <c r="H554" s="4" t="s">
        <v>96</v>
      </c>
      <c r="I554" s="4"/>
      <c r="J554" s="4"/>
      <c r="K554" s="4">
        <v>207</v>
      </c>
      <c r="L554" s="4">
        <v>21</v>
      </c>
      <c r="M554" s="4">
        <v>3</v>
      </c>
      <c r="N554" s="4" t="s">
        <v>3</v>
      </c>
      <c r="O554" s="4">
        <v>7</v>
      </c>
      <c r="P554" s="4"/>
      <c r="Q554" s="4"/>
      <c r="R554" s="4"/>
      <c r="S554" s="4"/>
      <c r="T554" s="4"/>
      <c r="U554" s="4"/>
      <c r="V554" s="4"/>
      <c r="W554" s="4">
        <v>2.3708431000000001</v>
      </c>
      <c r="X554" s="4">
        <v>1</v>
      </c>
      <c r="Y554" s="4">
        <v>2.3708431000000001</v>
      </c>
      <c r="Z554" s="4"/>
      <c r="AA554" s="4"/>
      <c r="AB554" s="4"/>
    </row>
    <row r="555" spans="1:28" x14ac:dyDescent="0.25">
      <c r="A555" s="4">
        <v>50</v>
      </c>
      <c r="B555" s="4">
        <v>0</v>
      </c>
      <c r="C555" s="4">
        <v>0</v>
      </c>
      <c r="D555" s="4">
        <v>1</v>
      </c>
      <c r="E555" s="4">
        <v>208</v>
      </c>
      <c r="F555" s="4">
        <f>ROUND(Source!V532,O555)</f>
        <v>0</v>
      </c>
      <c r="G555" s="4" t="s">
        <v>97</v>
      </c>
      <c r="H555" s="4" t="s">
        <v>98</v>
      </c>
      <c r="I555" s="4"/>
      <c r="J555" s="4"/>
      <c r="K555" s="4">
        <v>208</v>
      </c>
      <c r="L555" s="4">
        <v>22</v>
      </c>
      <c r="M555" s="4">
        <v>3</v>
      </c>
      <c r="N555" s="4" t="s">
        <v>3</v>
      </c>
      <c r="O555" s="4">
        <v>7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5">
      <c r="A556" s="4">
        <v>50</v>
      </c>
      <c r="B556" s="4">
        <v>0</v>
      </c>
      <c r="C556" s="4">
        <v>0</v>
      </c>
      <c r="D556" s="4">
        <v>1</v>
      </c>
      <c r="E556" s="4">
        <v>209</v>
      </c>
      <c r="F556" s="4">
        <f>ROUND(Source!W532,O556)</f>
        <v>0</v>
      </c>
      <c r="G556" s="4" t="s">
        <v>99</v>
      </c>
      <c r="H556" s="4" t="s">
        <v>100</v>
      </c>
      <c r="I556" s="4"/>
      <c r="J556" s="4"/>
      <c r="K556" s="4">
        <v>209</v>
      </c>
      <c r="L556" s="4">
        <v>23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5">
      <c r="A557" s="4">
        <v>50</v>
      </c>
      <c r="B557" s="4">
        <v>0</v>
      </c>
      <c r="C557" s="4">
        <v>0</v>
      </c>
      <c r="D557" s="4">
        <v>1</v>
      </c>
      <c r="E557" s="4">
        <v>233</v>
      </c>
      <c r="F557" s="4">
        <f>ROUND(Source!BD532,O557)</f>
        <v>0</v>
      </c>
      <c r="G557" s="4" t="s">
        <v>101</v>
      </c>
      <c r="H557" s="4" t="s">
        <v>102</v>
      </c>
      <c r="I557" s="4"/>
      <c r="J557" s="4"/>
      <c r="K557" s="4">
        <v>233</v>
      </c>
      <c r="L557" s="4">
        <v>24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5">
      <c r="A558" s="4">
        <v>50</v>
      </c>
      <c r="B558" s="4">
        <v>0</v>
      </c>
      <c r="C558" s="4">
        <v>0</v>
      </c>
      <c r="D558" s="4">
        <v>1</v>
      </c>
      <c r="E558" s="4">
        <v>210</v>
      </c>
      <c r="F558" s="4">
        <f>ROUND(Source!X532,O558)</f>
        <v>631.03</v>
      </c>
      <c r="G558" s="4" t="s">
        <v>103</v>
      </c>
      <c r="H558" s="4" t="s">
        <v>104</v>
      </c>
      <c r="I558" s="4"/>
      <c r="J558" s="4"/>
      <c r="K558" s="4">
        <v>210</v>
      </c>
      <c r="L558" s="4">
        <v>25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631.03</v>
      </c>
      <c r="X558" s="4">
        <v>1</v>
      </c>
      <c r="Y558" s="4">
        <v>631.03</v>
      </c>
      <c r="Z558" s="4"/>
      <c r="AA558" s="4"/>
      <c r="AB558" s="4"/>
    </row>
    <row r="559" spans="1:28" x14ac:dyDescent="0.25">
      <c r="A559" s="4">
        <v>50</v>
      </c>
      <c r="B559" s="4">
        <v>0</v>
      </c>
      <c r="C559" s="4">
        <v>0</v>
      </c>
      <c r="D559" s="4">
        <v>1</v>
      </c>
      <c r="E559" s="4">
        <v>211</v>
      </c>
      <c r="F559" s="4">
        <f>ROUND(Source!Y532,O559)</f>
        <v>290.7</v>
      </c>
      <c r="G559" s="4" t="s">
        <v>105</v>
      </c>
      <c r="H559" s="4" t="s">
        <v>106</v>
      </c>
      <c r="I559" s="4"/>
      <c r="J559" s="4"/>
      <c r="K559" s="4">
        <v>211</v>
      </c>
      <c r="L559" s="4">
        <v>26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290.7</v>
      </c>
      <c r="X559" s="4">
        <v>1</v>
      </c>
      <c r="Y559" s="4">
        <v>290.7</v>
      </c>
      <c r="Z559" s="4"/>
      <c r="AA559" s="4"/>
      <c r="AB559" s="4"/>
    </row>
    <row r="560" spans="1:28" x14ac:dyDescent="0.25">
      <c r="A560" s="4">
        <v>50</v>
      </c>
      <c r="B560" s="4">
        <v>0</v>
      </c>
      <c r="C560" s="4">
        <v>0</v>
      </c>
      <c r="D560" s="4">
        <v>1</v>
      </c>
      <c r="E560" s="4">
        <v>224</v>
      </c>
      <c r="F560" s="4">
        <f>ROUND(Source!AR532,O560)</f>
        <v>1630.77</v>
      </c>
      <c r="G560" s="4" t="s">
        <v>107</v>
      </c>
      <c r="H560" s="4" t="s">
        <v>108</v>
      </c>
      <c r="I560" s="4"/>
      <c r="J560" s="4"/>
      <c r="K560" s="4">
        <v>224</v>
      </c>
      <c r="L560" s="4">
        <v>27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1630.77</v>
      </c>
      <c r="X560" s="4">
        <v>1</v>
      </c>
      <c r="Y560" s="4">
        <v>1630.77</v>
      </c>
      <c r="Z560" s="4"/>
      <c r="AA560" s="4"/>
      <c r="AB560" s="4"/>
    </row>
    <row r="562" spans="1:245" x14ac:dyDescent="0.25">
      <c r="A562" s="1">
        <v>4</v>
      </c>
      <c r="B562" s="1">
        <v>1</v>
      </c>
      <c r="C562" s="1"/>
      <c r="D562" s="1">
        <f>ROW(A573)</f>
        <v>573</v>
      </c>
      <c r="E562" s="1"/>
      <c r="F562" s="1" t="s">
        <v>16</v>
      </c>
      <c r="G562" s="1" t="s">
        <v>271</v>
      </c>
      <c r="H562" s="1" t="s">
        <v>3</v>
      </c>
      <c r="I562" s="1">
        <v>0</v>
      </c>
      <c r="J562" s="1"/>
      <c r="K562" s="1">
        <v>-1</v>
      </c>
      <c r="L562" s="1"/>
      <c r="M562" s="1" t="s">
        <v>3</v>
      </c>
      <c r="N562" s="1"/>
      <c r="O562" s="1"/>
      <c r="P562" s="1"/>
      <c r="Q562" s="1"/>
      <c r="R562" s="1"/>
      <c r="S562" s="1">
        <v>0</v>
      </c>
      <c r="T562" s="1"/>
      <c r="U562" s="1" t="s">
        <v>3</v>
      </c>
      <c r="V562" s="1">
        <v>0</v>
      </c>
      <c r="W562" s="1"/>
      <c r="X562" s="1"/>
      <c r="Y562" s="1"/>
      <c r="Z562" s="1"/>
      <c r="AA562" s="1"/>
      <c r="AB562" s="1" t="s">
        <v>3</v>
      </c>
      <c r="AC562" s="1" t="s">
        <v>3</v>
      </c>
      <c r="AD562" s="1" t="s">
        <v>3</v>
      </c>
      <c r="AE562" s="1" t="s">
        <v>3</v>
      </c>
      <c r="AF562" s="1" t="s">
        <v>3</v>
      </c>
      <c r="AG562" s="1" t="s">
        <v>3</v>
      </c>
      <c r="AH562" s="1"/>
      <c r="AI562" s="1"/>
      <c r="AJ562" s="1"/>
      <c r="AK562" s="1"/>
      <c r="AL562" s="1"/>
      <c r="AM562" s="1"/>
      <c r="AN562" s="1"/>
      <c r="AO562" s="1"/>
      <c r="AP562" s="1" t="s">
        <v>3</v>
      </c>
      <c r="AQ562" s="1" t="s">
        <v>3</v>
      </c>
      <c r="AR562" s="1" t="s">
        <v>3</v>
      </c>
      <c r="AS562" s="1"/>
      <c r="AT562" s="1"/>
      <c r="AU562" s="1"/>
      <c r="AV562" s="1"/>
      <c r="AW562" s="1"/>
      <c r="AX562" s="1"/>
      <c r="AY562" s="1"/>
      <c r="AZ562" s="1" t="s">
        <v>3</v>
      </c>
      <c r="BA562" s="1"/>
      <c r="BB562" s="1" t="s">
        <v>3</v>
      </c>
      <c r="BC562" s="1" t="s">
        <v>14</v>
      </c>
      <c r="BD562" s="1" t="s">
        <v>3</v>
      </c>
      <c r="BE562" s="1" t="s">
        <v>3</v>
      </c>
      <c r="BF562" s="1" t="s">
        <v>3</v>
      </c>
      <c r="BG562" s="1" t="s">
        <v>3</v>
      </c>
      <c r="BH562" s="1" t="s">
        <v>3</v>
      </c>
      <c r="BI562" s="1" t="s">
        <v>3</v>
      </c>
      <c r="BJ562" s="1" t="s">
        <v>3</v>
      </c>
      <c r="BK562" s="1" t="s">
        <v>3</v>
      </c>
      <c r="BL562" s="1" t="s">
        <v>3</v>
      </c>
      <c r="BM562" s="1" t="s">
        <v>14</v>
      </c>
      <c r="BN562" s="1" t="s">
        <v>3</v>
      </c>
      <c r="BO562" s="1" t="s">
        <v>3</v>
      </c>
      <c r="BP562" s="1" t="s">
        <v>3</v>
      </c>
      <c r="BQ562" s="1"/>
      <c r="BR562" s="1"/>
      <c r="BS562" s="1"/>
      <c r="BT562" s="1"/>
      <c r="BU562" s="1"/>
      <c r="BV562" s="1"/>
      <c r="BW562" s="1"/>
      <c r="BX562" s="1">
        <v>0</v>
      </c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>
        <v>0</v>
      </c>
    </row>
    <row r="564" spans="1:245" x14ac:dyDescent="0.25">
      <c r="A564" s="2">
        <v>52</v>
      </c>
      <c r="B564" s="2">
        <f t="shared" ref="B564:G564" si="240">B573</f>
        <v>1</v>
      </c>
      <c r="C564" s="2">
        <f t="shared" si="240"/>
        <v>4</v>
      </c>
      <c r="D564" s="2">
        <f t="shared" si="240"/>
        <v>562</v>
      </c>
      <c r="E564" s="2">
        <f t="shared" si="240"/>
        <v>0</v>
      </c>
      <c r="F564" s="2" t="str">
        <f t="shared" si="240"/>
        <v>Новый раздел</v>
      </c>
      <c r="G564" s="2" t="str">
        <f t="shared" si="240"/>
        <v>12. Трелевка древесины по нераскорчеванной просеке ВЛ 35 - 220 кВс применением трактора</v>
      </c>
      <c r="H564" s="2"/>
      <c r="I564" s="2"/>
      <c r="J564" s="2"/>
      <c r="K564" s="2"/>
      <c r="L564" s="2"/>
      <c r="M564" s="2"/>
      <c r="N564" s="2"/>
      <c r="O564" s="2">
        <f t="shared" ref="O564:AT564" si="241">O573</f>
        <v>1123.47</v>
      </c>
      <c r="P564" s="2">
        <f t="shared" si="241"/>
        <v>0</v>
      </c>
      <c r="Q564" s="2">
        <f t="shared" si="241"/>
        <v>509.76</v>
      </c>
      <c r="R564" s="2">
        <f t="shared" si="241"/>
        <v>274.52999999999997</v>
      </c>
      <c r="S564" s="2">
        <f t="shared" si="241"/>
        <v>339.18</v>
      </c>
      <c r="T564" s="2">
        <f t="shared" si="241"/>
        <v>0</v>
      </c>
      <c r="U564" s="2">
        <f t="shared" si="241"/>
        <v>1.1856</v>
      </c>
      <c r="V564" s="2">
        <f t="shared" si="241"/>
        <v>0.48019440000000002</v>
      </c>
      <c r="W564" s="2">
        <f t="shared" si="241"/>
        <v>0</v>
      </c>
      <c r="X564" s="2">
        <f t="shared" si="241"/>
        <v>546.20000000000005</v>
      </c>
      <c r="Y564" s="2">
        <f t="shared" si="241"/>
        <v>251.62</v>
      </c>
      <c r="Z564" s="2">
        <f t="shared" si="241"/>
        <v>0</v>
      </c>
      <c r="AA564" s="2">
        <f t="shared" si="241"/>
        <v>0</v>
      </c>
      <c r="AB564" s="2">
        <f t="shared" si="241"/>
        <v>1123.47</v>
      </c>
      <c r="AC564" s="2">
        <f t="shared" si="241"/>
        <v>0</v>
      </c>
      <c r="AD564" s="2">
        <f t="shared" si="241"/>
        <v>509.76</v>
      </c>
      <c r="AE564" s="2">
        <f t="shared" si="241"/>
        <v>274.52999999999997</v>
      </c>
      <c r="AF564" s="2">
        <f t="shared" si="241"/>
        <v>339.18</v>
      </c>
      <c r="AG564" s="2">
        <f t="shared" si="241"/>
        <v>0</v>
      </c>
      <c r="AH564" s="2">
        <f t="shared" si="241"/>
        <v>1.1856</v>
      </c>
      <c r="AI564" s="2">
        <f t="shared" si="241"/>
        <v>0.48019440000000002</v>
      </c>
      <c r="AJ564" s="2">
        <f t="shared" si="241"/>
        <v>0</v>
      </c>
      <c r="AK564" s="2">
        <f t="shared" si="241"/>
        <v>546.20000000000005</v>
      </c>
      <c r="AL564" s="2">
        <f t="shared" si="241"/>
        <v>251.62</v>
      </c>
      <c r="AM564" s="2">
        <f t="shared" si="241"/>
        <v>0</v>
      </c>
      <c r="AN564" s="2">
        <f t="shared" si="241"/>
        <v>0</v>
      </c>
      <c r="AO564" s="2">
        <f t="shared" si="241"/>
        <v>0</v>
      </c>
      <c r="AP564" s="2">
        <f t="shared" si="241"/>
        <v>0</v>
      </c>
      <c r="AQ564" s="2">
        <f t="shared" si="241"/>
        <v>0</v>
      </c>
      <c r="AR564" s="2">
        <f t="shared" si="241"/>
        <v>1921.29</v>
      </c>
      <c r="AS564" s="2">
        <f t="shared" si="241"/>
        <v>1921.29</v>
      </c>
      <c r="AT564" s="2">
        <f t="shared" si="241"/>
        <v>0</v>
      </c>
      <c r="AU564" s="2">
        <f t="shared" ref="AU564:BZ564" si="242">AU573</f>
        <v>0</v>
      </c>
      <c r="AV564" s="2">
        <f t="shared" si="242"/>
        <v>0</v>
      </c>
      <c r="AW564" s="2">
        <f t="shared" si="242"/>
        <v>0</v>
      </c>
      <c r="AX564" s="2">
        <f t="shared" si="242"/>
        <v>0</v>
      </c>
      <c r="AY564" s="2">
        <f t="shared" si="242"/>
        <v>0</v>
      </c>
      <c r="AZ564" s="2">
        <f t="shared" si="242"/>
        <v>0</v>
      </c>
      <c r="BA564" s="2">
        <f t="shared" si="242"/>
        <v>0</v>
      </c>
      <c r="BB564" s="2">
        <f t="shared" si="242"/>
        <v>0</v>
      </c>
      <c r="BC564" s="2">
        <f t="shared" si="242"/>
        <v>0</v>
      </c>
      <c r="BD564" s="2">
        <f t="shared" si="242"/>
        <v>0</v>
      </c>
      <c r="BE564" s="2">
        <f t="shared" si="242"/>
        <v>0</v>
      </c>
      <c r="BF564" s="2">
        <f t="shared" si="242"/>
        <v>0</v>
      </c>
      <c r="BG564" s="2">
        <f t="shared" si="242"/>
        <v>0</v>
      </c>
      <c r="BH564" s="2">
        <f t="shared" si="242"/>
        <v>0</v>
      </c>
      <c r="BI564" s="2">
        <f t="shared" si="242"/>
        <v>0</v>
      </c>
      <c r="BJ564" s="2">
        <f t="shared" si="242"/>
        <v>0</v>
      </c>
      <c r="BK564" s="2">
        <f t="shared" si="242"/>
        <v>0</v>
      </c>
      <c r="BL564" s="2">
        <f t="shared" si="242"/>
        <v>0</v>
      </c>
      <c r="BM564" s="2">
        <f t="shared" si="242"/>
        <v>0</v>
      </c>
      <c r="BN564" s="2">
        <f t="shared" si="242"/>
        <v>0</v>
      </c>
      <c r="BO564" s="2">
        <f t="shared" si="242"/>
        <v>0</v>
      </c>
      <c r="BP564" s="2">
        <f t="shared" si="242"/>
        <v>0</v>
      </c>
      <c r="BQ564" s="2">
        <f t="shared" si="242"/>
        <v>0</v>
      </c>
      <c r="BR564" s="2">
        <f t="shared" si="242"/>
        <v>0</v>
      </c>
      <c r="BS564" s="2">
        <f t="shared" si="242"/>
        <v>0</v>
      </c>
      <c r="BT564" s="2">
        <f t="shared" si="242"/>
        <v>0</v>
      </c>
      <c r="BU564" s="2">
        <f t="shared" si="242"/>
        <v>0</v>
      </c>
      <c r="BV564" s="2">
        <f t="shared" si="242"/>
        <v>0</v>
      </c>
      <c r="BW564" s="2">
        <f t="shared" si="242"/>
        <v>0</v>
      </c>
      <c r="BX564" s="2">
        <f t="shared" si="242"/>
        <v>0</v>
      </c>
      <c r="BY564" s="2">
        <f t="shared" si="242"/>
        <v>0</v>
      </c>
      <c r="BZ564" s="2">
        <f t="shared" si="242"/>
        <v>0</v>
      </c>
      <c r="CA564" s="2">
        <f t="shared" ref="CA564:DF564" si="243">CA573</f>
        <v>1921.29</v>
      </c>
      <c r="CB564" s="2">
        <f t="shared" si="243"/>
        <v>1921.29</v>
      </c>
      <c r="CC564" s="2">
        <f t="shared" si="243"/>
        <v>0</v>
      </c>
      <c r="CD564" s="2">
        <f t="shared" si="243"/>
        <v>0</v>
      </c>
      <c r="CE564" s="2">
        <f t="shared" si="243"/>
        <v>0</v>
      </c>
      <c r="CF564" s="2">
        <f t="shared" si="243"/>
        <v>0</v>
      </c>
      <c r="CG564" s="2">
        <f t="shared" si="243"/>
        <v>0</v>
      </c>
      <c r="CH564" s="2">
        <f t="shared" si="243"/>
        <v>0</v>
      </c>
      <c r="CI564" s="2">
        <f t="shared" si="243"/>
        <v>0</v>
      </c>
      <c r="CJ564" s="2">
        <f t="shared" si="243"/>
        <v>0</v>
      </c>
      <c r="CK564" s="2">
        <f t="shared" si="243"/>
        <v>0</v>
      </c>
      <c r="CL564" s="2">
        <f t="shared" si="243"/>
        <v>0</v>
      </c>
      <c r="CM564" s="2">
        <f t="shared" si="243"/>
        <v>0</v>
      </c>
      <c r="CN564" s="2">
        <f t="shared" si="243"/>
        <v>0</v>
      </c>
      <c r="CO564" s="2">
        <f t="shared" si="243"/>
        <v>0</v>
      </c>
      <c r="CP564" s="2">
        <f t="shared" si="243"/>
        <v>0</v>
      </c>
      <c r="CQ564" s="2">
        <f t="shared" si="243"/>
        <v>0</v>
      </c>
      <c r="CR564" s="2">
        <f t="shared" si="243"/>
        <v>0</v>
      </c>
      <c r="CS564" s="2">
        <f t="shared" si="243"/>
        <v>0</v>
      </c>
      <c r="CT564" s="2">
        <f t="shared" si="243"/>
        <v>0</v>
      </c>
      <c r="CU564" s="2">
        <f t="shared" si="243"/>
        <v>0</v>
      </c>
      <c r="CV564" s="2">
        <f t="shared" si="243"/>
        <v>0</v>
      </c>
      <c r="CW564" s="2">
        <f t="shared" si="243"/>
        <v>0</v>
      </c>
      <c r="CX564" s="2">
        <f t="shared" si="243"/>
        <v>0</v>
      </c>
      <c r="CY564" s="2">
        <f t="shared" si="243"/>
        <v>0</v>
      </c>
      <c r="CZ564" s="2">
        <f t="shared" si="243"/>
        <v>0</v>
      </c>
      <c r="DA564" s="2">
        <f t="shared" si="243"/>
        <v>0</v>
      </c>
      <c r="DB564" s="2">
        <f t="shared" si="243"/>
        <v>0</v>
      </c>
      <c r="DC564" s="2">
        <f t="shared" si="243"/>
        <v>0</v>
      </c>
      <c r="DD564" s="2">
        <f t="shared" si="243"/>
        <v>0</v>
      </c>
      <c r="DE564" s="2">
        <f t="shared" si="243"/>
        <v>0</v>
      </c>
      <c r="DF564" s="2">
        <f t="shared" si="243"/>
        <v>0</v>
      </c>
      <c r="DG564" s="3">
        <f t="shared" ref="DG564:EL564" si="244">DG573</f>
        <v>0</v>
      </c>
      <c r="DH564" s="3">
        <f t="shared" si="244"/>
        <v>0</v>
      </c>
      <c r="DI564" s="3">
        <f t="shared" si="244"/>
        <v>0</v>
      </c>
      <c r="DJ564" s="3">
        <f t="shared" si="244"/>
        <v>0</v>
      </c>
      <c r="DK564" s="3">
        <f t="shared" si="244"/>
        <v>0</v>
      </c>
      <c r="DL564" s="3">
        <f t="shared" si="244"/>
        <v>0</v>
      </c>
      <c r="DM564" s="3">
        <f t="shared" si="244"/>
        <v>0</v>
      </c>
      <c r="DN564" s="3">
        <f t="shared" si="244"/>
        <v>0</v>
      </c>
      <c r="DO564" s="3">
        <f t="shared" si="244"/>
        <v>0</v>
      </c>
      <c r="DP564" s="3">
        <f t="shared" si="244"/>
        <v>0</v>
      </c>
      <c r="DQ564" s="3">
        <f t="shared" si="244"/>
        <v>0</v>
      </c>
      <c r="DR564" s="3">
        <f t="shared" si="244"/>
        <v>0</v>
      </c>
      <c r="DS564" s="3">
        <f t="shared" si="244"/>
        <v>0</v>
      </c>
      <c r="DT564" s="3">
        <f t="shared" si="244"/>
        <v>0</v>
      </c>
      <c r="DU564" s="3">
        <f t="shared" si="244"/>
        <v>0</v>
      </c>
      <c r="DV564" s="3">
        <f t="shared" si="244"/>
        <v>0</v>
      </c>
      <c r="DW564" s="3">
        <f t="shared" si="244"/>
        <v>0</v>
      </c>
      <c r="DX564" s="3">
        <f t="shared" si="244"/>
        <v>0</v>
      </c>
      <c r="DY564" s="3">
        <f t="shared" si="244"/>
        <v>0</v>
      </c>
      <c r="DZ564" s="3">
        <f t="shared" si="244"/>
        <v>0</v>
      </c>
      <c r="EA564" s="3">
        <f t="shared" si="244"/>
        <v>0</v>
      </c>
      <c r="EB564" s="3">
        <f t="shared" si="244"/>
        <v>0</v>
      </c>
      <c r="EC564" s="3">
        <f t="shared" si="244"/>
        <v>0</v>
      </c>
      <c r="ED564" s="3">
        <f t="shared" si="244"/>
        <v>0</v>
      </c>
      <c r="EE564" s="3">
        <f t="shared" si="244"/>
        <v>0</v>
      </c>
      <c r="EF564" s="3">
        <f t="shared" si="244"/>
        <v>0</v>
      </c>
      <c r="EG564" s="3">
        <f t="shared" si="244"/>
        <v>0</v>
      </c>
      <c r="EH564" s="3">
        <f t="shared" si="244"/>
        <v>0</v>
      </c>
      <c r="EI564" s="3">
        <f t="shared" si="244"/>
        <v>0</v>
      </c>
      <c r="EJ564" s="3">
        <f t="shared" si="244"/>
        <v>0</v>
      </c>
      <c r="EK564" s="3">
        <f t="shared" si="244"/>
        <v>0</v>
      </c>
      <c r="EL564" s="3">
        <f t="shared" si="244"/>
        <v>0</v>
      </c>
      <c r="EM564" s="3">
        <f t="shared" ref="EM564:FR564" si="245">EM573</f>
        <v>0</v>
      </c>
      <c r="EN564" s="3">
        <f t="shared" si="245"/>
        <v>0</v>
      </c>
      <c r="EO564" s="3">
        <f t="shared" si="245"/>
        <v>0</v>
      </c>
      <c r="EP564" s="3">
        <f t="shared" si="245"/>
        <v>0</v>
      </c>
      <c r="EQ564" s="3">
        <f t="shared" si="245"/>
        <v>0</v>
      </c>
      <c r="ER564" s="3">
        <f t="shared" si="245"/>
        <v>0</v>
      </c>
      <c r="ES564" s="3">
        <f t="shared" si="245"/>
        <v>0</v>
      </c>
      <c r="ET564" s="3">
        <f t="shared" si="245"/>
        <v>0</v>
      </c>
      <c r="EU564" s="3">
        <f t="shared" si="245"/>
        <v>0</v>
      </c>
      <c r="EV564" s="3">
        <f t="shared" si="245"/>
        <v>0</v>
      </c>
      <c r="EW564" s="3">
        <f t="shared" si="245"/>
        <v>0</v>
      </c>
      <c r="EX564" s="3">
        <f t="shared" si="245"/>
        <v>0</v>
      </c>
      <c r="EY564" s="3">
        <f t="shared" si="245"/>
        <v>0</v>
      </c>
      <c r="EZ564" s="3">
        <f t="shared" si="245"/>
        <v>0</v>
      </c>
      <c r="FA564" s="3">
        <f t="shared" si="245"/>
        <v>0</v>
      </c>
      <c r="FB564" s="3">
        <f t="shared" si="245"/>
        <v>0</v>
      </c>
      <c r="FC564" s="3">
        <f t="shared" si="245"/>
        <v>0</v>
      </c>
      <c r="FD564" s="3">
        <f t="shared" si="245"/>
        <v>0</v>
      </c>
      <c r="FE564" s="3">
        <f t="shared" si="245"/>
        <v>0</v>
      </c>
      <c r="FF564" s="3">
        <f t="shared" si="245"/>
        <v>0</v>
      </c>
      <c r="FG564" s="3">
        <f t="shared" si="245"/>
        <v>0</v>
      </c>
      <c r="FH564" s="3">
        <f t="shared" si="245"/>
        <v>0</v>
      </c>
      <c r="FI564" s="3">
        <f t="shared" si="245"/>
        <v>0</v>
      </c>
      <c r="FJ564" s="3">
        <f t="shared" si="245"/>
        <v>0</v>
      </c>
      <c r="FK564" s="3">
        <f t="shared" si="245"/>
        <v>0</v>
      </c>
      <c r="FL564" s="3">
        <f t="shared" si="245"/>
        <v>0</v>
      </c>
      <c r="FM564" s="3">
        <f t="shared" si="245"/>
        <v>0</v>
      </c>
      <c r="FN564" s="3">
        <f t="shared" si="245"/>
        <v>0</v>
      </c>
      <c r="FO564" s="3">
        <f t="shared" si="245"/>
        <v>0</v>
      </c>
      <c r="FP564" s="3">
        <f t="shared" si="245"/>
        <v>0</v>
      </c>
      <c r="FQ564" s="3">
        <f t="shared" si="245"/>
        <v>0</v>
      </c>
      <c r="FR564" s="3">
        <f t="shared" si="245"/>
        <v>0</v>
      </c>
      <c r="FS564" s="3">
        <f t="shared" ref="FS564:GX564" si="246">FS573</f>
        <v>0</v>
      </c>
      <c r="FT564" s="3">
        <f t="shared" si="246"/>
        <v>0</v>
      </c>
      <c r="FU564" s="3">
        <f t="shared" si="246"/>
        <v>0</v>
      </c>
      <c r="FV564" s="3">
        <f t="shared" si="246"/>
        <v>0</v>
      </c>
      <c r="FW564" s="3">
        <f t="shared" si="246"/>
        <v>0</v>
      </c>
      <c r="FX564" s="3">
        <f t="shared" si="246"/>
        <v>0</v>
      </c>
      <c r="FY564" s="3">
        <f t="shared" si="246"/>
        <v>0</v>
      </c>
      <c r="FZ564" s="3">
        <f t="shared" si="246"/>
        <v>0</v>
      </c>
      <c r="GA564" s="3">
        <f t="shared" si="246"/>
        <v>0</v>
      </c>
      <c r="GB564" s="3">
        <f t="shared" si="246"/>
        <v>0</v>
      </c>
      <c r="GC564" s="3">
        <f t="shared" si="246"/>
        <v>0</v>
      </c>
      <c r="GD564" s="3">
        <f t="shared" si="246"/>
        <v>0</v>
      </c>
      <c r="GE564" s="3">
        <f t="shared" si="246"/>
        <v>0</v>
      </c>
      <c r="GF564" s="3">
        <f t="shared" si="246"/>
        <v>0</v>
      </c>
      <c r="GG564" s="3">
        <f t="shared" si="246"/>
        <v>0</v>
      </c>
      <c r="GH564" s="3">
        <f t="shared" si="246"/>
        <v>0</v>
      </c>
      <c r="GI564" s="3">
        <f t="shared" si="246"/>
        <v>0</v>
      </c>
      <c r="GJ564" s="3">
        <f t="shared" si="246"/>
        <v>0</v>
      </c>
      <c r="GK564" s="3">
        <f t="shared" si="246"/>
        <v>0</v>
      </c>
      <c r="GL564" s="3">
        <f t="shared" si="246"/>
        <v>0</v>
      </c>
      <c r="GM564" s="3">
        <f t="shared" si="246"/>
        <v>0</v>
      </c>
      <c r="GN564" s="3">
        <f t="shared" si="246"/>
        <v>0</v>
      </c>
      <c r="GO564" s="3">
        <f t="shared" si="246"/>
        <v>0</v>
      </c>
      <c r="GP564" s="3">
        <f t="shared" si="246"/>
        <v>0</v>
      </c>
      <c r="GQ564" s="3">
        <f t="shared" si="246"/>
        <v>0</v>
      </c>
      <c r="GR564" s="3">
        <f t="shared" si="246"/>
        <v>0</v>
      </c>
      <c r="GS564" s="3">
        <f t="shared" si="246"/>
        <v>0</v>
      </c>
      <c r="GT564" s="3">
        <f t="shared" si="246"/>
        <v>0</v>
      </c>
      <c r="GU564" s="3">
        <f t="shared" si="246"/>
        <v>0</v>
      </c>
      <c r="GV564" s="3">
        <f t="shared" si="246"/>
        <v>0</v>
      </c>
      <c r="GW564" s="3">
        <f t="shared" si="246"/>
        <v>0</v>
      </c>
      <c r="GX564" s="3">
        <f t="shared" si="246"/>
        <v>0</v>
      </c>
    </row>
    <row r="566" spans="1:245" x14ac:dyDescent="0.25">
      <c r="A566">
        <v>17</v>
      </c>
      <c r="B566">
        <v>1</v>
      </c>
      <c r="C566">
        <f>ROW(SmtRes!A132)</f>
        <v>132</v>
      </c>
      <c r="D566">
        <f>ROW(EtalonRes!A132)</f>
        <v>132</v>
      </c>
      <c r="E566" t="s">
        <v>272</v>
      </c>
      <c r="F566" t="s">
        <v>139</v>
      </c>
      <c r="G566" t="s">
        <v>140</v>
      </c>
      <c r="H566" t="s">
        <v>23</v>
      </c>
      <c r="I566">
        <f t="shared" ref="I566:I571" si="247">ROUND(1/100,7)</f>
        <v>0.01</v>
      </c>
      <c r="J566">
        <v>0</v>
      </c>
      <c r="K566">
        <f t="shared" ref="K566:K571" si="248">ROUND(1/100,7)</f>
        <v>0.01</v>
      </c>
      <c r="O566">
        <f t="shared" ref="O566:O571" si="249">ROUND(CP566,2)</f>
        <v>144.27000000000001</v>
      </c>
      <c r="P566">
        <f>SUMIF(SmtRes!AQ130:'SmtRes'!AQ132,"=1",SmtRes!DF130:'SmtRes'!DF132)</f>
        <v>0</v>
      </c>
      <c r="Q566">
        <f>SUMIF(SmtRes!AQ130:'SmtRes'!AQ132,"=1",SmtRes!DG130:'SmtRes'!DG132)</f>
        <v>67.61</v>
      </c>
      <c r="R566">
        <f>SUMIF(SmtRes!AQ130:'SmtRes'!AQ132,"=1",SmtRes!DH130:'SmtRes'!DH132)</f>
        <v>34.32</v>
      </c>
      <c r="S566">
        <f>SUMIF(SmtRes!AQ130:'SmtRes'!AQ132,"=1",SmtRes!DI130:'SmtRes'!DI132)</f>
        <v>42.34</v>
      </c>
      <c r="T566">
        <f t="shared" ref="T566:T571" si="250">ROUND(CU566*I566,2)</f>
        <v>0</v>
      </c>
      <c r="U566">
        <f>SUMIF(SmtRes!AQ130:'SmtRes'!AQ132,"=1",SmtRes!CV130:'SmtRes'!CV132)</f>
        <v>0.14799999999999999</v>
      </c>
      <c r="V566">
        <f>SUMIF(SmtRes!AQ130:'SmtRes'!AQ132,"=1",SmtRes!CW130:'SmtRes'!CW132)</f>
        <v>6.0024300000000003E-2</v>
      </c>
      <c r="W566">
        <f t="shared" ref="W566:W571" si="251">ROUND(CX566*I566,2)</f>
        <v>0</v>
      </c>
      <c r="X566">
        <f t="shared" ref="X566:Y571" si="252">ROUND(CY566,2)</f>
        <v>68.23</v>
      </c>
      <c r="Y566">
        <f t="shared" si="252"/>
        <v>31.43</v>
      </c>
      <c r="AA566">
        <v>380754737</v>
      </c>
      <c r="AB566">
        <f t="shared" ref="AB566:AB571" si="253">ROUND((AC566+AD566+AF566),6)</f>
        <v>10959.792428999999</v>
      </c>
      <c r="AC566">
        <f t="shared" ref="AC566:AC571" si="254">ROUND((0),6)</f>
        <v>0</v>
      </c>
      <c r="AD566">
        <f>ROUND((((SUM(SmtRes!BR130:'SmtRes'!BR132))-(SUM(SmtRes!BS130:'SmtRes'!BS132)))+AE566),6)</f>
        <v>4970.9724290000004</v>
      </c>
      <c r="AE566">
        <f>ROUND((SUM(SmtRes!BS130:'SmtRes'!BS132)),6)</f>
        <v>3431.6492549999998</v>
      </c>
      <c r="AF566">
        <f>ROUND((SUM(SmtRes!BT130:'SmtRes'!BT132)),6)</f>
        <v>5988.82</v>
      </c>
      <c r="AG566">
        <f t="shared" ref="AG566:AG571" si="255">ROUND((AP566),6)</f>
        <v>0</v>
      </c>
      <c r="AH566">
        <f>(SUM(SmtRes!BU130:'SmtRes'!BU132))</f>
        <v>14.8</v>
      </c>
      <c r="AI566">
        <f>(SUM(SmtRes!BV130:'SmtRes'!BV132))</f>
        <v>6.0024299999999995</v>
      </c>
      <c r="AJ566">
        <f t="shared" ref="AJ566:AJ571" si="256">(AS566)</f>
        <v>0</v>
      </c>
      <c r="AK566">
        <v>17873.7163</v>
      </c>
      <c r="AL566">
        <v>0</v>
      </c>
      <c r="AM566">
        <v>7031.0784000000003</v>
      </c>
      <c r="AN566">
        <v>4853.8179</v>
      </c>
      <c r="AO566">
        <v>5988.82</v>
      </c>
      <c r="AP566">
        <v>0</v>
      </c>
      <c r="AQ566">
        <v>14.8</v>
      </c>
      <c r="AR566">
        <v>8.49</v>
      </c>
      <c r="AS566">
        <v>0</v>
      </c>
      <c r="AT566">
        <v>89</v>
      </c>
      <c r="AU566">
        <v>41</v>
      </c>
      <c r="AV566">
        <v>1</v>
      </c>
      <c r="AW566">
        <v>1</v>
      </c>
      <c r="AZ566">
        <v>1</v>
      </c>
      <c r="BA566">
        <v>1</v>
      </c>
      <c r="BB566">
        <v>1</v>
      </c>
      <c r="BC566">
        <v>1</v>
      </c>
      <c r="BD566" t="s">
        <v>3</v>
      </c>
      <c r="BE566" t="s">
        <v>3</v>
      </c>
      <c r="BF566" t="s">
        <v>3</v>
      </c>
      <c r="BG566" t="s">
        <v>3</v>
      </c>
      <c r="BH566">
        <v>0</v>
      </c>
      <c r="BI566">
        <v>1</v>
      </c>
      <c r="BJ566" t="s">
        <v>141</v>
      </c>
      <c r="BM566">
        <v>1007</v>
      </c>
      <c r="BN566">
        <v>0</v>
      </c>
      <c r="BO566" t="s">
        <v>3</v>
      </c>
      <c r="BP566">
        <v>0</v>
      </c>
      <c r="BQ566">
        <v>2</v>
      </c>
      <c r="BR566">
        <v>0</v>
      </c>
      <c r="BS566">
        <v>1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89</v>
      </c>
      <c r="CA566">
        <v>41</v>
      </c>
      <c r="CB566" t="s">
        <v>3</v>
      </c>
      <c r="CE566">
        <v>0</v>
      </c>
      <c r="CF566">
        <v>0</v>
      </c>
      <c r="CG566">
        <v>0</v>
      </c>
      <c r="CM566">
        <v>0</v>
      </c>
      <c r="CN566" t="s">
        <v>3</v>
      </c>
      <c r="CO566">
        <v>0</v>
      </c>
      <c r="CP566">
        <f t="shared" ref="CP566:CP571" si="257">(P566+Q566+S566+R566)</f>
        <v>144.27000000000001</v>
      </c>
      <c r="CQ566">
        <f>SUMIF(SmtRes!AQ130:'SmtRes'!AQ132,"=1",SmtRes!AA130:'SmtRes'!AA132)</f>
        <v>0</v>
      </c>
      <c r="CR566">
        <f>SUMIF(SmtRes!AQ130:'SmtRes'!AQ132,"=1",SmtRes!AB130:'SmtRes'!AB132)</f>
        <v>1126.3</v>
      </c>
      <c r="CS566">
        <f>SUMIF(SmtRes!AQ130:'SmtRes'!AQ132,"=1",SmtRes!AC130:'SmtRes'!AC132)</f>
        <v>571.71</v>
      </c>
      <c r="CT566">
        <f>SUMIF(SmtRes!AQ130:'SmtRes'!AQ132,"=1",SmtRes!AD130:'SmtRes'!AD132)</f>
        <v>404.65</v>
      </c>
      <c r="CU566">
        <f t="shared" ref="CU566:CU571" si="258">AG566</f>
        <v>0</v>
      </c>
      <c r="CV566">
        <f>SUMIF(SmtRes!AQ130:'SmtRes'!AQ132,"=1",SmtRes!BU130:'SmtRes'!BU132)</f>
        <v>14.8</v>
      </c>
      <c r="CW566">
        <f>SUMIF(SmtRes!AQ130:'SmtRes'!AQ132,"=1",SmtRes!BV130:'SmtRes'!BV132)</f>
        <v>6.0024299999999995</v>
      </c>
      <c r="CX566">
        <f t="shared" ref="CX566:CX571" si="259">AJ566</f>
        <v>0</v>
      </c>
      <c r="CY566">
        <f t="shared" ref="CY566:CY571" si="260">(((S566+R566)*AT566)/100)</f>
        <v>68.227400000000003</v>
      </c>
      <c r="CZ566">
        <f t="shared" ref="CZ566:CZ571" si="261">(((S566+R566)*AU566)/100)</f>
        <v>31.430599999999998</v>
      </c>
      <c r="DC566" t="s">
        <v>3</v>
      </c>
      <c r="DD566" t="s">
        <v>25</v>
      </c>
      <c r="DE566" t="s">
        <v>143</v>
      </c>
      <c r="DF566" t="s">
        <v>143</v>
      </c>
      <c r="DG566" t="s">
        <v>143</v>
      </c>
      <c r="DH566" t="s">
        <v>3</v>
      </c>
      <c r="DI566" t="s">
        <v>3</v>
      </c>
      <c r="DJ566" t="s">
        <v>3</v>
      </c>
      <c r="DK566" t="s">
        <v>3</v>
      </c>
      <c r="DL566" t="s">
        <v>3</v>
      </c>
      <c r="DM566" t="s">
        <v>3</v>
      </c>
      <c r="DN566">
        <v>0</v>
      </c>
      <c r="DO566">
        <v>0</v>
      </c>
      <c r="DP566">
        <v>1</v>
      </c>
      <c r="DQ566">
        <v>1</v>
      </c>
      <c r="DU566">
        <v>1013</v>
      </c>
      <c r="DV566" t="s">
        <v>23</v>
      </c>
      <c r="DW566" t="s">
        <v>23</v>
      </c>
      <c r="DX566">
        <v>1</v>
      </c>
      <c r="DZ566" t="s">
        <v>3</v>
      </c>
      <c r="EA566" t="s">
        <v>3</v>
      </c>
      <c r="EB566" t="s">
        <v>3</v>
      </c>
      <c r="EC566" t="s">
        <v>3</v>
      </c>
      <c r="EE566">
        <v>342529040</v>
      </c>
      <c r="EF566">
        <v>2</v>
      </c>
      <c r="EG566" t="s">
        <v>27</v>
      </c>
      <c r="EH566">
        <v>1</v>
      </c>
      <c r="EI566" t="s">
        <v>28</v>
      </c>
      <c r="EJ566">
        <v>1</v>
      </c>
      <c r="EK566">
        <v>1007</v>
      </c>
      <c r="EL566" t="s">
        <v>29</v>
      </c>
      <c r="EM566" t="s">
        <v>30</v>
      </c>
      <c r="EO566" t="s">
        <v>3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14.8</v>
      </c>
      <c r="EX566">
        <v>8.49</v>
      </c>
      <c r="EY566">
        <v>0</v>
      </c>
      <c r="FQ566">
        <v>0</v>
      </c>
      <c r="FR566">
        <v>0</v>
      </c>
      <c r="FS566">
        <v>0</v>
      </c>
      <c r="FX566">
        <v>89</v>
      </c>
      <c r="FY566">
        <v>41</v>
      </c>
      <c r="GA566" t="s">
        <v>3</v>
      </c>
      <c r="GD566">
        <v>1</v>
      </c>
      <c r="GF566">
        <v>-105433459</v>
      </c>
      <c r="GG566">
        <v>2</v>
      </c>
      <c r="GH566">
        <v>1</v>
      </c>
      <c r="GI566">
        <v>-2</v>
      </c>
      <c r="GJ566">
        <v>0</v>
      </c>
      <c r="GK566">
        <v>0</v>
      </c>
      <c r="GL566">
        <f t="shared" ref="GL566:GL571" si="262">ROUND(IF(AND(BH566=3,BI566=3,FS566&lt;&gt;0),P566,0),2)</f>
        <v>0</v>
      </c>
      <c r="GM566">
        <f t="shared" ref="GM566:GM571" si="263">ROUND(O566+X566+Y566,2)+GX566</f>
        <v>243.93</v>
      </c>
      <c r="GN566">
        <f t="shared" ref="GN566:GN571" si="264">IF(OR(BI566=0,BI566=1),GM566-GX566,0)</f>
        <v>243.93</v>
      </c>
      <c r="GO566">
        <f t="shared" ref="GO566:GO571" si="265">IF(BI566=2,GM566-GX566,0)</f>
        <v>0</v>
      </c>
      <c r="GP566">
        <f t="shared" ref="GP566:GP571" si="266">IF(BI566=4,GM566-GX566,0)</f>
        <v>0</v>
      </c>
      <c r="GR566">
        <v>0</v>
      </c>
      <c r="GS566">
        <v>3</v>
      </c>
      <c r="GT566">
        <v>0</v>
      </c>
      <c r="GU566" t="s">
        <v>3</v>
      </c>
      <c r="GV566">
        <f t="shared" ref="GV566:GV571" si="267">ROUND((GT566),6)</f>
        <v>0</v>
      </c>
      <c r="GW566">
        <v>1</v>
      </c>
      <c r="GX566">
        <f t="shared" ref="GX566:GX571" si="268">ROUND(HC566*I566,2)</f>
        <v>0</v>
      </c>
      <c r="HA566">
        <v>0</v>
      </c>
      <c r="HB566">
        <v>0</v>
      </c>
      <c r="HC566">
        <f t="shared" ref="HC566:HC571" si="269">GV566*GW566</f>
        <v>0</v>
      </c>
      <c r="HE566" t="s">
        <v>3</v>
      </c>
      <c r="HF566" t="s">
        <v>3</v>
      </c>
      <c r="HM566" t="s">
        <v>3</v>
      </c>
      <c r="HN566" t="s">
        <v>31</v>
      </c>
      <c r="HO566" t="s">
        <v>32</v>
      </c>
      <c r="HP566" t="s">
        <v>33</v>
      </c>
      <c r="HQ566" t="s">
        <v>33</v>
      </c>
      <c r="HS566">
        <v>0</v>
      </c>
      <c r="IK566">
        <v>0</v>
      </c>
    </row>
    <row r="567" spans="1:245" x14ac:dyDescent="0.25">
      <c r="A567">
        <v>17</v>
      </c>
      <c r="B567">
        <v>1</v>
      </c>
      <c r="C567">
        <f>ROW(SmtRes!A135)</f>
        <v>135</v>
      </c>
      <c r="D567">
        <f>ROW(EtalonRes!A135)</f>
        <v>135</v>
      </c>
      <c r="E567" t="s">
        <v>273</v>
      </c>
      <c r="F567" t="s">
        <v>145</v>
      </c>
      <c r="G567" t="s">
        <v>146</v>
      </c>
      <c r="H567" t="s">
        <v>23</v>
      </c>
      <c r="I567">
        <f t="shared" si="247"/>
        <v>0.01</v>
      </c>
      <c r="J567">
        <v>0</v>
      </c>
      <c r="K567">
        <f t="shared" si="248"/>
        <v>0.01</v>
      </c>
      <c r="O567">
        <f t="shared" si="249"/>
        <v>251.48</v>
      </c>
      <c r="P567">
        <f>SUMIF(SmtRes!AQ133:'SmtRes'!AQ135,"=1",SmtRes!DF133:'SmtRes'!DF135)</f>
        <v>0</v>
      </c>
      <c r="Q567">
        <f>SUMIF(SmtRes!AQ133:'SmtRes'!AQ135,"=1",SmtRes!DG133:'SmtRes'!DG135)</f>
        <v>117.85</v>
      </c>
      <c r="R567">
        <f>SUMIF(SmtRes!AQ133:'SmtRes'!AQ135,"=1",SmtRes!DH133:'SmtRes'!DH135)</f>
        <v>59.82</v>
      </c>
      <c r="S567">
        <f>SUMIF(SmtRes!AQ133:'SmtRes'!AQ135,"=1",SmtRes!DI133:'SmtRes'!DI135)</f>
        <v>73.81</v>
      </c>
      <c r="T567">
        <f t="shared" si="250"/>
        <v>0</v>
      </c>
      <c r="U567">
        <f>SUMIF(SmtRes!AQ133:'SmtRes'!AQ135,"=1",SmtRes!CV133:'SmtRes'!CV135)</f>
        <v>0.25800000000000001</v>
      </c>
      <c r="V567">
        <f>SUMIF(SmtRes!AQ133:'SmtRes'!AQ135,"=1",SmtRes!CW133:'SmtRes'!CW135)</f>
        <v>0.10463600000000001</v>
      </c>
      <c r="W567">
        <f t="shared" si="251"/>
        <v>0</v>
      </c>
      <c r="X567">
        <f t="shared" si="252"/>
        <v>118.93</v>
      </c>
      <c r="Y567">
        <f t="shared" si="252"/>
        <v>54.79</v>
      </c>
      <c r="AA567">
        <v>380754737</v>
      </c>
      <c r="AB567">
        <f t="shared" si="253"/>
        <v>19105.504976</v>
      </c>
      <c r="AC567">
        <f t="shared" si="254"/>
        <v>0</v>
      </c>
      <c r="AD567">
        <f>ROUND((((SUM(SmtRes!BR133:'SmtRes'!BR135))-(SUM(SmtRes!BS133:'SmtRes'!BS135)))+AE567),6)</f>
        <v>8665.5349760000008</v>
      </c>
      <c r="AE567">
        <f>ROUND((SUM(SmtRes!BS133:'SmtRes'!BS135)),6)</f>
        <v>5982.1447559999997</v>
      </c>
      <c r="AF567">
        <f>ROUND((SUM(SmtRes!BT133:'SmtRes'!BT135)),6)</f>
        <v>10439.969999999999</v>
      </c>
      <c r="AG567">
        <f t="shared" si="255"/>
        <v>0</v>
      </c>
      <c r="AH567">
        <f>(SUM(SmtRes!BU133:'SmtRes'!BU135))</f>
        <v>25.8</v>
      </c>
      <c r="AI567">
        <f>(SUM(SmtRes!BV133:'SmtRes'!BV135))</f>
        <v>10.4636</v>
      </c>
      <c r="AJ567">
        <f t="shared" si="256"/>
        <v>0</v>
      </c>
      <c r="AK567">
        <v>31158.045999999998</v>
      </c>
      <c r="AL567">
        <v>0</v>
      </c>
      <c r="AM567">
        <v>12256.768</v>
      </c>
      <c r="AN567">
        <v>8461.3080000000009</v>
      </c>
      <c r="AO567">
        <v>10439.969999999999</v>
      </c>
      <c r="AP567">
        <v>0</v>
      </c>
      <c r="AQ567">
        <v>25.8</v>
      </c>
      <c r="AR567">
        <v>14.8</v>
      </c>
      <c r="AS567">
        <v>0</v>
      </c>
      <c r="AT567">
        <v>89</v>
      </c>
      <c r="AU567">
        <v>41</v>
      </c>
      <c r="AV567">
        <v>1</v>
      </c>
      <c r="AW567">
        <v>1</v>
      </c>
      <c r="AZ567">
        <v>1</v>
      </c>
      <c r="BA567">
        <v>1</v>
      </c>
      <c r="BB567">
        <v>1</v>
      </c>
      <c r="BC567">
        <v>1</v>
      </c>
      <c r="BD567" t="s">
        <v>3</v>
      </c>
      <c r="BE567" t="s">
        <v>3</v>
      </c>
      <c r="BF567" t="s">
        <v>3</v>
      </c>
      <c r="BG567" t="s">
        <v>3</v>
      </c>
      <c r="BH567">
        <v>0</v>
      </c>
      <c r="BI567">
        <v>1</v>
      </c>
      <c r="BJ567" t="s">
        <v>147</v>
      </c>
      <c r="BM567">
        <v>1007</v>
      </c>
      <c r="BN567">
        <v>0</v>
      </c>
      <c r="BO567" t="s">
        <v>3</v>
      </c>
      <c r="BP567">
        <v>0</v>
      </c>
      <c r="BQ567">
        <v>2</v>
      </c>
      <c r="BR567">
        <v>0</v>
      </c>
      <c r="BS567">
        <v>1</v>
      </c>
      <c r="BT567">
        <v>1</v>
      </c>
      <c r="BU567">
        <v>1</v>
      </c>
      <c r="BV567">
        <v>1</v>
      </c>
      <c r="BW567">
        <v>1</v>
      </c>
      <c r="BX567">
        <v>1</v>
      </c>
      <c r="BY567" t="s">
        <v>3</v>
      </c>
      <c r="BZ567">
        <v>89</v>
      </c>
      <c r="CA567">
        <v>41</v>
      </c>
      <c r="CB567" t="s">
        <v>3</v>
      </c>
      <c r="CE567">
        <v>0</v>
      </c>
      <c r="CF567">
        <v>0</v>
      </c>
      <c r="CG567">
        <v>0</v>
      </c>
      <c r="CM567">
        <v>0</v>
      </c>
      <c r="CN567" t="s">
        <v>3</v>
      </c>
      <c r="CO567">
        <v>0</v>
      </c>
      <c r="CP567">
        <f t="shared" si="257"/>
        <v>251.48</v>
      </c>
      <c r="CQ567">
        <f>SUMIF(SmtRes!AQ133:'SmtRes'!AQ135,"=1",SmtRes!AA133:'SmtRes'!AA135)</f>
        <v>0</v>
      </c>
      <c r="CR567">
        <f>SUMIF(SmtRes!AQ133:'SmtRes'!AQ135,"=1",SmtRes!AB133:'SmtRes'!AB135)</f>
        <v>1126.3</v>
      </c>
      <c r="CS567">
        <f>SUMIF(SmtRes!AQ133:'SmtRes'!AQ135,"=1",SmtRes!AC133:'SmtRes'!AC135)</f>
        <v>571.71</v>
      </c>
      <c r="CT567">
        <f>SUMIF(SmtRes!AQ133:'SmtRes'!AQ135,"=1",SmtRes!AD133:'SmtRes'!AD135)</f>
        <v>404.65</v>
      </c>
      <c r="CU567">
        <f t="shared" si="258"/>
        <v>0</v>
      </c>
      <c r="CV567">
        <f>SUMIF(SmtRes!AQ133:'SmtRes'!AQ135,"=1",SmtRes!BU133:'SmtRes'!BU135)</f>
        <v>25.8</v>
      </c>
      <c r="CW567">
        <f>SUMIF(SmtRes!AQ133:'SmtRes'!AQ135,"=1",SmtRes!BV133:'SmtRes'!BV135)</f>
        <v>10.4636</v>
      </c>
      <c r="CX567">
        <f t="shared" si="259"/>
        <v>0</v>
      </c>
      <c r="CY567">
        <f t="shared" si="260"/>
        <v>118.9307</v>
      </c>
      <c r="CZ567">
        <f t="shared" si="261"/>
        <v>54.7883</v>
      </c>
      <c r="DC567" t="s">
        <v>3</v>
      </c>
      <c r="DD567" t="s">
        <v>25</v>
      </c>
      <c r="DE567" t="s">
        <v>143</v>
      </c>
      <c r="DF567" t="s">
        <v>143</v>
      </c>
      <c r="DG567" t="s">
        <v>143</v>
      </c>
      <c r="DH567" t="s">
        <v>3</v>
      </c>
      <c r="DI567" t="s">
        <v>3</v>
      </c>
      <c r="DJ567" t="s">
        <v>3</v>
      </c>
      <c r="DK567" t="s">
        <v>3</v>
      </c>
      <c r="DL567" t="s">
        <v>3</v>
      </c>
      <c r="DM567" t="s">
        <v>3</v>
      </c>
      <c r="DN567">
        <v>0</v>
      </c>
      <c r="DO567">
        <v>0</v>
      </c>
      <c r="DP567">
        <v>1</v>
      </c>
      <c r="DQ567">
        <v>1</v>
      </c>
      <c r="DU567">
        <v>1013</v>
      </c>
      <c r="DV567" t="s">
        <v>23</v>
      </c>
      <c r="DW567" t="s">
        <v>23</v>
      </c>
      <c r="DX567">
        <v>1</v>
      </c>
      <c r="DZ567" t="s">
        <v>3</v>
      </c>
      <c r="EA567" t="s">
        <v>3</v>
      </c>
      <c r="EB567" t="s">
        <v>3</v>
      </c>
      <c r="EC567" t="s">
        <v>3</v>
      </c>
      <c r="EE567">
        <v>342529040</v>
      </c>
      <c r="EF567">
        <v>2</v>
      </c>
      <c r="EG567" t="s">
        <v>27</v>
      </c>
      <c r="EH567">
        <v>1</v>
      </c>
      <c r="EI567" t="s">
        <v>28</v>
      </c>
      <c r="EJ567">
        <v>1</v>
      </c>
      <c r="EK567">
        <v>1007</v>
      </c>
      <c r="EL567" t="s">
        <v>29</v>
      </c>
      <c r="EM567" t="s">
        <v>30</v>
      </c>
      <c r="EO567" t="s">
        <v>3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25.8</v>
      </c>
      <c r="EX567">
        <v>14.8</v>
      </c>
      <c r="EY567">
        <v>0</v>
      </c>
      <c r="FQ567">
        <v>0</v>
      </c>
      <c r="FR567">
        <v>0</v>
      </c>
      <c r="FS567">
        <v>0</v>
      </c>
      <c r="FX567">
        <v>89</v>
      </c>
      <c r="FY567">
        <v>41</v>
      </c>
      <c r="GA567" t="s">
        <v>3</v>
      </c>
      <c r="GD567">
        <v>1</v>
      </c>
      <c r="GF567">
        <v>1530444736</v>
      </c>
      <c r="GG567">
        <v>2</v>
      </c>
      <c r="GH567">
        <v>1</v>
      </c>
      <c r="GI567">
        <v>-2</v>
      </c>
      <c r="GJ567">
        <v>0</v>
      </c>
      <c r="GK567">
        <v>0</v>
      </c>
      <c r="GL567">
        <f t="shared" si="262"/>
        <v>0</v>
      </c>
      <c r="GM567">
        <f t="shared" si="263"/>
        <v>425.2</v>
      </c>
      <c r="GN567">
        <f t="shared" si="264"/>
        <v>425.2</v>
      </c>
      <c r="GO567">
        <f t="shared" si="265"/>
        <v>0</v>
      </c>
      <c r="GP567">
        <f t="shared" si="266"/>
        <v>0</v>
      </c>
      <c r="GR567">
        <v>0</v>
      </c>
      <c r="GS567">
        <v>3</v>
      </c>
      <c r="GT567">
        <v>0</v>
      </c>
      <c r="GU567" t="s">
        <v>3</v>
      </c>
      <c r="GV567">
        <f t="shared" si="267"/>
        <v>0</v>
      </c>
      <c r="GW567">
        <v>1</v>
      </c>
      <c r="GX567">
        <f t="shared" si="268"/>
        <v>0</v>
      </c>
      <c r="HA567">
        <v>0</v>
      </c>
      <c r="HB567">
        <v>0</v>
      </c>
      <c r="HC567">
        <f t="shared" si="269"/>
        <v>0</v>
      </c>
      <c r="HE567" t="s">
        <v>3</v>
      </c>
      <c r="HF567" t="s">
        <v>3</v>
      </c>
      <c r="HM567" t="s">
        <v>3</v>
      </c>
      <c r="HN567" t="s">
        <v>31</v>
      </c>
      <c r="HO567" t="s">
        <v>32</v>
      </c>
      <c r="HP567" t="s">
        <v>33</v>
      </c>
      <c r="HQ567" t="s">
        <v>33</v>
      </c>
      <c r="HS567">
        <v>0</v>
      </c>
      <c r="IK567">
        <v>0</v>
      </c>
    </row>
    <row r="568" spans="1:245" x14ac:dyDescent="0.25">
      <c r="A568">
        <v>17</v>
      </c>
      <c r="B568">
        <v>1</v>
      </c>
      <c r="C568">
        <f>ROW(SmtRes!A138)</f>
        <v>138</v>
      </c>
      <c r="D568">
        <f>ROW(EtalonRes!A138)</f>
        <v>138</v>
      </c>
      <c r="E568" t="s">
        <v>274</v>
      </c>
      <c r="F568" t="s">
        <v>149</v>
      </c>
      <c r="G568" t="s">
        <v>150</v>
      </c>
      <c r="H568" t="s">
        <v>23</v>
      </c>
      <c r="I568">
        <f t="shared" si="247"/>
        <v>0.01</v>
      </c>
      <c r="J568">
        <v>0</v>
      </c>
      <c r="K568">
        <f t="shared" si="248"/>
        <v>0.01</v>
      </c>
      <c r="O568">
        <f t="shared" si="249"/>
        <v>407.99</v>
      </c>
      <c r="P568">
        <f>SUMIF(SmtRes!AQ136:'SmtRes'!AQ138,"=1",SmtRes!DF136:'SmtRes'!DF138)</f>
        <v>0</v>
      </c>
      <c r="Q568">
        <f>SUMIF(SmtRes!AQ136:'SmtRes'!AQ138,"=1",SmtRes!DG136:'SmtRes'!DG138)</f>
        <v>191.11</v>
      </c>
      <c r="R568">
        <f>SUMIF(SmtRes!AQ136:'SmtRes'!AQ138,"=1",SmtRes!DH136:'SmtRes'!DH138)</f>
        <v>97.01</v>
      </c>
      <c r="S568">
        <f>SUMIF(SmtRes!AQ136:'SmtRes'!AQ138,"=1",SmtRes!DI136:'SmtRes'!DI138)</f>
        <v>119.87</v>
      </c>
      <c r="T568">
        <f t="shared" si="250"/>
        <v>0</v>
      </c>
      <c r="U568">
        <f>SUMIF(SmtRes!AQ136:'SmtRes'!AQ138,"=1",SmtRes!CV136:'SmtRes'!CV138)</f>
        <v>0.41899999999999998</v>
      </c>
      <c r="V568">
        <f>SUMIF(SmtRes!AQ136:'SmtRes'!AQ138,"=1",SmtRes!CW136:'SmtRes'!CW138)</f>
        <v>0.16968</v>
      </c>
      <c r="W568">
        <f t="shared" si="251"/>
        <v>0</v>
      </c>
      <c r="X568">
        <f t="shared" si="252"/>
        <v>193.02</v>
      </c>
      <c r="Y568">
        <f t="shared" si="252"/>
        <v>88.92</v>
      </c>
      <c r="AA568">
        <v>380754737</v>
      </c>
      <c r="AB568">
        <f t="shared" si="253"/>
        <v>31007.053879999999</v>
      </c>
      <c r="AC568">
        <f t="shared" si="254"/>
        <v>0</v>
      </c>
      <c r="AD568">
        <f>ROUND((((SUM(SmtRes!BR136:'SmtRes'!BR138))-(SUM(SmtRes!BS136:'SmtRes'!BS138)))+AE568),6)</f>
        <v>14052.21888</v>
      </c>
      <c r="AE568">
        <f>ROUND((SUM(SmtRes!BS136:'SmtRes'!BS138)),6)</f>
        <v>9700.7752799999998</v>
      </c>
      <c r="AF568">
        <f>ROUND((SUM(SmtRes!BT136:'SmtRes'!BT138)),6)</f>
        <v>16954.834999999999</v>
      </c>
      <c r="AG568">
        <f t="shared" si="255"/>
        <v>0</v>
      </c>
      <c r="AH568">
        <f>(SUM(SmtRes!BU136:'SmtRes'!BU138))</f>
        <v>41.9</v>
      </c>
      <c r="AI568">
        <f>(SUM(SmtRes!BV136:'SmtRes'!BV138))</f>
        <v>16.968</v>
      </c>
      <c r="AJ568">
        <f t="shared" si="256"/>
        <v>0</v>
      </c>
      <c r="AK568">
        <v>50551.715000000004</v>
      </c>
      <c r="AL568">
        <v>0</v>
      </c>
      <c r="AM568">
        <v>19875.84</v>
      </c>
      <c r="AN568">
        <v>13721.04</v>
      </c>
      <c r="AO568">
        <v>16954.834999999999</v>
      </c>
      <c r="AP568">
        <v>0</v>
      </c>
      <c r="AQ568">
        <v>41.9</v>
      </c>
      <c r="AR568">
        <v>24</v>
      </c>
      <c r="AS568">
        <v>0</v>
      </c>
      <c r="AT568">
        <v>89</v>
      </c>
      <c r="AU568">
        <v>41</v>
      </c>
      <c r="AV568">
        <v>1</v>
      </c>
      <c r="AW568">
        <v>1</v>
      </c>
      <c r="AZ568">
        <v>1</v>
      </c>
      <c r="BA568">
        <v>1</v>
      </c>
      <c r="BB568">
        <v>1</v>
      </c>
      <c r="BC568">
        <v>1</v>
      </c>
      <c r="BD568" t="s">
        <v>3</v>
      </c>
      <c r="BE568" t="s">
        <v>3</v>
      </c>
      <c r="BF568" t="s">
        <v>3</v>
      </c>
      <c r="BG568" t="s">
        <v>3</v>
      </c>
      <c r="BH568">
        <v>0</v>
      </c>
      <c r="BI568">
        <v>1</v>
      </c>
      <c r="BJ568" t="s">
        <v>151</v>
      </c>
      <c r="BM568">
        <v>1007</v>
      </c>
      <c r="BN568">
        <v>0</v>
      </c>
      <c r="BO568" t="s">
        <v>3</v>
      </c>
      <c r="BP568">
        <v>0</v>
      </c>
      <c r="BQ568">
        <v>2</v>
      </c>
      <c r="BR568">
        <v>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3</v>
      </c>
      <c r="BZ568">
        <v>89</v>
      </c>
      <c r="CA568">
        <v>41</v>
      </c>
      <c r="CB568" t="s">
        <v>3</v>
      </c>
      <c r="CE568">
        <v>0</v>
      </c>
      <c r="CF568">
        <v>0</v>
      </c>
      <c r="CG568">
        <v>0</v>
      </c>
      <c r="CM568">
        <v>0</v>
      </c>
      <c r="CN568" t="s">
        <v>3</v>
      </c>
      <c r="CO568">
        <v>0</v>
      </c>
      <c r="CP568">
        <f t="shared" si="257"/>
        <v>407.99</v>
      </c>
      <c r="CQ568">
        <f>SUMIF(SmtRes!AQ136:'SmtRes'!AQ138,"=1",SmtRes!AA136:'SmtRes'!AA138)</f>
        <v>0</v>
      </c>
      <c r="CR568">
        <f>SUMIF(SmtRes!AQ136:'SmtRes'!AQ138,"=1",SmtRes!AB136:'SmtRes'!AB138)</f>
        <v>1126.3</v>
      </c>
      <c r="CS568">
        <f>SUMIF(SmtRes!AQ136:'SmtRes'!AQ138,"=1",SmtRes!AC136:'SmtRes'!AC138)</f>
        <v>571.71</v>
      </c>
      <c r="CT568">
        <f>SUMIF(SmtRes!AQ136:'SmtRes'!AQ138,"=1",SmtRes!AD136:'SmtRes'!AD138)</f>
        <v>404.65</v>
      </c>
      <c r="CU568">
        <f t="shared" si="258"/>
        <v>0</v>
      </c>
      <c r="CV568">
        <f>SUMIF(SmtRes!AQ136:'SmtRes'!AQ138,"=1",SmtRes!BU136:'SmtRes'!BU138)</f>
        <v>41.9</v>
      </c>
      <c r="CW568">
        <f>SUMIF(SmtRes!AQ136:'SmtRes'!AQ138,"=1",SmtRes!BV136:'SmtRes'!BV138)</f>
        <v>16.968</v>
      </c>
      <c r="CX568">
        <f t="shared" si="259"/>
        <v>0</v>
      </c>
      <c r="CY568">
        <f t="shared" si="260"/>
        <v>193.0232</v>
      </c>
      <c r="CZ568">
        <f t="shared" si="261"/>
        <v>88.9208</v>
      </c>
      <c r="DC568" t="s">
        <v>3</v>
      </c>
      <c r="DD568" t="s">
        <v>25</v>
      </c>
      <c r="DE568" t="s">
        <v>143</v>
      </c>
      <c r="DF568" t="s">
        <v>143</v>
      </c>
      <c r="DG568" t="s">
        <v>143</v>
      </c>
      <c r="DH568" t="s">
        <v>3</v>
      </c>
      <c r="DI568" t="s">
        <v>3</v>
      </c>
      <c r="DJ568" t="s">
        <v>3</v>
      </c>
      <c r="DK568" t="s">
        <v>3</v>
      </c>
      <c r="DL568" t="s">
        <v>3</v>
      </c>
      <c r="DM568" t="s">
        <v>3</v>
      </c>
      <c r="DN568">
        <v>0</v>
      </c>
      <c r="DO568">
        <v>0</v>
      </c>
      <c r="DP568">
        <v>1</v>
      </c>
      <c r="DQ568">
        <v>1</v>
      </c>
      <c r="DU568">
        <v>1013</v>
      </c>
      <c r="DV568" t="s">
        <v>23</v>
      </c>
      <c r="DW568" t="s">
        <v>23</v>
      </c>
      <c r="DX568">
        <v>1</v>
      </c>
      <c r="DZ568" t="s">
        <v>3</v>
      </c>
      <c r="EA568" t="s">
        <v>3</v>
      </c>
      <c r="EB568" t="s">
        <v>3</v>
      </c>
      <c r="EC568" t="s">
        <v>3</v>
      </c>
      <c r="EE568">
        <v>342529040</v>
      </c>
      <c r="EF568">
        <v>2</v>
      </c>
      <c r="EG568" t="s">
        <v>27</v>
      </c>
      <c r="EH568">
        <v>1</v>
      </c>
      <c r="EI568" t="s">
        <v>28</v>
      </c>
      <c r="EJ568">
        <v>1</v>
      </c>
      <c r="EK568">
        <v>1007</v>
      </c>
      <c r="EL568" t="s">
        <v>29</v>
      </c>
      <c r="EM568" t="s">
        <v>30</v>
      </c>
      <c r="EO568" t="s">
        <v>3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41.9</v>
      </c>
      <c r="EX568">
        <v>24</v>
      </c>
      <c r="EY568">
        <v>0</v>
      </c>
      <c r="FQ568">
        <v>0</v>
      </c>
      <c r="FR568">
        <v>0</v>
      </c>
      <c r="FS568">
        <v>0</v>
      </c>
      <c r="FX568">
        <v>89</v>
      </c>
      <c r="FY568">
        <v>41</v>
      </c>
      <c r="GA568" t="s">
        <v>3</v>
      </c>
      <c r="GD568">
        <v>1</v>
      </c>
      <c r="GF568">
        <v>141759000</v>
      </c>
      <c r="GG568">
        <v>2</v>
      </c>
      <c r="GH568">
        <v>1</v>
      </c>
      <c r="GI568">
        <v>-2</v>
      </c>
      <c r="GJ568">
        <v>0</v>
      </c>
      <c r="GK568">
        <v>0</v>
      </c>
      <c r="GL568">
        <f t="shared" si="262"/>
        <v>0</v>
      </c>
      <c r="GM568">
        <f t="shared" si="263"/>
        <v>689.93</v>
      </c>
      <c r="GN568">
        <f t="shared" si="264"/>
        <v>689.93</v>
      </c>
      <c r="GO568">
        <f t="shared" si="265"/>
        <v>0</v>
      </c>
      <c r="GP568">
        <f t="shared" si="266"/>
        <v>0</v>
      </c>
      <c r="GR568">
        <v>0</v>
      </c>
      <c r="GS568">
        <v>3</v>
      </c>
      <c r="GT568">
        <v>0</v>
      </c>
      <c r="GU568" t="s">
        <v>3</v>
      </c>
      <c r="GV568">
        <f t="shared" si="267"/>
        <v>0</v>
      </c>
      <c r="GW568">
        <v>1</v>
      </c>
      <c r="GX568">
        <f t="shared" si="268"/>
        <v>0</v>
      </c>
      <c r="HA568">
        <v>0</v>
      </c>
      <c r="HB568">
        <v>0</v>
      </c>
      <c r="HC568">
        <f t="shared" si="269"/>
        <v>0</v>
      </c>
      <c r="HE568" t="s">
        <v>3</v>
      </c>
      <c r="HF568" t="s">
        <v>3</v>
      </c>
      <c r="HM568" t="s">
        <v>3</v>
      </c>
      <c r="HN568" t="s">
        <v>31</v>
      </c>
      <c r="HO568" t="s">
        <v>32</v>
      </c>
      <c r="HP568" t="s">
        <v>33</v>
      </c>
      <c r="HQ568" t="s">
        <v>33</v>
      </c>
      <c r="HS568">
        <v>0</v>
      </c>
      <c r="IK568">
        <v>0</v>
      </c>
    </row>
    <row r="569" spans="1:245" x14ac:dyDescent="0.25">
      <c r="A569">
        <v>17</v>
      </c>
      <c r="B569">
        <v>1</v>
      </c>
      <c r="C569">
        <f>ROW(SmtRes!A141)</f>
        <v>141</v>
      </c>
      <c r="D569">
        <f>ROW(EtalonRes!A141)</f>
        <v>141</v>
      </c>
      <c r="E569" t="s">
        <v>275</v>
      </c>
      <c r="F569" t="s">
        <v>153</v>
      </c>
      <c r="G569" t="s">
        <v>154</v>
      </c>
      <c r="H569" t="s">
        <v>23</v>
      </c>
      <c r="I569">
        <f t="shared" si="247"/>
        <v>0.01</v>
      </c>
      <c r="J569">
        <v>0</v>
      </c>
      <c r="K569">
        <f t="shared" si="248"/>
        <v>0.01</v>
      </c>
      <c r="O569">
        <f t="shared" si="249"/>
        <v>57.21</v>
      </c>
      <c r="P569">
        <f>SUMIF(SmtRes!AQ139:'SmtRes'!AQ141,"=1",SmtRes!DF139:'SmtRes'!DF141)</f>
        <v>0</v>
      </c>
      <c r="Q569">
        <f>SUMIF(SmtRes!AQ139:'SmtRes'!AQ141,"=1",SmtRes!DG139:'SmtRes'!DG141)</f>
        <v>23.82</v>
      </c>
      <c r="R569">
        <f>SUMIF(SmtRes!AQ139:'SmtRes'!AQ141,"=1",SmtRes!DH139:'SmtRes'!DH141)</f>
        <v>14.91</v>
      </c>
      <c r="S569">
        <f>SUMIF(SmtRes!AQ139:'SmtRes'!AQ141,"=1",SmtRes!DI139:'SmtRes'!DI141)</f>
        <v>18.48</v>
      </c>
      <c r="T569">
        <f t="shared" si="250"/>
        <v>0</v>
      </c>
      <c r="U569">
        <f>SUMIF(SmtRes!AQ139:'SmtRes'!AQ141,"=1",SmtRes!CV139:'SmtRes'!CV141)</f>
        <v>6.4600000000000005E-2</v>
      </c>
      <c r="V569">
        <f>SUMIF(SmtRes!AQ139:'SmtRes'!AQ141,"=1",SmtRes!CW139:'SmtRes'!CW141)</f>
        <v>2.6088299999999998E-2</v>
      </c>
      <c r="W569">
        <f t="shared" si="251"/>
        <v>0</v>
      </c>
      <c r="X569">
        <f t="shared" si="252"/>
        <v>29.72</v>
      </c>
      <c r="Y569">
        <f t="shared" si="252"/>
        <v>13.69</v>
      </c>
      <c r="AA569">
        <v>380754737</v>
      </c>
      <c r="AB569">
        <f t="shared" si="253"/>
        <v>4504.7885420000002</v>
      </c>
      <c r="AC569">
        <f t="shared" si="254"/>
        <v>0</v>
      </c>
      <c r="AD569">
        <f>ROUND((((SUM(SmtRes!BR139:'SmtRes'!BR141))-(SUM(SmtRes!BS139:'SmtRes'!BS141)))+AE569),6)</f>
        <v>1890.749542</v>
      </c>
      <c r="AE569">
        <f>ROUND((SUM(SmtRes!BS139:'SmtRes'!BS141)),6)</f>
        <v>1491.494199</v>
      </c>
      <c r="AF569">
        <f>ROUND((SUM(SmtRes!BT139:'SmtRes'!BT141)),6)</f>
        <v>2614.0390000000002</v>
      </c>
      <c r="AG569">
        <f t="shared" si="255"/>
        <v>0</v>
      </c>
      <c r="AH569">
        <f>(SUM(SmtRes!BU139:'SmtRes'!BU141))</f>
        <v>6.46</v>
      </c>
      <c r="AI569">
        <f>(SUM(SmtRes!BV139:'SmtRes'!BV141))</f>
        <v>2.6088299999999998</v>
      </c>
      <c r="AJ569">
        <f t="shared" si="256"/>
        <v>0</v>
      </c>
      <c r="AK569">
        <v>7397.9763999999996</v>
      </c>
      <c r="AL569">
        <v>0</v>
      </c>
      <c r="AM569">
        <v>2674.3274999999999</v>
      </c>
      <c r="AN569">
        <v>2109.6098999999999</v>
      </c>
      <c r="AO569">
        <v>2614.0389999999998</v>
      </c>
      <c r="AP569">
        <v>0</v>
      </c>
      <c r="AQ569">
        <v>6.46</v>
      </c>
      <c r="AR569">
        <v>3.69</v>
      </c>
      <c r="AS569">
        <v>0</v>
      </c>
      <c r="AT569">
        <v>89</v>
      </c>
      <c r="AU569">
        <v>41</v>
      </c>
      <c r="AV569">
        <v>1</v>
      </c>
      <c r="AW569">
        <v>1</v>
      </c>
      <c r="AZ569">
        <v>1</v>
      </c>
      <c r="BA569">
        <v>1</v>
      </c>
      <c r="BB569">
        <v>1</v>
      </c>
      <c r="BC569">
        <v>1</v>
      </c>
      <c r="BD569" t="s">
        <v>3</v>
      </c>
      <c r="BE569" t="s">
        <v>3</v>
      </c>
      <c r="BF569" t="s">
        <v>3</v>
      </c>
      <c r="BG569" t="s">
        <v>3</v>
      </c>
      <c r="BH569">
        <v>0</v>
      </c>
      <c r="BI569">
        <v>1</v>
      </c>
      <c r="BJ569" t="s">
        <v>155</v>
      </c>
      <c r="BM569">
        <v>1007</v>
      </c>
      <c r="BN569">
        <v>0</v>
      </c>
      <c r="BO569" t="s">
        <v>3</v>
      </c>
      <c r="BP569">
        <v>0</v>
      </c>
      <c r="BQ569">
        <v>2</v>
      </c>
      <c r="BR569">
        <v>0</v>
      </c>
      <c r="BS569">
        <v>1</v>
      </c>
      <c r="BT569">
        <v>1</v>
      </c>
      <c r="BU569">
        <v>1</v>
      </c>
      <c r="BV569">
        <v>1</v>
      </c>
      <c r="BW569">
        <v>1</v>
      </c>
      <c r="BX569">
        <v>1</v>
      </c>
      <c r="BY569" t="s">
        <v>3</v>
      </c>
      <c r="BZ569">
        <v>89</v>
      </c>
      <c r="CA569">
        <v>41</v>
      </c>
      <c r="CB569" t="s">
        <v>3</v>
      </c>
      <c r="CE569">
        <v>0</v>
      </c>
      <c r="CF569">
        <v>0</v>
      </c>
      <c r="CG569">
        <v>0</v>
      </c>
      <c r="CM569">
        <v>0</v>
      </c>
      <c r="CN569" t="s">
        <v>3</v>
      </c>
      <c r="CO569">
        <v>0</v>
      </c>
      <c r="CP569">
        <f t="shared" si="257"/>
        <v>57.209999999999994</v>
      </c>
      <c r="CQ569">
        <f>SUMIF(SmtRes!AQ139:'SmtRes'!AQ141,"=1",SmtRes!AA139:'SmtRes'!AA141)</f>
        <v>0</v>
      </c>
      <c r="CR569">
        <f>SUMIF(SmtRes!AQ139:'SmtRes'!AQ141,"=1",SmtRes!AB139:'SmtRes'!AB141)</f>
        <v>913.19</v>
      </c>
      <c r="CS569">
        <f>SUMIF(SmtRes!AQ139:'SmtRes'!AQ141,"=1",SmtRes!AC139:'SmtRes'!AC141)</f>
        <v>571.71</v>
      </c>
      <c r="CT569">
        <f>SUMIF(SmtRes!AQ139:'SmtRes'!AQ141,"=1",SmtRes!AD139:'SmtRes'!AD141)</f>
        <v>404.65</v>
      </c>
      <c r="CU569">
        <f t="shared" si="258"/>
        <v>0</v>
      </c>
      <c r="CV569">
        <f>SUMIF(SmtRes!AQ139:'SmtRes'!AQ141,"=1",SmtRes!BU139:'SmtRes'!BU141)</f>
        <v>6.46</v>
      </c>
      <c r="CW569">
        <f>SUMIF(SmtRes!AQ139:'SmtRes'!AQ141,"=1",SmtRes!BV139:'SmtRes'!BV141)</f>
        <v>2.6088299999999998</v>
      </c>
      <c r="CX569">
        <f t="shared" si="259"/>
        <v>0</v>
      </c>
      <c r="CY569">
        <f t="shared" si="260"/>
        <v>29.717100000000002</v>
      </c>
      <c r="CZ569">
        <f t="shared" si="261"/>
        <v>13.6899</v>
      </c>
      <c r="DC569" t="s">
        <v>3</v>
      </c>
      <c r="DD569" t="s">
        <v>25</v>
      </c>
      <c r="DE569" t="s">
        <v>143</v>
      </c>
      <c r="DF569" t="s">
        <v>143</v>
      </c>
      <c r="DG569" t="s">
        <v>143</v>
      </c>
      <c r="DH569" t="s">
        <v>3</v>
      </c>
      <c r="DI569" t="s">
        <v>3</v>
      </c>
      <c r="DJ569" t="s">
        <v>3</v>
      </c>
      <c r="DK569" t="s">
        <v>3</v>
      </c>
      <c r="DL569" t="s">
        <v>3</v>
      </c>
      <c r="DM569" t="s">
        <v>3</v>
      </c>
      <c r="DN569">
        <v>0</v>
      </c>
      <c r="DO569">
        <v>0</v>
      </c>
      <c r="DP569">
        <v>1</v>
      </c>
      <c r="DQ569">
        <v>1</v>
      </c>
      <c r="DU569">
        <v>1013</v>
      </c>
      <c r="DV569" t="s">
        <v>23</v>
      </c>
      <c r="DW569" t="s">
        <v>23</v>
      </c>
      <c r="DX569">
        <v>1</v>
      </c>
      <c r="DZ569" t="s">
        <v>3</v>
      </c>
      <c r="EA569" t="s">
        <v>3</v>
      </c>
      <c r="EB569" t="s">
        <v>3</v>
      </c>
      <c r="EC569" t="s">
        <v>3</v>
      </c>
      <c r="EE569">
        <v>342529040</v>
      </c>
      <c r="EF569">
        <v>2</v>
      </c>
      <c r="EG569" t="s">
        <v>27</v>
      </c>
      <c r="EH569">
        <v>1</v>
      </c>
      <c r="EI569" t="s">
        <v>28</v>
      </c>
      <c r="EJ569">
        <v>1</v>
      </c>
      <c r="EK569">
        <v>1007</v>
      </c>
      <c r="EL569" t="s">
        <v>29</v>
      </c>
      <c r="EM569" t="s">
        <v>30</v>
      </c>
      <c r="EO569" t="s">
        <v>3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6.46</v>
      </c>
      <c r="EX569">
        <v>3.69</v>
      </c>
      <c r="EY569">
        <v>0</v>
      </c>
      <c r="FQ569">
        <v>0</v>
      </c>
      <c r="FR569">
        <v>0</v>
      </c>
      <c r="FS569">
        <v>0</v>
      </c>
      <c r="FX569">
        <v>89</v>
      </c>
      <c r="FY569">
        <v>41</v>
      </c>
      <c r="GA569" t="s">
        <v>3</v>
      </c>
      <c r="GD569">
        <v>1</v>
      </c>
      <c r="GF569">
        <v>-1608844835</v>
      </c>
      <c r="GG569">
        <v>2</v>
      </c>
      <c r="GH569">
        <v>1</v>
      </c>
      <c r="GI569">
        <v>-2</v>
      </c>
      <c r="GJ569">
        <v>0</v>
      </c>
      <c r="GK569">
        <v>0</v>
      </c>
      <c r="GL569">
        <f t="shared" si="262"/>
        <v>0</v>
      </c>
      <c r="GM569">
        <f t="shared" si="263"/>
        <v>100.62</v>
      </c>
      <c r="GN569">
        <f t="shared" si="264"/>
        <v>100.62</v>
      </c>
      <c r="GO569">
        <f t="shared" si="265"/>
        <v>0</v>
      </c>
      <c r="GP569">
        <f t="shared" si="266"/>
        <v>0</v>
      </c>
      <c r="GR569">
        <v>0</v>
      </c>
      <c r="GS569">
        <v>3</v>
      </c>
      <c r="GT569">
        <v>0</v>
      </c>
      <c r="GU569" t="s">
        <v>3</v>
      </c>
      <c r="GV569">
        <f t="shared" si="267"/>
        <v>0</v>
      </c>
      <c r="GW569">
        <v>1</v>
      </c>
      <c r="GX569">
        <f t="shared" si="268"/>
        <v>0</v>
      </c>
      <c r="HA569">
        <v>0</v>
      </c>
      <c r="HB569">
        <v>0</v>
      </c>
      <c r="HC569">
        <f t="shared" si="269"/>
        <v>0</v>
      </c>
      <c r="HE569" t="s">
        <v>3</v>
      </c>
      <c r="HF569" t="s">
        <v>3</v>
      </c>
      <c r="HM569" t="s">
        <v>3</v>
      </c>
      <c r="HN569" t="s">
        <v>31</v>
      </c>
      <c r="HO569" t="s">
        <v>32</v>
      </c>
      <c r="HP569" t="s">
        <v>33</v>
      </c>
      <c r="HQ569" t="s">
        <v>33</v>
      </c>
      <c r="HS569">
        <v>0</v>
      </c>
      <c r="IK569">
        <v>0</v>
      </c>
    </row>
    <row r="570" spans="1:245" x14ac:dyDescent="0.25">
      <c r="A570">
        <v>17</v>
      </c>
      <c r="B570">
        <v>1</v>
      </c>
      <c r="C570">
        <f>ROW(SmtRes!A144)</f>
        <v>144</v>
      </c>
      <c r="D570">
        <f>ROW(EtalonRes!A144)</f>
        <v>144</v>
      </c>
      <c r="E570" t="s">
        <v>276</v>
      </c>
      <c r="F570" t="s">
        <v>157</v>
      </c>
      <c r="G570" t="s">
        <v>158</v>
      </c>
      <c r="H570" t="s">
        <v>23</v>
      </c>
      <c r="I570">
        <f t="shared" si="247"/>
        <v>0.01</v>
      </c>
      <c r="J570">
        <v>0</v>
      </c>
      <c r="K570">
        <f t="shared" si="248"/>
        <v>0.01</v>
      </c>
      <c r="O570">
        <f t="shared" si="249"/>
        <v>99.94</v>
      </c>
      <c r="P570">
        <f>SUMIF(SmtRes!AQ142:'SmtRes'!AQ144,"=1",SmtRes!DF142:'SmtRes'!DF144)</f>
        <v>0</v>
      </c>
      <c r="Q570">
        <f>SUMIF(SmtRes!AQ142:'SmtRes'!AQ144,"=1",SmtRes!DG142:'SmtRes'!DG144)</f>
        <v>41.58</v>
      </c>
      <c r="R570">
        <f>SUMIF(SmtRes!AQ142:'SmtRes'!AQ144,"=1",SmtRes!DH142:'SmtRes'!DH144)</f>
        <v>26.03</v>
      </c>
      <c r="S570">
        <f>SUMIF(SmtRes!AQ142:'SmtRes'!AQ144,"=1",SmtRes!DI142:'SmtRes'!DI144)</f>
        <v>32.33</v>
      </c>
      <c r="T570">
        <f t="shared" si="250"/>
        <v>0</v>
      </c>
      <c r="U570">
        <f>SUMIF(SmtRes!AQ142:'SmtRes'!AQ144,"=1",SmtRes!CV142:'SmtRes'!CV144)</f>
        <v>0.113</v>
      </c>
      <c r="V570">
        <f>SUMIF(SmtRes!AQ142:'SmtRes'!AQ144,"=1",SmtRes!CW142:'SmtRes'!CW144)</f>
        <v>4.5530800000000003E-2</v>
      </c>
      <c r="W570">
        <f t="shared" si="251"/>
        <v>0</v>
      </c>
      <c r="X570">
        <f t="shared" si="252"/>
        <v>51.94</v>
      </c>
      <c r="Y570">
        <f t="shared" si="252"/>
        <v>23.93</v>
      </c>
      <c r="AA570">
        <v>380754737</v>
      </c>
      <c r="AB570">
        <f t="shared" si="253"/>
        <v>7872.3897299999999</v>
      </c>
      <c r="AC570">
        <f t="shared" si="254"/>
        <v>0</v>
      </c>
      <c r="AD570">
        <f>ROUND((((SUM(SmtRes!BR142:'SmtRes'!BR144))-(SUM(SmtRes!BS142:'SmtRes'!BS144)))+AE570),6)</f>
        <v>3299.8447299999998</v>
      </c>
      <c r="AE570">
        <f>ROUND((SUM(SmtRes!BS142:'SmtRes'!BS144)),6)</f>
        <v>2603.0413669999998</v>
      </c>
      <c r="AF570">
        <f>ROUND((SUM(SmtRes!BT142:'SmtRes'!BT144)),6)</f>
        <v>4572.5450000000001</v>
      </c>
      <c r="AG570">
        <f t="shared" si="255"/>
        <v>0</v>
      </c>
      <c r="AH570">
        <f>(SUM(SmtRes!BU142:'SmtRes'!BU144))</f>
        <v>11.3</v>
      </c>
      <c r="AI570">
        <f>(SUM(SmtRes!BV142:'SmtRes'!BV144))</f>
        <v>4.5530800000000005</v>
      </c>
      <c r="AJ570">
        <f t="shared" si="256"/>
        <v>0</v>
      </c>
      <c r="AK570">
        <v>12921.747400000002</v>
      </c>
      <c r="AL570">
        <v>0</v>
      </c>
      <c r="AM570">
        <v>4667.3900000000003</v>
      </c>
      <c r="AN570">
        <v>3681.8124000000003</v>
      </c>
      <c r="AO570">
        <v>4572.5450000000001</v>
      </c>
      <c r="AP570">
        <v>0</v>
      </c>
      <c r="AQ570">
        <v>11.3</v>
      </c>
      <c r="AR570">
        <v>6.44</v>
      </c>
      <c r="AS570">
        <v>0</v>
      </c>
      <c r="AT570">
        <v>89</v>
      </c>
      <c r="AU570">
        <v>41</v>
      </c>
      <c r="AV570">
        <v>1</v>
      </c>
      <c r="AW570">
        <v>1</v>
      </c>
      <c r="AZ570">
        <v>1</v>
      </c>
      <c r="BA570">
        <v>1</v>
      </c>
      <c r="BB570">
        <v>1</v>
      </c>
      <c r="BC570">
        <v>1</v>
      </c>
      <c r="BD570" t="s">
        <v>3</v>
      </c>
      <c r="BE570" t="s">
        <v>3</v>
      </c>
      <c r="BF570" t="s">
        <v>3</v>
      </c>
      <c r="BG570" t="s">
        <v>3</v>
      </c>
      <c r="BH570">
        <v>0</v>
      </c>
      <c r="BI570">
        <v>1</v>
      </c>
      <c r="BJ570" t="s">
        <v>159</v>
      </c>
      <c r="BM570">
        <v>1007</v>
      </c>
      <c r="BN570">
        <v>0</v>
      </c>
      <c r="BO570" t="s">
        <v>3</v>
      </c>
      <c r="BP570">
        <v>0</v>
      </c>
      <c r="BQ570">
        <v>2</v>
      </c>
      <c r="BR570">
        <v>0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3</v>
      </c>
      <c r="BZ570">
        <v>89</v>
      </c>
      <c r="CA570">
        <v>41</v>
      </c>
      <c r="CB570" t="s">
        <v>3</v>
      </c>
      <c r="CE570">
        <v>0</v>
      </c>
      <c r="CF570">
        <v>0</v>
      </c>
      <c r="CG570">
        <v>0</v>
      </c>
      <c r="CM570">
        <v>0</v>
      </c>
      <c r="CN570" t="s">
        <v>3</v>
      </c>
      <c r="CO570">
        <v>0</v>
      </c>
      <c r="CP570">
        <f t="shared" si="257"/>
        <v>99.94</v>
      </c>
      <c r="CQ570">
        <f>SUMIF(SmtRes!AQ142:'SmtRes'!AQ144,"=1",SmtRes!AA142:'SmtRes'!AA144)</f>
        <v>0</v>
      </c>
      <c r="CR570">
        <f>SUMIF(SmtRes!AQ142:'SmtRes'!AQ144,"=1",SmtRes!AB142:'SmtRes'!AB144)</f>
        <v>913.19</v>
      </c>
      <c r="CS570">
        <f>SUMIF(SmtRes!AQ142:'SmtRes'!AQ144,"=1",SmtRes!AC142:'SmtRes'!AC144)</f>
        <v>571.71</v>
      </c>
      <c r="CT570">
        <f>SUMIF(SmtRes!AQ142:'SmtRes'!AQ144,"=1",SmtRes!AD142:'SmtRes'!AD144)</f>
        <v>404.65</v>
      </c>
      <c r="CU570">
        <f t="shared" si="258"/>
        <v>0</v>
      </c>
      <c r="CV570">
        <f>SUMIF(SmtRes!AQ142:'SmtRes'!AQ144,"=1",SmtRes!BU142:'SmtRes'!BU144)</f>
        <v>11.3</v>
      </c>
      <c r="CW570">
        <f>SUMIF(SmtRes!AQ142:'SmtRes'!AQ144,"=1",SmtRes!BV142:'SmtRes'!BV144)</f>
        <v>4.5530800000000005</v>
      </c>
      <c r="CX570">
        <f t="shared" si="259"/>
        <v>0</v>
      </c>
      <c r="CY570">
        <f t="shared" si="260"/>
        <v>51.940399999999997</v>
      </c>
      <c r="CZ570">
        <f t="shared" si="261"/>
        <v>23.927599999999998</v>
      </c>
      <c r="DC570" t="s">
        <v>3</v>
      </c>
      <c r="DD570" t="s">
        <v>25</v>
      </c>
      <c r="DE570" t="s">
        <v>143</v>
      </c>
      <c r="DF570" t="s">
        <v>143</v>
      </c>
      <c r="DG570" t="s">
        <v>143</v>
      </c>
      <c r="DH570" t="s">
        <v>3</v>
      </c>
      <c r="DI570" t="s">
        <v>3</v>
      </c>
      <c r="DJ570" t="s">
        <v>3</v>
      </c>
      <c r="DK570" t="s">
        <v>3</v>
      </c>
      <c r="DL570" t="s">
        <v>3</v>
      </c>
      <c r="DM570" t="s">
        <v>3</v>
      </c>
      <c r="DN570">
        <v>0</v>
      </c>
      <c r="DO570">
        <v>0</v>
      </c>
      <c r="DP570">
        <v>1</v>
      </c>
      <c r="DQ570">
        <v>1</v>
      </c>
      <c r="DU570">
        <v>1013</v>
      </c>
      <c r="DV570" t="s">
        <v>23</v>
      </c>
      <c r="DW570" t="s">
        <v>23</v>
      </c>
      <c r="DX570">
        <v>1</v>
      </c>
      <c r="DZ570" t="s">
        <v>3</v>
      </c>
      <c r="EA570" t="s">
        <v>3</v>
      </c>
      <c r="EB570" t="s">
        <v>3</v>
      </c>
      <c r="EC570" t="s">
        <v>3</v>
      </c>
      <c r="EE570">
        <v>342529040</v>
      </c>
      <c r="EF570">
        <v>2</v>
      </c>
      <c r="EG570" t="s">
        <v>27</v>
      </c>
      <c r="EH570">
        <v>1</v>
      </c>
      <c r="EI570" t="s">
        <v>28</v>
      </c>
      <c r="EJ570">
        <v>1</v>
      </c>
      <c r="EK570">
        <v>1007</v>
      </c>
      <c r="EL570" t="s">
        <v>29</v>
      </c>
      <c r="EM570" t="s">
        <v>30</v>
      </c>
      <c r="EO570" t="s">
        <v>3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11.3</v>
      </c>
      <c r="EX570">
        <v>6.44</v>
      </c>
      <c r="EY570">
        <v>0</v>
      </c>
      <c r="FQ570">
        <v>0</v>
      </c>
      <c r="FR570">
        <v>0</v>
      </c>
      <c r="FS570">
        <v>0</v>
      </c>
      <c r="FX570">
        <v>89</v>
      </c>
      <c r="FY570">
        <v>41</v>
      </c>
      <c r="GA570" t="s">
        <v>3</v>
      </c>
      <c r="GD570">
        <v>1</v>
      </c>
      <c r="GF570">
        <v>1203979649</v>
      </c>
      <c r="GG570">
        <v>2</v>
      </c>
      <c r="GH570">
        <v>1</v>
      </c>
      <c r="GI570">
        <v>-2</v>
      </c>
      <c r="GJ570">
        <v>0</v>
      </c>
      <c r="GK570">
        <v>0</v>
      </c>
      <c r="GL570">
        <f t="shared" si="262"/>
        <v>0</v>
      </c>
      <c r="GM570">
        <f t="shared" si="263"/>
        <v>175.81</v>
      </c>
      <c r="GN570">
        <f t="shared" si="264"/>
        <v>175.81</v>
      </c>
      <c r="GO570">
        <f t="shared" si="265"/>
        <v>0</v>
      </c>
      <c r="GP570">
        <f t="shared" si="266"/>
        <v>0</v>
      </c>
      <c r="GR570">
        <v>0</v>
      </c>
      <c r="GS570">
        <v>3</v>
      </c>
      <c r="GT570">
        <v>0</v>
      </c>
      <c r="GU570" t="s">
        <v>3</v>
      </c>
      <c r="GV570">
        <f t="shared" si="267"/>
        <v>0</v>
      </c>
      <c r="GW570">
        <v>1</v>
      </c>
      <c r="GX570">
        <f t="shared" si="268"/>
        <v>0</v>
      </c>
      <c r="HA570">
        <v>0</v>
      </c>
      <c r="HB570">
        <v>0</v>
      </c>
      <c r="HC570">
        <f t="shared" si="269"/>
        <v>0</v>
      </c>
      <c r="HE570" t="s">
        <v>3</v>
      </c>
      <c r="HF570" t="s">
        <v>3</v>
      </c>
      <c r="HM570" t="s">
        <v>3</v>
      </c>
      <c r="HN570" t="s">
        <v>31</v>
      </c>
      <c r="HO570" t="s">
        <v>32</v>
      </c>
      <c r="HP570" t="s">
        <v>33</v>
      </c>
      <c r="HQ570" t="s">
        <v>33</v>
      </c>
      <c r="HS570">
        <v>0</v>
      </c>
      <c r="IK570">
        <v>0</v>
      </c>
    </row>
    <row r="571" spans="1:245" x14ac:dyDescent="0.25">
      <c r="A571">
        <v>17</v>
      </c>
      <c r="B571">
        <v>1</v>
      </c>
      <c r="C571">
        <f>ROW(SmtRes!A147)</f>
        <v>147</v>
      </c>
      <c r="D571">
        <f>ROW(EtalonRes!A147)</f>
        <v>147</v>
      </c>
      <c r="E571" t="s">
        <v>277</v>
      </c>
      <c r="F571" t="s">
        <v>161</v>
      </c>
      <c r="G571" t="s">
        <v>162</v>
      </c>
      <c r="H571" t="s">
        <v>23</v>
      </c>
      <c r="I571">
        <f t="shared" si="247"/>
        <v>0.01</v>
      </c>
      <c r="J571">
        <v>0</v>
      </c>
      <c r="K571">
        <f t="shared" si="248"/>
        <v>0.01</v>
      </c>
      <c r="O571">
        <f t="shared" si="249"/>
        <v>162.58000000000001</v>
      </c>
      <c r="P571">
        <f>SUMIF(SmtRes!AQ145:'SmtRes'!AQ147,"=1",SmtRes!DF145:'SmtRes'!DF147)</f>
        <v>0</v>
      </c>
      <c r="Q571">
        <f>SUMIF(SmtRes!AQ145:'SmtRes'!AQ147,"=1",SmtRes!DG145:'SmtRes'!DG147)</f>
        <v>67.790000000000006</v>
      </c>
      <c r="R571">
        <f>SUMIF(SmtRes!AQ145:'SmtRes'!AQ147,"=1",SmtRes!DH145:'SmtRes'!DH147)</f>
        <v>42.44</v>
      </c>
      <c r="S571">
        <f>SUMIF(SmtRes!AQ145:'SmtRes'!AQ147,"=1",SmtRes!DI145:'SmtRes'!DI147)</f>
        <v>52.35</v>
      </c>
      <c r="T571">
        <f t="shared" si="250"/>
        <v>0</v>
      </c>
      <c r="U571">
        <f>SUMIF(SmtRes!AQ145:'SmtRes'!AQ147,"=1",SmtRes!CV145:'SmtRes'!CV147)</f>
        <v>0.183</v>
      </c>
      <c r="V571">
        <f>SUMIF(SmtRes!AQ145:'SmtRes'!AQ147,"=1",SmtRes!CW145:'SmtRes'!CW147)</f>
        <v>7.4234999999999995E-2</v>
      </c>
      <c r="W571">
        <f t="shared" si="251"/>
        <v>0</v>
      </c>
      <c r="X571">
        <f t="shared" si="252"/>
        <v>84.36</v>
      </c>
      <c r="Y571">
        <f t="shared" si="252"/>
        <v>38.86</v>
      </c>
      <c r="AA571">
        <v>380754737</v>
      </c>
      <c r="AB571">
        <f t="shared" si="253"/>
        <v>12785.276625</v>
      </c>
      <c r="AC571">
        <f t="shared" si="254"/>
        <v>0</v>
      </c>
      <c r="AD571">
        <f>ROUND((((SUM(SmtRes!BR145:'SmtRes'!BR147))-(SUM(SmtRes!BS145:'SmtRes'!BS147)))+AE571),6)</f>
        <v>5380.1816250000002</v>
      </c>
      <c r="AE571">
        <f>ROUND((SUM(SmtRes!BS145:'SmtRes'!BS147)),6)</f>
        <v>4244.0891849999998</v>
      </c>
      <c r="AF571">
        <f>ROUND((SUM(SmtRes!BT145:'SmtRes'!BT147)),6)</f>
        <v>7405.0950000000003</v>
      </c>
      <c r="AG571">
        <f t="shared" si="255"/>
        <v>0</v>
      </c>
      <c r="AH571">
        <f>(SUM(SmtRes!BU145:'SmtRes'!BU147))</f>
        <v>18.3</v>
      </c>
      <c r="AI571">
        <f>(SUM(SmtRes!BV145:'SmtRes'!BV147))</f>
        <v>7.4234999999999998</v>
      </c>
      <c r="AJ571">
        <f t="shared" si="256"/>
        <v>0</v>
      </c>
      <c r="AK571">
        <v>21017.925000000003</v>
      </c>
      <c r="AL571">
        <v>0</v>
      </c>
      <c r="AM571">
        <v>7609.875</v>
      </c>
      <c r="AN571">
        <v>6002.9549999999999</v>
      </c>
      <c r="AO571">
        <v>7405.0950000000003</v>
      </c>
      <c r="AP571">
        <v>0</v>
      </c>
      <c r="AQ571">
        <v>18.3</v>
      </c>
      <c r="AR571">
        <v>10.5</v>
      </c>
      <c r="AS571">
        <v>0</v>
      </c>
      <c r="AT571">
        <v>89</v>
      </c>
      <c r="AU571">
        <v>41</v>
      </c>
      <c r="AV571">
        <v>1</v>
      </c>
      <c r="AW571">
        <v>1</v>
      </c>
      <c r="AZ571">
        <v>1</v>
      </c>
      <c r="BA571">
        <v>1</v>
      </c>
      <c r="BB571">
        <v>1</v>
      </c>
      <c r="BC571">
        <v>1</v>
      </c>
      <c r="BD571" t="s">
        <v>3</v>
      </c>
      <c r="BE571" t="s">
        <v>3</v>
      </c>
      <c r="BF571" t="s">
        <v>3</v>
      </c>
      <c r="BG571" t="s">
        <v>3</v>
      </c>
      <c r="BH571">
        <v>0</v>
      </c>
      <c r="BI571">
        <v>1</v>
      </c>
      <c r="BJ571" t="s">
        <v>163</v>
      </c>
      <c r="BM571">
        <v>1007</v>
      </c>
      <c r="BN571">
        <v>0</v>
      </c>
      <c r="BO571" t="s">
        <v>3</v>
      </c>
      <c r="BP571">
        <v>0</v>
      </c>
      <c r="BQ571">
        <v>2</v>
      </c>
      <c r="BR571">
        <v>0</v>
      </c>
      <c r="BS571">
        <v>1</v>
      </c>
      <c r="BT571">
        <v>1</v>
      </c>
      <c r="BU571">
        <v>1</v>
      </c>
      <c r="BV571">
        <v>1</v>
      </c>
      <c r="BW571">
        <v>1</v>
      </c>
      <c r="BX571">
        <v>1</v>
      </c>
      <c r="BY571" t="s">
        <v>3</v>
      </c>
      <c r="BZ571">
        <v>89</v>
      </c>
      <c r="CA571">
        <v>41</v>
      </c>
      <c r="CB571" t="s">
        <v>3</v>
      </c>
      <c r="CE571">
        <v>0</v>
      </c>
      <c r="CF571">
        <v>0</v>
      </c>
      <c r="CG571">
        <v>0</v>
      </c>
      <c r="CM571">
        <v>0</v>
      </c>
      <c r="CN571" t="s">
        <v>3</v>
      </c>
      <c r="CO571">
        <v>0</v>
      </c>
      <c r="CP571">
        <f t="shared" si="257"/>
        <v>162.58000000000001</v>
      </c>
      <c r="CQ571">
        <f>SUMIF(SmtRes!AQ145:'SmtRes'!AQ147,"=1",SmtRes!AA145:'SmtRes'!AA147)</f>
        <v>0</v>
      </c>
      <c r="CR571">
        <f>SUMIF(SmtRes!AQ145:'SmtRes'!AQ147,"=1",SmtRes!AB145:'SmtRes'!AB147)</f>
        <v>913.19</v>
      </c>
      <c r="CS571">
        <f>SUMIF(SmtRes!AQ145:'SmtRes'!AQ147,"=1",SmtRes!AC145:'SmtRes'!AC147)</f>
        <v>571.71</v>
      </c>
      <c r="CT571">
        <f>SUMIF(SmtRes!AQ145:'SmtRes'!AQ147,"=1",SmtRes!AD145:'SmtRes'!AD147)</f>
        <v>404.65</v>
      </c>
      <c r="CU571">
        <f t="shared" si="258"/>
        <v>0</v>
      </c>
      <c r="CV571">
        <f>SUMIF(SmtRes!AQ145:'SmtRes'!AQ147,"=1",SmtRes!BU145:'SmtRes'!BU147)</f>
        <v>18.3</v>
      </c>
      <c r="CW571">
        <f>SUMIF(SmtRes!AQ145:'SmtRes'!AQ147,"=1",SmtRes!BV145:'SmtRes'!BV147)</f>
        <v>7.4234999999999998</v>
      </c>
      <c r="CX571">
        <f t="shared" si="259"/>
        <v>0</v>
      </c>
      <c r="CY571">
        <f t="shared" si="260"/>
        <v>84.363099999999989</v>
      </c>
      <c r="CZ571">
        <f t="shared" si="261"/>
        <v>38.863900000000001</v>
      </c>
      <c r="DC571" t="s">
        <v>3</v>
      </c>
      <c r="DD571" t="s">
        <v>25</v>
      </c>
      <c r="DE571" t="s">
        <v>143</v>
      </c>
      <c r="DF571" t="s">
        <v>143</v>
      </c>
      <c r="DG571" t="s">
        <v>143</v>
      </c>
      <c r="DH571" t="s">
        <v>3</v>
      </c>
      <c r="DI571" t="s">
        <v>3</v>
      </c>
      <c r="DJ571" t="s">
        <v>3</v>
      </c>
      <c r="DK571" t="s">
        <v>3</v>
      </c>
      <c r="DL571" t="s">
        <v>3</v>
      </c>
      <c r="DM571" t="s">
        <v>3</v>
      </c>
      <c r="DN571">
        <v>0</v>
      </c>
      <c r="DO571">
        <v>0</v>
      </c>
      <c r="DP571">
        <v>1</v>
      </c>
      <c r="DQ571">
        <v>1</v>
      </c>
      <c r="DU571">
        <v>1013</v>
      </c>
      <c r="DV571" t="s">
        <v>23</v>
      </c>
      <c r="DW571" t="s">
        <v>23</v>
      </c>
      <c r="DX571">
        <v>1</v>
      </c>
      <c r="DZ571" t="s">
        <v>3</v>
      </c>
      <c r="EA571" t="s">
        <v>3</v>
      </c>
      <c r="EB571" t="s">
        <v>3</v>
      </c>
      <c r="EC571" t="s">
        <v>3</v>
      </c>
      <c r="EE571">
        <v>342529040</v>
      </c>
      <c r="EF571">
        <v>2</v>
      </c>
      <c r="EG571" t="s">
        <v>27</v>
      </c>
      <c r="EH571">
        <v>1</v>
      </c>
      <c r="EI571" t="s">
        <v>28</v>
      </c>
      <c r="EJ571">
        <v>1</v>
      </c>
      <c r="EK571">
        <v>1007</v>
      </c>
      <c r="EL571" t="s">
        <v>29</v>
      </c>
      <c r="EM571" t="s">
        <v>30</v>
      </c>
      <c r="EO571" t="s">
        <v>3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18.3</v>
      </c>
      <c r="EX571">
        <v>10.5</v>
      </c>
      <c r="EY571">
        <v>0</v>
      </c>
      <c r="FQ571">
        <v>0</v>
      </c>
      <c r="FR571">
        <v>0</v>
      </c>
      <c r="FS571">
        <v>0</v>
      </c>
      <c r="FX571">
        <v>89</v>
      </c>
      <c r="FY571">
        <v>41</v>
      </c>
      <c r="GA571" t="s">
        <v>3</v>
      </c>
      <c r="GD571">
        <v>1</v>
      </c>
      <c r="GF571">
        <v>1057697591</v>
      </c>
      <c r="GG571">
        <v>2</v>
      </c>
      <c r="GH571">
        <v>1</v>
      </c>
      <c r="GI571">
        <v>-2</v>
      </c>
      <c r="GJ571">
        <v>0</v>
      </c>
      <c r="GK571">
        <v>0</v>
      </c>
      <c r="GL571">
        <f t="shared" si="262"/>
        <v>0</v>
      </c>
      <c r="GM571">
        <f t="shared" si="263"/>
        <v>285.8</v>
      </c>
      <c r="GN571">
        <f t="shared" si="264"/>
        <v>285.8</v>
      </c>
      <c r="GO571">
        <f t="shared" si="265"/>
        <v>0</v>
      </c>
      <c r="GP571">
        <f t="shared" si="266"/>
        <v>0</v>
      </c>
      <c r="GR571">
        <v>0</v>
      </c>
      <c r="GS571">
        <v>3</v>
      </c>
      <c r="GT571">
        <v>0</v>
      </c>
      <c r="GU571" t="s">
        <v>3</v>
      </c>
      <c r="GV571">
        <f t="shared" si="267"/>
        <v>0</v>
      </c>
      <c r="GW571">
        <v>1</v>
      </c>
      <c r="GX571">
        <f t="shared" si="268"/>
        <v>0</v>
      </c>
      <c r="HA571">
        <v>0</v>
      </c>
      <c r="HB571">
        <v>0</v>
      </c>
      <c r="HC571">
        <f t="shared" si="269"/>
        <v>0</v>
      </c>
      <c r="HE571" t="s">
        <v>3</v>
      </c>
      <c r="HF571" t="s">
        <v>3</v>
      </c>
      <c r="HM571" t="s">
        <v>3</v>
      </c>
      <c r="HN571" t="s">
        <v>31</v>
      </c>
      <c r="HO571" t="s">
        <v>32</v>
      </c>
      <c r="HP571" t="s">
        <v>33</v>
      </c>
      <c r="HQ571" t="s">
        <v>33</v>
      </c>
      <c r="HS571">
        <v>0</v>
      </c>
      <c r="IK571">
        <v>0</v>
      </c>
    </row>
    <row r="573" spans="1:245" x14ac:dyDescent="0.25">
      <c r="A573" s="2">
        <v>51</v>
      </c>
      <c r="B573" s="2">
        <f>B562</f>
        <v>1</v>
      </c>
      <c r="C573" s="2">
        <f>A562</f>
        <v>4</v>
      </c>
      <c r="D573" s="2">
        <f>ROW(A562)</f>
        <v>562</v>
      </c>
      <c r="E573" s="2"/>
      <c r="F573" s="2" t="str">
        <f>IF(F562&lt;&gt;"",F562,"")</f>
        <v>Новый раздел</v>
      </c>
      <c r="G573" s="2" t="str">
        <f>IF(G562&lt;&gt;"",G562,"")</f>
        <v>12. Трелевка древесины по нераскорчеванной просеке ВЛ 35 - 220 кВс применением трактора</v>
      </c>
      <c r="H573" s="2">
        <v>0</v>
      </c>
      <c r="I573" s="2"/>
      <c r="J573" s="2"/>
      <c r="K573" s="2"/>
      <c r="L573" s="2"/>
      <c r="M573" s="2"/>
      <c r="N573" s="2"/>
      <c r="O573" s="2">
        <f t="shared" ref="O573:T573" si="270">ROUND(AB573,2)</f>
        <v>1123.47</v>
      </c>
      <c r="P573" s="2">
        <f t="shared" si="270"/>
        <v>0</v>
      </c>
      <c r="Q573" s="2">
        <f t="shared" si="270"/>
        <v>509.76</v>
      </c>
      <c r="R573" s="2">
        <f t="shared" si="270"/>
        <v>274.52999999999997</v>
      </c>
      <c r="S573" s="2">
        <f t="shared" si="270"/>
        <v>339.18</v>
      </c>
      <c r="T573" s="2">
        <f t="shared" si="270"/>
        <v>0</v>
      </c>
      <c r="U573" s="2">
        <f>AH573</f>
        <v>1.1856</v>
      </c>
      <c r="V573" s="2">
        <f>AI573</f>
        <v>0.48019440000000002</v>
      </c>
      <c r="W573" s="2">
        <f>ROUND(AJ573,2)</f>
        <v>0</v>
      </c>
      <c r="X573" s="2">
        <f>ROUND(AK573,2)</f>
        <v>546.20000000000005</v>
      </c>
      <c r="Y573" s="2">
        <f>ROUND(AL573,2)</f>
        <v>251.62</v>
      </c>
      <c r="Z573" s="2"/>
      <c r="AA573" s="2"/>
      <c r="AB573" s="2">
        <f>ROUND(SUMIF(AA566:AA571,"=380754737",O566:O571),2)</f>
        <v>1123.47</v>
      </c>
      <c r="AC573" s="2">
        <f>ROUND(SUMIF(AA566:AA571,"=380754737",P566:P571),2)</f>
        <v>0</v>
      </c>
      <c r="AD573" s="2">
        <f>ROUND(SUMIF(AA566:AA571,"=380754737",Q566:Q571),2)</f>
        <v>509.76</v>
      </c>
      <c r="AE573" s="2">
        <f>ROUND(SUMIF(AA566:AA571,"=380754737",R566:R571),2)</f>
        <v>274.52999999999997</v>
      </c>
      <c r="AF573" s="2">
        <f>ROUND(SUMIF(AA566:AA571,"=380754737",S566:S571),2)</f>
        <v>339.18</v>
      </c>
      <c r="AG573" s="2">
        <f>ROUND(SUMIF(AA566:AA571,"=380754737",T566:T571),2)</f>
        <v>0</v>
      </c>
      <c r="AH573" s="2">
        <f>SUMIF(AA566:AA571,"=380754737",U566:U571)</f>
        <v>1.1856</v>
      </c>
      <c r="AI573" s="2">
        <f>SUMIF(AA566:AA571,"=380754737",V566:V571)</f>
        <v>0.48019440000000002</v>
      </c>
      <c r="AJ573" s="2">
        <f>ROUND(SUMIF(AA566:AA571,"=380754737",W566:W571),2)</f>
        <v>0</v>
      </c>
      <c r="AK573" s="2">
        <f>ROUND(SUMIF(AA566:AA571,"=380754737",X566:X571),2)</f>
        <v>546.20000000000005</v>
      </c>
      <c r="AL573" s="2">
        <f>ROUND(SUMIF(AA566:AA571,"=380754737",Y566:Y571),2)</f>
        <v>251.62</v>
      </c>
      <c r="AM573" s="2"/>
      <c r="AN573" s="2"/>
      <c r="AO573" s="2">
        <f t="shared" ref="AO573:BD573" si="271">ROUND(BX573,2)</f>
        <v>0</v>
      </c>
      <c r="AP573" s="2">
        <f t="shared" si="271"/>
        <v>0</v>
      </c>
      <c r="AQ573" s="2">
        <f t="shared" si="271"/>
        <v>0</v>
      </c>
      <c r="AR573" s="2">
        <f t="shared" si="271"/>
        <v>1921.29</v>
      </c>
      <c r="AS573" s="2">
        <f t="shared" si="271"/>
        <v>1921.29</v>
      </c>
      <c r="AT573" s="2">
        <f t="shared" si="271"/>
        <v>0</v>
      </c>
      <c r="AU573" s="2">
        <f t="shared" si="271"/>
        <v>0</v>
      </c>
      <c r="AV573" s="2">
        <f t="shared" si="271"/>
        <v>0</v>
      </c>
      <c r="AW573" s="2">
        <f t="shared" si="271"/>
        <v>0</v>
      </c>
      <c r="AX573" s="2">
        <f t="shared" si="271"/>
        <v>0</v>
      </c>
      <c r="AY573" s="2">
        <f t="shared" si="271"/>
        <v>0</v>
      </c>
      <c r="AZ573" s="2">
        <f t="shared" si="271"/>
        <v>0</v>
      </c>
      <c r="BA573" s="2">
        <f t="shared" si="271"/>
        <v>0</v>
      </c>
      <c r="BB573" s="2">
        <f t="shared" si="271"/>
        <v>0</v>
      </c>
      <c r="BC573" s="2">
        <f t="shared" si="271"/>
        <v>0</v>
      </c>
      <c r="BD573" s="2">
        <f t="shared" si="271"/>
        <v>0</v>
      </c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>
        <f>ROUND(SUMIF(AA566:AA571,"=380754737",FQ566:FQ571),2)</f>
        <v>0</v>
      </c>
      <c r="BY573" s="2">
        <f>ROUND(SUMIF(AA566:AA571,"=380754737",FR566:FR571),2)</f>
        <v>0</v>
      </c>
      <c r="BZ573" s="2">
        <f>ROUND(SUMIF(AA566:AA571,"=380754737",GL566:GL571),2)</f>
        <v>0</v>
      </c>
      <c r="CA573" s="2">
        <f>ROUND(SUMIF(AA566:AA571,"=380754737",GM566:GM571),2)</f>
        <v>1921.29</v>
      </c>
      <c r="CB573" s="2">
        <f>ROUND(SUMIF(AA566:AA571,"=380754737",GN566:GN571),2)</f>
        <v>1921.29</v>
      </c>
      <c r="CC573" s="2">
        <f>ROUND(SUMIF(AA566:AA571,"=380754737",GO566:GO571),2)</f>
        <v>0</v>
      </c>
      <c r="CD573" s="2">
        <f>ROUND(SUMIF(AA566:AA571,"=380754737",GP566:GP571),2)</f>
        <v>0</v>
      </c>
      <c r="CE573" s="2">
        <f>AC573-BX573</f>
        <v>0</v>
      </c>
      <c r="CF573" s="2">
        <f>AC573-BY573</f>
        <v>0</v>
      </c>
      <c r="CG573" s="2">
        <f>BX573-BZ573</f>
        <v>0</v>
      </c>
      <c r="CH573" s="2">
        <f>AC573-BX573-BY573+BZ573</f>
        <v>0</v>
      </c>
      <c r="CI573" s="2">
        <f>BY573-BZ573</f>
        <v>0</v>
      </c>
      <c r="CJ573" s="2">
        <f>ROUND(SUMIF(AA566:AA571,"=380754737",GX566:GX571),2)</f>
        <v>0</v>
      </c>
      <c r="CK573" s="2">
        <f>ROUND(SUMIF(AA566:AA571,"=380754737",GY566:GY571),2)</f>
        <v>0</v>
      </c>
      <c r="CL573" s="2">
        <f>ROUND(SUMIF(AA566:AA571,"=380754737",GZ566:GZ571),2)</f>
        <v>0</v>
      </c>
      <c r="CM573" s="2">
        <f>ROUND(SUMIF(AA566:AA571,"=380754737",HD566:HD571),2)</f>
        <v>0</v>
      </c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>
        <v>0</v>
      </c>
    </row>
    <row r="575" spans="1:245" x14ac:dyDescent="0.25">
      <c r="A575" s="4">
        <v>50</v>
      </c>
      <c r="B575" s="4">
        <v>0</v>
      </c>
      <c r="C575" s="4">
        <v>0</v>
      </c>
      <c r="D575" s="4">
        <v>1</v>
      </c>
      <c r="E575" s="4">
        <v>201</v>
      </c>
      <c r="F575" s="4">
        <f>ROUND(Source!O573,O575)</f>
        <v>1123.47</v>
      </c>
      <c r="G575" s="4" t="s">
        <v>55</v>
      </c>
      <c r="H575" s="4" t="s">
        <v>56</v>
      </c>
      <c r="I575" s="4"/>
      <c r="J575" s="4"/>
      <c r="K575" s="4">
        <v>201</v>
      </c>
      <c r="L575" s="4">
        <v>1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1123.47</v>
      </c>
      <c r="X575" s="4">
        <v>1</v>
      </c>
      <c r="Y575" s="4">
        <v>1123.47</v>
      </c>
      <c r="Z575" s="4"/>
      <c r="AA575" s="4"/>
      <c r="AB575" s="4"/>
    </row>
    <row r="576" spans="1:245" x14ac:dyDescent="0.25">
      <c r="A576" s="4">
        <v>50</v>
      </c>
      <c r="B576" s="4">
        <v>0</v>
      </c>
      <c r="C576" s="4">
        <v>0</v>
      </c>
      <c r="D576" s="4">
        <v>1</v>
      </c>
      <c r="E576" s="4">
        <v>202</v>
      </c>
      <c r="F576" s="4">
        <f>ROUND(Source!P573,O576)</f>
        <v>0</v>
      </c>
      <c r="G576" s="4" t="s">
        <v>57</v>
      </c>
      <c r="H576" s="4" t="s">
        <v>58</v>
      </c>
      <c r="I576" s="4"/>
      <c r="J576" s="4"/>
      <c r="K576" s="4">
        <v>202</v>
      </c>
      <c r="L576" s="4">
        <v>2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5">
      <c r="A577" s="4">
        <v>50</v>
      </c>
      <c r="B577" s="4">
        <v>0</v>
      </c>
      <c r="C577" s="4">
        <v>0</v>
      </c>
      <c r="D577" s="4">
        <v>1</v>
      </c>
      <c r="E577" s="4">
        <v>222</v>
      </c>
      <c r="F577" s="4">
        <f>ROUND(Source!AO573,O577)</f>
        <v>0</v>
      </c>
      <c r="G577" s="4" t="s">
        <v>59</v>
      </c>
      <c r="H577" s="4" t="s">
        <v>60</v>
      </c>
      <c r="I577" s="4"/>
      <c r="J577" s="4"/>
      <c r="K577" s="4">
        <v>222</v>
      </c>
      <c r="L577" s="4">
        <v>3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5">
      <c r="A578" s="4">
        <v>50</v>
      </c>
      <c r="B578" s="4">
        <v>0</v>
      </c>
      <c r="C578" s="4">
        <v>0</v>
      </c>
      <c r="D578" s="4">
        <v>1</v>
      </c>
      <c r="E578" s="4">
        <v>225</v>
      </c>
      <c r="F578" s="4">
        <f>ROUND(Source!AV573,O578)</f>
        <v>0</v>
      </c>
      <c r="G578" s="4" t="s">
        <v>61</v>
      </c>
      <c r="H578" s="4" t="s">
        <v>62</v>
      </c>
      <c r="I578" s="4"/>
      <c r="J578" s="4"/>
      <c r="K578" s="4">
        <v>225</v>
      </c>
      <c r="L578" s="4">
        <v>4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5">
      <c r="A579" s="4">
        <v>50</v>
      </c>
      <c r="B579" s="4">
        <v>0</v>
      </c>
      <c r="C579" s="4">
        <v>0</v>
      </c>
      <c r="D579" s="4">
        <v>1</v>
      </c>
      <c r="E579" s="4">
        <v>226</v>
      </c>
      <c r="F579" s="4">
        <f>ROUND(Source!AW573,O579)</f>
        <v>0</v>
      </c>
      <c r="G579" s="4" t="s">
        <v>63</v>
      </c>
      <c r="H579" s="4" t="s">
        <v>64</v>
      </c>
      <c r="I579" s="4"/>
      <c r="J579" s="4"/>
      <c r="K579" s="4">
        <v>226</v>
      </c>
      <c r="L579" s="4">
        <v>5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5">
      <c r="A580" s="4">
        <v>50</v>
      </c>
      <c r="B580" s="4">
        <v>0</v>
      </c>
      <c r="C580" s="4">
        <v>0</v>
      </c>
      <c r="D580" s="4">
        <v>1</v>
      </c>
      <c r="E580" s="4">
        <v>227</v>
      </c>
      <c r="F580" s="4">
        <f>ROUND(Source!AX573,O580)</f>
        <v>0</v>
      </c>
      <c r="G580" s="4" t="s">
        <v>65</v>
      </c>
      <c r="H580" s="4" t="s">
        <v>66</v>
      </c>
      <c r="I580" s="4"/>
      <c r="J580" s="4"/>
      <c r="K580" s="4">
        <v>227</v>
      </c>
      <c r="L580" s="4">
        <v>6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5">
      <c r="A581" s="4">
        <v>50</v>
      </c>
      <c r="B581" s="4">
        <v>0</v>
      </c>
      <c r="C581" s="4">
        <v>0</v>
      </c>
      <c r="D581" s="4">
        <v>1</v>
      </c>
      <c r="E581" s="4">
        <v>228</v>
      </c>
      <c r="F581" s="4">
        <f>ROUND(Source!AY573,O581)</f>
        <v>0</v>
      </c>
      <c r="G581" s="4" t="s">
        <v>67</v>
      </c>
      <c r="H581" s="4" t="s">
        <v>68</v>
      </c>
      <c r="I581" s="4"/>
      <c r="J581" s="4"/>
      <c r="K581" s="4">
        <v>228</v>
      </c>
      <c r="L581" s="4">
        <v>7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5">
      <c r="A582" s="4">
        <v>50</v>
      </c>
      <c r="B582" s="4">
        <v>0</v>
      </c>
      <c r="C582" s="4">
        <v>0</v>
      </c>
      <c r="D582" s="4">
        <v>1</v>
      </c>
      <c r="E582" s="4">
        <v>216</v>
      </c>
      <c r="F582" s="4">
        <f>ROUND(Source!AP573,O582)</f>
        <v>0</v>
      </c>
      <c r="G582" s="4" t="s">
        <v>69</v>
      </c>
      <c r="H582" s="4" t="s">
        <v>70</v>
      </c>
      <c r="I582" s="4"/>
      <c r="J582" s="4"/>
      <c r="K582" s="4">
        <v>216</v>
      </c>
      <c r="L582" s="4">
        <v>8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5">
      <c r="A583" s="4">
        <v>50</v>
      </c>
      <c r="B583" s="4">
        <v>0</v>
      </c>
      <c r="C583" s="4">
        <v>0</v>
      </c>
      <c r="D583" s="4">
        <v>1</v>
      </c>
      <c r="E583" s="4">
        <v>223</v>
      </c>
      <c r="F583" s="4">
        <f>ROUND(Source!AQ573,O583)</f>
        <v>0</v>
      </c>
      <c r="G583" s="4" t="s">
        <v>71</v>
      </c>
      <c r="H583" s="4" t="s">
        <v>72</v>
      </c>
      <c r="I583" s="4"/>
      <c r="J583" s="4"/>
      <c r="K583" s="4">
        <v>223</v>
      </c>
      <c r="L583" s="4">
        <v>9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5">
      <c r="A584" s="4">
        <v>50</v>
      </c>
      <c r="B584" s="4">
        <v>0</v>
      </c>
      <c r="C584" s="4">
        <v>0</v>
      </c>
      <c r="D584" s="4">
        <v>1</v>
      </c>
      <c r="E584" s="4">
        <v>229</v>
      </c>
      <c r="F584" s="4">
        <f>ROUND(Source!AZ573,O584)</f>
        <v>0</v>
      </c>
      <c r="G584" s="4" t="s">
        <v>73</v>
      </c>
      <c r="H584" s="4" t="s">
        <v>74</v>
      </c>
      <c r="I584" s="4"/>
      <c r="J584" s="4"/>
      <c r="K584" s="4">
        <v>229</v>
      </c>
      <c r="L584" s="4">
        <v>10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5">
      <c r="A585" s="4">
        <v>50</v>
      </c>
      <c r="B585" s="4">
        <v>0</v>
      </c>
      <c r="C585" s="4">
        <v>0</v>
      </c>
      <c r="D585" s="4">
        <v>1</v>
      </c>
      <c r="E585" s="4">
        <v>203</v>
      </c>
      <c r="F585" s="4">
        <f>ROUND(Source!Q573,O585)</f>
        <v>509.76</v>
      </c>
      <c r="G585" s="4" t="s">
        <v>75</v>
      </c>
      <c r="H585" s="4" t="s">
        <v>76</v>
      </c>
      <c r="I585" s="4"/>
      <c r="J585" s="4"/>
      <c r="K585" s="4">
        <v>203</v>
      </c>
      <c r="L585" s="4">
        <v>11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509.76</v>
      </c>
      <c r="X585" s="4">
        <v>1</v>
      </c>
      <c r="Y585" s="4">
        <v>509.76</v>
      </c>
      <c r="Z585" s="4"/>
      <c r="AA585" s="4"/>
      <c r="AB585" s="4"/>
    </row>
    <row r="586" spans="1:28" x14ac:dyDescent="0.25">
      <c r="A586" s="4">
        <v>50</v>
      </c>
      <c r="B586" s="4">
        <v>0</v>
      </c>
      <c r="C586" s="4">
        <v>0</v>
      </c>
      <c r="D586" s="4">
        <v>1</v>
      </c>
      <c r="E586" s="4">
        <v>231</v>
      </c>
      <c r="F586" s="4">
        <f>ROUND(Source!BB573,O586)</f>
        <v>0</v>
      </c>
      <c r="G586" s="4" t="s">
        <v>77</v>
      </c>
      <c r="H586" s="4" t="s">
        <v>78</v>
      </c>
      <c r="I586" s="4"/>
      <c r="J586" s="4"/>
      <c r="K586" s="4">
        <v>231</v>
      </c>
      <c r="L586" s="4">
        <v>12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5">
      <c r="A587" s="4">
        <v>50</v>
      </c>
      <c r="B587" s="4">
        <v>0</v>
      </c>
      <c r="C587" s="4">
        <v>0</v>
      </c>
      <c r="D587" s="4">
        <v>1</v>
      </c>
      <c r="E587" s="4">
        <v>204</v>
      </c>
      <c r="F587" s="4">
        <f>ROUND(Source!R573,O587)</f>
        <v>274.52999999999997</v>
      </c>
      <c r="G587" s="4" t="s">
        <v>79</v>
      </c>
      <c r="H587" s="4" t="s">
        <v>80</v>
      </c>
      <c r="I587" s="4"/>
      <c r="J587" s="4"/>
      <c r="K587" s="4">
        <v>204</v>
      </c>
      <c r="L587" s="4">
        <v>13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274.52999999999997</v>
      </c>
      <c r="X587" s="4">
        <v>1</v>
      </c>
      <c r="Y587" s="4">
        <v>274.52999999999997</v>
      </c>
      <c r="Z587" s="4"/>
      <c r="AA587" s="4"/>
      <c r="AB587" s="4"/>
    </row>
    <row r="588" spans="1:28" x14ac:dyDescent="0.25">
      <c r="A588" s="4">
        <v>50</v>
      </c>
      <c r="B588" s="4">
        <v>0</v>
      </c>
      <c r="C588" s="4">
        <v>0</v>
      </c>
      <c r="D588" s="4">
        <v>1</v>
      </c>
      <c r="E588" s="4">
        <v>205</v>
      </c>
      <c r="F588" s="4">
        <f>ROUND(Source!S573,O588)</f>
        <v>339.18</v>
      </c>
      <c r="G588" s="4" t="s">
        <v>81</v>
      </c>
      <c r="H588" s="4" t="s">
        <v>82</v>
      </c>
      <c r="I588" s="4"/>
      <c r="J588" s="4"/>
      <c r="K588" s="4">
        <v>205</v>
      </c>
      <c r="L588" s="4">
        <v>14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339.18</v>
      </c>
      <c r="X588" s="4">
        <v>1</v>
      </c>
      <c r="Y588" s="4">
        <v>339.18</v>
      </c>
      <c r="Z588" s="4"/>
      <c r="AA588" s="4"/>
      <c r="AB588" s="4"/>
    </row>
    <row r="589" spans="1:28" x14ac:dyDescent="0.25">
      <c r="A589" s="4">
        <v>50</v>
      </c>
      <c r="B589" s="4">
        <v>0</v>
      </c>
      <c r="C589" s="4">
        <v>0</v>
      </c>
      <c r="D589" s="4">
        <v>1</v>
      </c>
      <c r="E589" s="4">
        <v>232</v>
      </c>
      <c r="F589" s="4">
        <f>ROUND(Source!BC573,O589)</f>
        <v>0</v>
      </c>
      <c r="G589" s="4" t="s">
        <v>83</v>
      </c>
      <c r="H589" s="4" t="s">
        <v>84</v>
      </c>
      <c r="I589" s="4"/>
      <c r="J589" s="4"/>
      <c r="K589" s="4">
        <v>232</v>
      </c>
      <c r="L589" s="4">
        <v>15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5">
      <c r="A590" s="4">
        <v>50</v>
      </c>
      <c r="B590" s="4">
        <v>0</v>
      </c>
      <c r="C590" s="4">
        <v>0</v>
      </c>
      <c r="D590" s="4">
        <v>1</v>
      </c>
      <c r="E590" s="4">
        <v>214</v>
      </c>
      <c r="F590" s="4">
        <f>ROUND(Source!AS573,O590)</f>
        <v>1921.29</v>
      </c>
      <c r="G590" s="4" t="s">
        <v>85</v>
      </c>
      <c r="H590" s="4" t="s">
        <v>86</v>
      </c>
      <c r="I590" s="4"/>
      <c r="J590" s="4"/>
      <c r="K590" s="4">
        <v>214</v>
      </c>
      <c r="L590" s="4">
        <v>16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1921.29</v>
      </c>
      <c r="X590" s="4">
        <v>1</v>
      </c>
      <c r="Y590" s="4">
        <v>1921.29</v>
      </c>
      <c r="Z590" s="4"/>
      <c r="AA590" s="4"/>
      <c r="AB590" s="4"/>
    </row>
    <row r="591" spans="1:28" x14ac:dyDescent="0.25">
      <c r="A591" s="4">
        <v>50</v>
      </c>
      <c r="B591" s="4">
        <v>0</v>
      </c>
      <c r="C591" s="4">
        <v>0</v>
      </c>
      <c r="D591" s="4">
        <v>1</v>
      </c>
      <c r="E591" s="4">
        <v>215</v>
      </c>
      <c r="F591" s="4">
        <f>ROUND(Source!AT573,O591)</f>
        <v>0</v>
      </c>
      <c r="G591" s="4" t="s">
        <v>87</v>
      </c>
      <c r="H591" s="4" t="s">
        <v>88</v>
      </c>
      <c r="I591" s="4"/>
      <c r="J591" s="4"/>
      <c r="K591" s="4">
        <v>215</v>
      </c>
      <c r="L591" s="4">
        <v>17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5">
      <c r="A592" s="4">
        <v>50</v>
      </c>
      <c r="B592" s="4">
        <v>0</v>
      </c>
      <c r="C592" s="4">
        <v>0</v>
      </c>
      <c r="D592" s="4">
        <v>1</v>
      </c>
      <c r="E592" s="4">
        <v>217</v>
      </c>
      <c r="F592" s="4">
        <f>ROUND(Source!AU573,O592)</f>
        <v>0</v>
      </c>
      <c r="G592" s="4" t="s">
        <v>89</v>
      </c>
      <c r="H592" s="4" t="s">
        <v>90</v>
      </c>
      <c r="I592" s="4"/>
      <c r="J592" s="4"/>
      <c r="K592" s="4">
        <v>217</v>
      </c>
      <c r="L592" s="4">
        <v>18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45" x14ac:dyDescent="0.25">
      <c r="A593" s="4">
        <v>50</v>
      </c>
      <c r="B593" s="4">
        <v>0</v>
      </c>
      <c r="C593" s="4">
        <v>0</v>
      </c>
      <c r="D593" s="4">
        <v>1</v>
      </c>
      <c r="E593" s="4">
        <v>230</v>
      </c>
      <c r="F593" s="4">
        <f>ROUND(Source!BA573,O593)</f>
        <v>0</v>
      </c>
      <c r="G593" s="4" t="s">
        <v>91</v>
      </c>
      <c r="H593" s="4" t="s">
        <v>92</v>
      </c>
      <c r="I593" s="4"/>
      <c r="J593" s="4"/>
      <c r="K593" s="4">
        <v>230</v>
      </c>
      <c r="L593" s="4">
        <v>19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45" x14ac:dyDescent="0.25">
      <c r="A594" s="4">
        <v>50</v>
      </c>
      <c r="B594" s="4">
        <v>0</v>
      </c>
      <c r="C594" s="4">
        <v>0</v>
      </c>
      <c r="D594" s="4">
        <v>1</v>
      </c>
      <c r="E594" s="4">
        <v>206</v>
      </c>
      <c r="F594" s="4">
        <f>ROUND(Source!T573,O594)</f>
        <v>0</v>
      </c>
      <c r="G594" s="4" t="s">
        <v>93</v>
      </c>
      <c r="H594" s="4" t="s">
        <v>94</v>
      </c>
      <c r="I594" s="4"/>
      <c r="J594" s="4"/>
      <c r="K594" s="4">
        <v>206</v>
      </c>
      <c r="L594" s="4">
        <v>20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45" x14ac:dyDescent="0.25">
      <c r="A595" s="4">
        <v>50</v>
      </c>
      <c r="B595" s="4">
        <v>0</v>
      </c>
      <c r="C595" s="4">
        <v>0</v>
      </c>
      <c r="D595" s="4">
        <v>1</v>
      </c>
      <c r="E595" s="4">
        <v>207</v>
      </c>
      <c r="F595" s="4">
        <f>ROUND(Source!U573,O595)</f>
        <v>1.1856</v>
      </c>
      <c r="G595" s="4" t="s">
        <v>95</v>
      </c>
      <c r="H595" s="4" t="s">
        <v>96</v>
      </c>
      <c r="I595" s="4"/>
      <c r="J595" s="4"/>
      <c r="K595" s="4">
        <v>207</v>
      </c>
      <c r="L595" s="4">
        <v>21</v>
      </c>
      <c r="M595" s="4">
        <v>3</v>
      </c>
      <c r="N595" s="4" t="s">
        <v>3</v>
      </c>
      <c r="O595" s="4">
        <v>7</v>
      </c>
      <c r="P595" s="4"/>
      <c r="Q595" s="4"/>
      <c r="R595" s="4"/>
      <c r="S595" s="4"/>
      <c r="T595" s="4"/>
      <c r="U595" s="4"/>
      <c r="V595" s="4"/>
      <c r="W595" s="4">
        <v>1.1856</v>
      </c>
      <c r="X595" s="4">
        <v>1</v>
      </c>
      <c r="Y595" s="4">
        <v>1.1856</v>
      </c>
      <c r="Z595" s="4"/>
      <c r="AA595" s="4"/>
      <c r="AB595" s="4"/>
    </row>
    <row r="596" spans="1:245" x14ac:dyDescent="0.25">
      <c r="A596" s="4">
        <v>50</v>
      </c>
      <c r="B596" s="4">
        <v>0</v>
      </c>
      <c r="C596" s="4">
        <v>0</v>
      </c>
      <c r="D596" s="4">
        <v>1</v>
      </c>
      <c r="E596" s="4">
        <v>208</v>
      </c>
      <c r="F596" s="4">
        <f>ROUND(Source!V573,O596)</f>
        <v>0.48019440000000002</v>
      </c>
      <c r="G596" s="4" t="s">
        <v>97</v>
      </c>
      <c r="H596" s="4" t="s">
        <v>98</v>
      </c>
      <c r="I596" s="4"/>
      <c r="J596" s="4"/>
      <c r="K596" s="4">
        <v>208</v>
      </c>
      <c r="L596" s="4">
        <v>22</v>
      </c>
      <c r="M596" s="4">
        <v>3</v>
      </c>
      <c r="N596" s="4" t="s">
        <v>3</v>
      </c>
      <c r="O596" s="4">
        <v>7</v>
      </c>
      <c r="P596" s="4"/>
      <c r="Q596" s="4"/>
      <c r="R596" s="4"/>
      <c r="S596" s="4"/>
      <c r="T596" s="4"/>
      <c r="U596" s="4"/>
      <c r="V596" s="4"/>
      <c r="W596" s="4">
        <v>0.48019440000000002</v>
      </c>
      <c r="X596" s="4">
        <v>1</v>
      </c>
      <c r="Y596" s="4">
        <v>0.48019440000000002</v>
      </c>
      <c r="Z596" s="4"/>
      <c r="AA596" s="4"/>
      <c r="AB596" s="4"/>
    </row>
    <row r="597" spans="1:245" x14ac:dyDescent="0.25">
      <c r="A597" s="4">
        <v>50</v>
      </c>
      <c r="B597" s="4">
        <v>0</v>
      </c>
      <c r="C597" s="4">
        <v>0</v>
      </c>
      <c r="D597" s="4">
        <v>1</v>
      </c>
      <c r="E597" s="4">
        <v>209</v>
      </c>
      <c r="F597" s="4">
        <f>ROUND(Source!W573,O597)</f>
        <v>0</v>
      </c>
      <c r="G597" s="4" t="s">
        <v>99</v>
      </c>
      <c r="H597" s="4" t="s">
        <v>100</v>
      </c>
      <c r="I597" s="4"/>
      <c r="J597" s="4"/>
      <c r="K597" s="4">
        <v>209</v>
      </c>
      <c r="L597" s="4">
        <v>23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45" x14ac:dyDescent="0.25">
      <c r="A598" s="4">
        <v>50</v>
      </c>
      <c r="B598" s="4">
        <v>0</v>
      </c>
      <c r="C598" s="4">
        <v>0</v>
      </c>
      <c r="D598" s="4">
        <v>1</v>
      </c>
      <c r="E598" s="4">
        <v>233</v>
      </c>
      <c r="F598" s="4">
        <f>ROUND(Source!BD573,O598)</f>
        <v>0</v>
      </c>
      <c r="G598" s="4" t="s">
        <v>101</v>
      </c>
      <c r="H598" s="4" t="s">
        <v>102</v>
      </c>
      <c r="I598" s="4"/>
      <c r="J598" s="4"/>
      <c r="K598" s="4">
        <v>233</v>
      </c>
      <c r="L598" s="4">
        <v>24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45" x14ac:dyDescent="0.25">
      <c r="A599" s="4">
        <v>50</v>
      </c>
      <c r="B599" s="4">
        <v>0</v>
      </c>
      <c r="C599" s="4">
        <v>0</v>
      </c>
      <c r="D599" s="4">
        <v>1</v>
      </c>
      <c r="E599" s="4">
        <v>210</v>
      </c>
      <c r="F599" s="4">
        <f>ROUND(Source!X573,O599)</f>
        <v>546.20000000000005</v>
      </c>
      <c r="G599" s="4" t="s">
        <v>103</v>
      </c>
      <c r="H599" s="4" t="s">
        <v>104</v>
      </c>
      <c r="I599" s="4"/>
      <c r="J599" s="4"/>
      <c r="K599" s="4">
        <v>210</v>
      </c>
      <c r="L599" s="4">
        <v>25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546.20000000000005</v>
      </c>
      <c r="X599" s="4">
        <v>1</v>
      </c>
      <c r="Y599" s="4">
        <v>546.20000000000005</v>
      </c>
      <c r="Z599" s="4"/>
      <c r="AA599" s="4"/>
      <c r="AB599" s="4"/>
    </row>
    <row r="600" spans="1:245" x14ac:dyDescent="0.25">
      <c r="A600" s="4">
        <v>50</v>
      </c>
      <c r="B600" s="4">
        <v>0</v>
      </c>
      <c r="C600" s="4">
        <v>0</v>
      </c>
      <c r="D600" s="4">
        <v>1</v>
      </c>
      <c r="E600" s="4">
        <v>211</v>
      </c>
      <c r="F600" s="4">
        <f>ROUND(Source!Y573,O600)</f>
        <v>251.62</v>
      </c>
      <c r="G600" s="4" t="s">
        <v>105</v>
      </c>
      <c r="H600" s="4" t="s">
        <v>106</v>
      </c>
      <c r="I600" s="4"/>
      <c r="J600" s="4"/>
      <c r="K600" s="4">
        <v>211</v>
      </c>
      <c r="L600" s="4">
        <v>26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251.62</v>
      </c>
      <c r="X600" s="4">
        <v>1</v>
      </c>
      <c r="Y600" s="4">
        <v>251.62</v>
      </c>
      <c r="Z600" s="4"/>
      <c r="AA600" s="4"/>
      <c r="AB600" s="4"/>
    </row>
    <row r="601" spans="1:245" x14ac:dyDescent="0.25">
      <c r="A601" s="4">
        <v>50</v>
      </c>
      <c r="B601" s="4">
        <v>0</v>
      </c>
      <c r="C601" s="4">
        <v>0</v>
      </c>
      <c r="D601" s="4">
        <v>1</v>
      </c>
      <c r="E601" s="4">
        <v>224</v>
      </c>
      <c r="F601" s="4">
        <f>ROUND(Source!AR573,O601)</f>
        <v>1921.29</v>
      </c>
      <c r="G601" s="4" t="s">
        <v>107</v>
      </c>
      <c r="H601" s="4" t="s">
        <v>108</v>
      </c>
      <c r="I601" s="4"/>
      <c r="J601" s="4"/>
      <c r="K601" s="4">
        <v>224</v>
      </c>
      <c r="L601" s="4">
        <v>27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1921.29</v>
      </c>
      <c r="X601" s="4">
        <v>1</v>
      </c>
      <c r="Y601" s="4">
        <v>1921.29</v>
      </c>
      <c r="Z601" s="4"/>
      <c r="AA601" s="4"/>
      <c r="AB601" s="4"/>
    </row>
    <row r="603" spans="1:245" x14ac:dyDescent="0.25">
      <c r="A603" s="1">
        <v>4</v>
      </c>
      <c r="B603" s="1">
        <v>1</v>
      </c>
      <c r="C603" s="1"/>
      <c r="D603" s="1">
        <f>ROW(A614)</f>
        <v>614</v>
      </c>
      <c r="E603" s="1"/>
      <c r="F603" s="1" t="s">
        <v>16</v>
      </c>
      <c r="G603" s="1" t="s">
        <v>278</v>
      </c>
      <c r="H603" s="1" t="s">
        <v>3</v>
      </c>
      <c r="I603" s="1">
        <v>0</v>
      </c>
      <c r="J603" s="1"/>
      <c r="K603" s="1">
        <v>-1</v>
      </c>
      <c r="L603" s="1"/>
      <c r="M603" s="1" t="s">
        <v>3</v>
      </c>
      <c r="N603" s="1"/>
      <c r="O603" s="1"/>
      <c r="P603" s="1"/>
      <c r="Q603" s="1"/>
      <c r="R603" s="1"/>
      <c r="S603" s="1">
        <v>0</v>
      </c>
      <c r="T603" s="1"/>
      <c r="U603" s="1" t="s">
        <v>3</v>
      </c>
      <c r="V603" s="1">
        <v>0</v>
      </c>
      <c r="W603" s="1"/>
      <c r="X603" s="1"/>
      <c r="Y603" s="1"/>
      <c r="Z603" s="1"/>
      <c r="AA603" s="1"/>
      <c r="AB603" s="1" t="s">
        <v>3</v>
      </c>
      <c r="AC603" s="1" t="s">
        <v>3</v>
      </c>
      <c r="AD603" s="1" t="s">
        <v>3</v>
      </c>
      <c r="AE603" s="1" t="s">
        <v>3</v>
      </c>
      <c r="AF603" s="1" t="s">
        <v>3</v>
      </c>
      <c r="AG603" s="1" t="s">
        <v>3</v>
      </c>
      <c r="AH603" s="1"/>
      <c r="AI603" s="1"/>
      <c r="AJ603" s="1"/>
      <c r="AK603" s="1"/>
      <c r="AL603" s="1"/>
      <c r="AM603" s="1"/>
      <c r="AN603" s="1"/>
      <c r="AO603" s="1"/>
      <c r="AP603" s="1" t="s">
        <v>3</v>
      </c>
      <c r="AQ603" s="1" t="s">
        <v>3</v>
      </c>
      <c r="AR603" s="1" t="s">
        <v>3</v>
      </c>
      <c r="AS603" s="1"/>
      <c r="AT603" s="1"/>
      <c r="AU603" s="1"/>
      <c r="AV603" s="1"/>
      <c r="AW603" s="1"/>
      <c r="AX603" s="1"/>
      <c r="AY603" s="1"/>
      <c r="AZ603" s="1" t="s">
        <v>3</v>
      </c>
      <c r="BA603" s="1"/>
      <c r="BB603" s="1" t="s">
        <v>3</v>
      </c>
      <c r="BC603" s="1" t="s">
        <v>14</v>
      </c>
      <c r="BD603" s="1" t="s">
        <v>3</v>
      </c>
      <c r="BE603" s="1" t="s">
        <v>3</v>
      </c>
      <c r="BF603" s="1" t="s">
        <v>3</v>
      </c>
      <c r="BG603" s="1" t="s">
        <v>3</v>
      </c>
      <c r="BH603" s="1" t="s">
        <v>3</v>
      </c>
      <c r="BI603" s="1" t="s">
        <v>3</v>
      </c>
      <c r="BJ603" s="1" t="s">
        <v>3</v>
      </c>
      <c r="BK603" s="1" t="s">
        <v>3</v>
      </c>
      <c r="BL603" s="1" t="s">
        <v>3</v>
      </c>
      <c r="BM603" s="1" t="s">
        <v>14</v>
      </c>
      <c r="BN603" s="1" t="s">
        <v>3</v>
      </c>
      <c r="BO603" s="1" t="s">
        <v>3</v>
      </c>
      <c r="BP603" s="1" t="s">
        <v>3</v>
      </c>
      <c r="BQ603" s="1"/>
      <c r="BR603" s="1"/>
      <c r="BS603" s="1"/>
      <c r="BT603" s="1"/>
      <c r="BU603" s="1"/>
      <c r="BV603" s="1"/>
      <c r="BW603" s="1"/>
      <c r="BX603" s="1">
        <v>0</v>
      </c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>
        <v>0</v>
      </c>
    </row>
    <row r="605" spans="1:245" x14ac:dyDescent="0.25">
      <c r="A605" s="2">
        <v>52</v>
      </c>
      <c r="B605" s="2">
        <f t="shared" ref="B605:G605" si="272">B614</f>
        <v>1</v>
      </c>
      <c r="C605" s="2">
        <f t="shared" si="272"/>
        <v>4</v>
      </c>
      <c r="D605" s="2">
        <f t="shared" si="272"/>
        <v>603</v>
      </c>
      <c r="E605" s="2">
        <f t="shared" si="272"/>
        <v>0</v>
      </c>
      <c r="F605" s="2" t="str">
        <f t="shared" si="272"/>
        <v>Новый раздел</v>
      </c>
      <c r="G605" s="2" t="str">
        <f t="shared" si="272"/>
        <v>13. Трелевка древесины по раскорчеванной просеке ВЛ 35-220 кВ с применением трактора</v>
      </c>
      <c r="H605" s="2"/>
      <c r="I605" s="2"/>
      <c r="J605" s="2"/>
      <c r="K605" s="2"/>
      <c r="L605" s="2"/>
      <c r="M605" s="2"/>
      <c r="N605" s="2"/>
      <c r="O605" s="2">
        <f t="shared" ref="O605:AT605" si="273">O614</f>
        <v>898.77</v>
      </c>
      <c r="P605" s="2">
        <f t="shared" si="273"/>
        <v>0</v>
      </c>
      <c r="Q605" s="2">
        <f t="shared" si="273"/>
        <v>407.8</v>
      </c>
      <c r="R605" s="2">
        <f t="shared" si="273"/>
        <v>219.62</v>
      </c>
      <c r="S605" s="2">
        <f t="shared" si="273"/>
        <v>271.35000000000002</v>
      </c>
      <c r="T605" s="2">
        <f t="shared" si="273"/>
        <v>0</v>
      </c>
      <c r="U605" s="2">
        <f t="shared" si="273"/>
        <v>0.94847999999999988</v>
      </c>
      <c r="V605" s="2">
        <f t="shared" si="273"/>
        <v>0.38415540000000004</v>
      </c>
      <c r="W605" s="2">
        <f t="shared" si="273"/>
        <v>0</v>
      </c>
      <c r="X605" s="2">
        <f t="shared" si="273"/>
        <v>436.96</v>
      </c>
      <c r="Y605" s="2">
        <f t="shared" si="273"/>
        <v>201.3</v>
      </c>
      <c r="Z605" s="2">
        <f t="shared" si="273"/>
        <v>0</v>
      </c>
      <c r="AA605" s="2">
        <f t="shared" si="273"/>
        <v>0</v>
      </c>
      <c r="AB605" s="2">
        <f t="shared" si="273"/>
        <v>898.77</v>
      </c>
      <c r="AC605" s="2">
        <f t="shared" si="273"/>
        <v>0</v>
      </c>
      <c r="AD605" s="2">
        <f t="shared" si="273"/>
        <v>407.8</v>
      </c>
      <c r="AE605" s="2">
        <f t="shared" si="273"/>
        <v>219.62</v>
      </c>
      <c r="AF605" s="2">
        <f t="shared" si="273"/>
        <v>271.35000000000002</v>
      </c>
      <c r="AG605" s="2">
        <f t="shared" si="273"/>
        <v>0</v>
      </c>
      <c r="AH605" s="2">
        <f t="shared" si="273"/>
        <v>0.94847999999999988</v>
      </c>
      <c r="AI605" s="2">
        <f t="shared" si="273"/>
        <v>0.38415540000000004</v>
      </c>
      <c r="AJ605" s="2">
        <f t="shared" si="273"/>
        <v>0</v>
      </c>
      <c r="AK605" s="2">
        <f t="shared" si="273"/>
        <v>436.96</v>
      </c>
      <c r="AL605" s="2">
        <f t="shared" si="273"/>
        <v>201.3</v>
      </c>
      <c r="AM605" s="2">
        <f t="shared" si="273"/>
        <v>0</v>
      </c>
      <c r="AN605" s="2">
        <f t="shared" si="273"/>
        <v>0</v>
      </c>
      <c r="AO605" s="2">
        <f t="shared" si="273"/>
        <v>0</v>
      </c>
      <c r="AP605" s="2">
        <f t="shared" si="273"/>
        <v>0</v>
      </c>
      <c r="AQ605" s="2">
        <f t="shared" si="273"/>
        <v>0</v>
      </c>
      <c r="AR605" s="2">
        <f t="shared" si="273"/>
        <v>1537.03</v>
      </c>
      <c r="AS605" s="2">
        <f t="shared" si="273"/>
        <v>1537.03</v>
      </c>
      <c r="AT605" s="2">
        <f t="shared" si="273"/>
        <v>0</v>
      </c>
      <c r="AU605" s="2">
        <f t="shared" ref="AU605:BZ605" si="274">AU614</f>
        <v>0</v>
      </c>
      <c r="AV605" s="2">
        <f t="shared" si="274"/>
        <v>0</v>
      </c>
      <c r="AW605" s="2">
        <f t="shared" si="274"/>
        <v>0</v>
      </c>
      <c r="AX605" s="2">
        <f t="shared" si="274"/>
        <v>0</v>
      </c>
      <c r="AY605" s="2">
        <f t="shared" si="274"/>
        <v>0</v>
      </c>
      <c r="AZ605" s="2">
        <f t="shared" si="274"/>
        <v>0</v>
      </c>
      <c r="BA605" s="2">
        <f t="shared" si="274"/>
        <v>0</v>
      </c>
      <c r="BB605" s="2">
        <f t="shared" si="274"/>
        <v>0</v>
      </c>
      <c r="BC605" s="2">
        <f t="shared" si="274"/>
        <v>0</v>
      </c>
      <c r="BD605" s="2">
        <f t="shared" si="274"/>
        <v>0</v>
      </c>
      <c r="BE605" s="2">
        <f t="shared" si="274"/>
        <v>0</v>
      </c>
      <c r="BF605" s="2">
        <f t="shared" si="274"/>
        <v>0</v>
      </c>
      <c r="BG605" s="2">
        <f t="shared" si="274"/>
        <v>0</v>
      </c>
      <c r="BH605" s="2">
        <f t="shared" si="274"/>
        <v>0</v>
      </c>
      <c r="BI605" s="2">
        <f t="shared" si="274"/>
        <v>0</v>
      </c>
      <c r="BJ605" s="2">
        <f t="shared" si="274"/>
        <v>0</v>
      </c>
      <c r="BK605" s="2">
        <f t="shared" si="274"/>
        <v>0</v>
      </c>
      <c r="BL605" s="2">
        <f t="shared" si="274"/>
        <v>0</v>
      </c>
      <c r="BM605" s="2">
        <f t="shared" si="274"/>
        <v>0</v>
      </c>
      <c r="BN605" s="2">
        <f t="shared" si="274"/>
        <v>0</v>
      </c>
      <c r="BO605" s="2">
        <f t="shared" si="274"/>
        <v>0</v>
      </c>
      <c r="BP605" s="2">
        <f t="shared" si="274"/>
        <v>0</v>
      </c>
      <c r="BQ605" s="2">
        <f t="shared" si="274"/>
        <v>0</v>
      </c>
      <c r="BR605" s="2">
        <f t="shared" si="274"/>
        <v>0</v>
      </c>
      <c r="BS605" s="2">
        <f t="shared" si="274"/>
        <v>0</v>
      </c>
      <c r="BT605" s="2">
        <f t="shared" si="274"/>
        <v>0</v>
      </c>
      <c r="BU605" s="2">
        <f t="shared" si="274"/>
        <v>0</v>
      </c>
      <c r="BV605" s="2">
        <f t="shared" si="274"/>
        <v>0</v>
      </c>
      <c r="BW605" s="2">
        <f t="shared" si="274"/>
        <v>0</v>
      </c>
      <c r="BX605" s="2">
        <f t="shared" si="274"/>
        <v>0</v>
      </c>
      <c r="BY605" s="2">
        <f t="shared" si="274"/>
        <v>0</v>
      </c>
      <c r="BZ605" s="2">
        <f t="shared" si="274"/>
        <v>0</v>
      </c>
      <c r="CA605" s="2">
        <f t="shared" ref="CA605:DF605" si="275">CA614</f>
        <v>1537.03</v>
      </c>
      <c r="CB605" s="2">
        <f t="shared" si="275"/>
        <v>1537.03</v>
      </c>
      <c r="CC605" s="2">
        <f t="shared" si="275"/>
        <v>0</v>
      </c>
      <c r="CD605" s="2">
        <f t="shared" si="275"/>
        <v>0</v>
      </c>
      <c r="CE605" s="2">
        <f t="shared" si="275"/>
        <v>0</v>
      </c>
      <c r="CF605" s="2">
        <f t="shared" si="275"/>
        <v>0</v>
      </c>
      <c r="CG605" s="2">
        <f t="shared" si="275"/>
        <v>0</v>
      </c>
      <c r="CH605" s="2">
        <f t="shared" si="275"/>
        <v>0</v>
      </c>
      <c r="CI605" s="2">
        <f t="shared" si="275"/>
        <v>0</v>
      </c>
      <c r="CJ605" s="2">
        <f t="shared" si="275"/>
        <v>0</v>
      </c>
      <c r="CK605" s="2">
        <f t="shared" si="275"/>
        <v>0</v>
      </c>
      <c r="CL605" s="2">
        <f t="shared" si="275"/>
        <v>0</v>
      </c>
      <c r="CM605" s="2">
        <f t="shared" si="275"/>
        <v>0</v>
      </c>
      <c r="CN605" s="2">
        <f t="shared" si="275"/>
        <v>0</v>
      </c>
      <c r="CO605" s="2">
        <f t="shared" si="275"/>
        <v>0</v>
      </c>
      <c r="CP605" s="2">
        <f t="shared" si="275"/>
        <v>0</v>
      </c>
      <c r="CQ605" s="2">
        <f t="shared" si="275"/>
        <v>0</v>
      </c>
      <c r="CR605" s="2">
        <f t="shared" si="275"/>
        <v>0</v>
      </c>
      <c r="CS605" s="2">
        <f t="shared" si="275"/>
        <v>0</v>
      </c>
      <c r="CT605" s="2">
        <f t="shared" si="275"/>
        <v>0</v>
      </c>
      <c r="CU605" s="2">
        <f t="shared" si="275"/>
        <v>0</v>
      </c>
      <c r="CV605" s="2">
        <f t="shared" si="275"/>
        <v>0</v>
      </c>
      <c r="CW605" s="2">
        <f t="shared" si="275"/>
        <v>0</v>
      </c>
      <c r="CX605" s="2">
        <f t="shared" si="275"/>
        <v>0</v>
      </c>
      <c r="CY605" s="2">
        <f t="shared" si="275"/>
        <v>0</v>
      </c>
      <c r="CZ605" s="2">
        <f t="shared" si="275"/>
        <v>0</v>
      </c>
      <c r="DA605" s="2">
        <f t="shared" si="275"/>
        <v>0</v>
      </c>
      <c r="DB605" s="2">
        <f t="shared" si="275"/>
        <v>0</v>
      </c>
      <c r="DC605" s="2">
        <f t="shared" si="275"/>
        <v>0</v>
      </c>
      <c r="DD605" s="2">
        <f t="shared" si="275"/>
        <v>0</v>
      </c>
      <c r="DE605" s="2">
        <f t="shared" si="275"/>
        <v>0</v>
      </c>
      <c r="DF605" s="2">
        <f t="shared" si="275"/>
        <v>0</v>
      </c>
      <c r="DG605" s="3">
        <f t="shared" ref="DG605:EL605" si="276">DG614</f>
        <v>0</v>
      </c>
      <c r="DH605" s="3">
        <f t="shared" si="276"/>
        <v>0</v>
      </c>
      <c r="DI605" s="3">
        <f t="shared" si="276"/>
        <v>0</v>
      </c>
      <c r="DJ605" s="3">
        <f t="shared" si="276"/>
        <v>0</v>
      </c>
      <c r="DK605" s="3">
        <f t="shared" si="276"/>
        <v>0</v>
      </c>
      <c r="DL605" s="3">
        <f t="shared" si="276"/>
        <v>0</v>
      </c>
      <c r="DM605" s="3">
        <f t="shared" si="276"/>
        <v>0</v>
      </c>
      <c r="DN605" s="3">
        <f t="shared" si="276"/>
        <v>0</v>
      </c>
      <c r="DO605" s="3">
        <f t="shared" si="276"/>
        <v>0</v>
      </c>
      <c r="DP605" s="3">
        <f t="shared" si="276"/>
        <v>0</v>
      </c>
      <c r="DQ605" s="3">
        <f t="shared" si="276"/>
        <v>0</v>
      </c>
      <c r="DR605" s="3">
        <f t="shared" si="276"/>
        <v>0</v>
      </c>
      <c r="DS605" s="3">
        <f t="shared" si="276"/>
        <v>0</v>
      </c>
      <c r="DT605" s="3">
        <f t="shared" si="276"/>
        <v>0</v>
      </c>
      <c r="DU605" s="3">
        <f t="shared" si="276"/>
        <v>0</v>
      </c>
      <c r="DV605" s="3">
        <f t="shared" si="276"/>
        <v>0</v>
      </c>
      <c r="DW605" s="3">
        <f t="shared" si="276"/>
        <v>0</v>
      </c>
      <c r="DX605" s="3">
        <f t="shared" si="276"/>
        <v>0</v>
      </c>
      <c r="DY605" s="3">
        <f t="shared" si="276"/>
        <v>0</v>
      </c>
      <c r="DZ605" s="3">
        <f t="shared" si="276"/>
        <v>0</v>
      </c>
      <c r="EA605" s="3">
        <f t="shared" si="276"/>
        <v>0</v>
      </c>
      <c r="EB605" s="3">
        <f t="shared" si="276"/>
        <v>0</v>
      </c>
      <c r="EC605" s="3">
        <f t="shared" si="276"/>
        <v>0</v>
      </c>
      <c r="ED605" s="3">
        <f t="shared" si="276"/>
        <v>0</v>
      </c>
      <c r="EE605" s="3">
        <f t="shared" si="276"/>
        <v>0</v>
      </c>
      <c r="EF605" s="3">
        <f t="shared" si="276"/>
        <v>0</v>
      </c>
      <c r="EG605" s="3">
        <f t="shared" si="276"/>
        <v>0</v>
      </c>
      <c r="EH605" s="3">
        <f t="shared" si="276"/>
        <v>0</v>
      </c>
      <c r="EI605" s="3">
        <f t="shared" si="276"/>
        <v>0</v>
      </c>
      <c r="EJ605" s="3">
        <f t="shared" si="276"/>
        <v>0</v>
      </c>
      <c r="EK605" s="3">
        <f t="shared" si="276"/>
        <v>0</v>
      </c>
      <c r="EL605" s="3">
        <f t="shared" si="276"/>
        <v>0</v>
      </c>
      <c r="EM605" s="3">
        <f t="shared" ref="EM605:FR605" si="277">EM614</f>
        <v>0</v>
      </c>
      <c r="EN605" s="3">
        <f t="shared" si="277"/>
        <v>0</v>
      </c>
      <c r="EO605" s="3">
        <f t="shared" si="277"/>
        <v>0</v>
      </c>
      <c r="EP605" s="3">
        <f t="shared" si="277"/>
        <v>0</v>
      </c>
      <c r="EQ605" s="3">
        <f t="shared" si="277"/>
        <v>0</v>
      </c>
      <c r="ER605" s="3">
        <f t="shared" si="277"/>
        <v>0</v>
      </c>
      <c r="ES605" s="3">
        <f t="shared" si="277"/>
        <v>0</v>
      </c>
      <c r="ET605" s="3">
        <f t="shared" si="277"/>
        <v>0</v>
      </c>
      <c r="EU605" s="3">
        <f t="shared" si="277"/>
        <v>0</v>
      </c>
      <c r="EV605" s="3">
        <f t="shared" si="277"/>
        <v>0</v>
      </c>
      <c r="EW605" s="3">
        <f t="shared" si="277"/>
        <v>0</v>
      </c>
      <c r="EX605" s="3">
        <f t="shared" si="277"/>
        <v>0</v>
      </c>
      <c r="EY605" s="3">
        <f t="shared" si="277"/>
        <v>0</v>
      </c>
      <c r="EZ605" s="3">
        <f t="shared" si="277"/>
        <v>0</v>
      </c>
      <c r="FA605" s="3">
        <f t="shared" si="277"/>
        <v>0</v>
      </c>
      <c r="FB605" s="3">
        <f t="shared" si="277"/>
        <v>0</v>
      </c>
      <c r="FC605" s="3">
        <f t="shared" si="277"/>
        <v>0</v>
      </c>
      <c r="FD605" s="3">
        <f t="shared" si="277"/>
        <v>0</v>
      </c>
      <c r="FE605" s="3">
        <f t="shared" si="277"/>
        <v>0</v>
      </c>
      <c r="FF605" s="3">
        <f t="shared" si="277"/>
        <v>0</v>
      </c>
      <c r="FG605" s="3">
        <f t="shared" si="277"/>
        <v>0</v>
      </c>
      <c r="FH605" s="3">
        <f t="shared" si="277"/>
        <v>0</v>
      </c>
      <c r="FI605" s="3">
        <f t="shared" si="277"/>
        <v>0</v>
      </c>
      <c r="FJ605" s="3">
        <f t="shared" si="277"/>
        <v>0</v>
      </c>
      <c r="FK605" s="3">
        <f t="shared" si="277"/>
        <v>0</v>
      </c>
      <c r="FL605" s="3">
        <f t="shared" si="277"/>
        <v>0</v>
      </c>
      <c r="FM605" s="3">
        <f t="shared" si="277"/>
        <v>0</v>
      </c>
      <c r="FN605" s="3">
        <f t="shared" si="277"/>
        <v>0</v>
      </c>
      <c r="FO605" s="3">
        <f t="shared" si="277"/>
        <v>0</v>
      </c>
      <c r="FP605" s="3">
        <f t="shared" si="277"/>
        <v>0</v>
      </c>
      <c r="FQ605" s="3">
        <f t="shared" si="277"/>
        <v>0</v>
      </c>
      <c r="FR605" s="3">
        <f t="shared" si="277"/>
        <v>0</v>
      </c>
      <c r="FS605" s="3">
        <f t="shared" ref="FS605:GX605" si="278">FS614</f>
        <v>0</v>
      </c>
      <c r="FT605" s="3">
        <f t="shared" si="278"/>
        <v>0</v>
      </c>
      <c r="FU605" s="3">
        <f t="shared" si="278"/>
        <v>0</v>
      </c>
      <c r="FV605" s="3">
        <f t="shared" si="278"/>
        <v>0</v>
      </c>
      <c r="FW605" s="3">
        <f t="shared" si="278"/>
        <v>0</v>
      </c>
      <c r="FX605" s="3">
        <f t="shared" si="278"/>
        <v>0</v>
      </c>
      <c r="FY605" s="3">
        <f t="shared" si="278"/>
        <v>0</v>
      </c>
      <c r="FZ605" s="3">
        <f t="shared" si="278"/>
        <v>0</v>
      </c>
      <c r="GA605" s="3">
        <f t="shared" si="278"/>
        <v>0</v>
      </c>
      <c r="GB605" s="3">
        <f t="shared" si="278"/>
        <v>0</v>
      </c>
      <c r="GC605" s="3">
        <f t="shared" si="278"/>
        <v>0</v>
      </c>
      <c r="GD605" s="3">
        <f t="shared" si="278"/>
        <v>0</v>
      </c>
      <c r="GE605" s="3">
        <f t="shared" si="278"/>
        <v>0</v>
      </c>
      <c r="GF605" s="3">
        <f t="shared" si="278"/>
        <v>0</v>
      </c>
      <c r="GG605" s="3">
        <f t="shared" si="278"/>
        <v>0</v>
      </c>
      <c r="GH605" s="3">
        <f t="shared" si="278"/>
        <v>0</v>
      </c>
      <c r="GI605" s="3">
        <f t="shared" si="278"/>
        <v>0</v>
      </c>
      <c r="GJ605" s="3">
        <f t="shared" si="278"/>
        <v>0</v>
      </c>
      <c r="GK605" s="3">
        <f t="shared" si="278"/>
        <v>0</v>
      </c>
      <c r="GL605" s="3">
        <f t="shared" si="278"/>
        <v>0</v>
      </c>
      <c r="GM605" s="3">
        <f t="shared" si="278"/>
        <v>0</v>
      </c>
      <c r="GN605" s="3">
        <f t="shared" si="278"/>
        <v>0</v>
      </c>
      <c r="GO605" s="3">
        <f t="shared" si="278"/>
        <v>0</v>
      </c>
      <c r="GP605" s="3">
        <f t="shared" si="278"/>
        <v>0</v>
      </c>
      <c r="GQ605" s="3">
        <f t="shared" si="278"/>
        <v>0</v>
      </c>
      <c r="GR605" s="3">
        <f t="shared" si="278"/>
        <v>0</v>
      </c>
      <c r="GS605" s="3">
        <f t="shared" si="278"/>
        <v>0</v>
      </c>
      <c r="GT605" s="3">
        <f t="shared" si="278"/>
        <v>0</v>
      </c>
      <c r="GU605" s="3">
        <f t="shared" si="278"/>
        <v>0</v>
      </c>
      <c r="GV605" s="3">
        <f t="shared" si="278"/>
        <v>0</v>
      </c>
      <c r="GW605" s="3">
        <f t="shared" si="278"/>
        <v>0</v>
      </c>
      <c r="GX605" s="3">
        <f t="shared" si="278"/>
        <v>0</v>
      </c>
    </row>
    <row r="607" spans="1:245" x14ac:dyDescent="0.25">
      <c r="A607">
        <v>17</v>
      </c>
      <c r="B607">
        <v>1</v>
      </c>
      <c r="C607">
        <f>ROW(SmtRes!A150)</f>
        <v>150</v>
      </c>
      <c r="D607">
        <f>ROW(EtalonRes!A150)</f>
        <v>150</v>
      </c>
      <c r="E607" t="s">
        <v>279</v>
      </c>
      <c r="F607" t="s">
        <v>139</v>
      </c>
      <c r="G607" t="s">
        <v>140</v>
      </c>
      <c r="H607" t="s">
        <v>23</v>
      </c>
      <c r="I607">
        <f t="shared" ref="I607:I612" si="279">ROUND(1/100,7)</f>
        <v>0.01</v>
      </c>
      <c r="J607">
        <v>0</v>
      </c>
      <c r="K607">
        <f t="shared" ref="K607:K612" si="280">ROUND(1/100,7)</f>
        <v>0.01</v>
      </c>
      <c r="O607">
        <f t="shared" ref="O607:O612" si="281">ROUND(CP607,2)</f>
        <v>115.4</v>
      </c>
      <c r="P607">
        <f>SUMIF(SmtRes!AQ148:'SmtRes'!AQ150,"=1",SmtRes!DF148:'SmtRes'!DF150)</f>
        <v>0</v>
      </c>
      <c r="Q607">
        <f>SUMIF(SmtRes!AQ148:'SmtRes'!AQ150,"=1",SmtRes!DG148:'SmtRes'!DG150)</f>
        <v>54.08</v>
      </c>
      <c r="R607">
        <f>SUMIF(SmtRes!AQ148:'SmtRes'!AQ150,"=1",SmtRes!DH148:'SmtRes'!DH150)</f>
        <v>27.45</v>
      </c>
      <c r="S607">
        <f>SUMIF(SmtRes!AQ148:'SmtRes'!AQ150,"=1",SmtRes!DI148:'SmtRes'!DI150)</f>
        <v>33.869999999999997</v>
      </c>
      <c r="T607">
        <f t="shared" ref="T607:T612" si="282">ROUND(CU607*I607,2)</f>
        <v>0</v>
      </c>
      <c r="U607">
        <f>SUMIF(SmtRes!AQ148:'SmtRes'!AQ150,"=1",SmtRes!CV148:'SmtRes'!CV150)</f>
        <v>0.11840000000000001</v>
      </c>
      <c r="V607">
        <f>SUMIF(SmtRes!AQ148:'SmtRes'!AQ150,"=1",SmtRes!CW148:'SmtRes'!CW150)</f>
        <v>4.8019399999999997E-2</v>
      </c>
      <c r="W607">
        <f t="shared" ref="W607:W612" si="283">ROUND(CX607*I607,2)</f>
        <v>0</v>
      </c>
      <c r="X607">
        <f t="shared" ref="X607:Y612" si="284">ROUND(CY607,2)</f>
        <v>54.57</v>
      </c>
      <c r="Y607">
        <f t="shared" si="284"/>
        <v>25.14</v>
      </c>
      <c r="AA607">
        <v>380754737</v>
      </c>
      <c r="AB607">
        <f t="shared" ref="AB607:AB612" si="285">ROUND((AC607+AD607+AF607),6)</f>
        <v>8767.8339429999996</v>
      </c>
      <c r="AC607">
        <f t="shared" ref="AC607:AC612" si="286">ROUND((0),6)</f>
        <v>0</v>
      </c>
      <c r="AD607">
        <f>ROUND((((SUM(SmtRes!BR148:'SmtRes'!BR150))-(SUM(SmtRes!BS148:'SmtRes'!BS150)))+AE607),6)</f>
        <v>3976.7779430000001</v>
      </c>
      <c r="AE607">
        <f>ROUND((SUM(SmtRes!BS148:'SmtRes'!BS150)),6)</f>
        <v>2745.3194039999998</v>
      </c>
      <c r="AF607">
        <f>ROUND((SUM(SmtRes!BT148:'SmtRes'!BT150)),6)</f>
        <v>4791.0559999999996</v>
      </c>
      <c r="AG607">
        <f t="shared" ref="AG607:AG612" si="287">ROUND((AP607),6)</f>
        <v>0</v>
      </c>
      <c r="AH607">
        <f>(SUM(SmtRes!BU148:'SmtRes'!BU150))</f>
        <v>11.840000000000002</v>
      </c>
      <c r="AI607">
        <f>(SUM(SmtRes!BV148:'SmtRes'!BV150))</f>
        <v>4.8019440000000007</v>
      </c>
      <c r="AJ607">
        <f t="shared" ref="AJ607:AJ612" si="288">(AS607)</f>
        <v>0</v>
      </c>
      <c r="AK607">
        <v>17873.7163</v>
      </c>
      <c r="AL607">
        <v>0</v>
      </c>
      <c r="AM607">
        <v>7031.0784000000003</v>
      </c>
      <c r="AN607">
        <v>4853.8179</v>
      </c>
      <c r="AO607">
        <v>5988.82</v>
      </c>
      <c r="AP607">
        <v>0</v>
      </c>
      <c r="AQ607">
        <v>14.8</v>
      </c>
      <c r="AR607">
        <v>8.49</v>
      </c>
      <c r="AS607">
        <v>0</v>
      </c>
      <c r="AT607">
        <v>89</v>
      </c>
      <c r="AU607">
        <v>41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1</v>
      </c>
      <c r="BD607" t="s">
        <v>3</v>
      </c>
      <c r="BE607" t="s">
        <v>3</v>
      </c>
      <c r="BF607" t="s">
        <v>3</v>
      </c>
      <c r="BG607" t="s">
        <v>3</v>
      </c>
      <c r="BH607">
        <v>0</v>
      </c>
      <c r="BI607">
        <v>1</v>
      </c>
      <c r="BJ607" t="s">
        <v>141</v>
      </c>
      <c r="BM607">
        <v>1007</v>
      </c>
      <c r="BN607">
        <v>0</v>
      </c>
      <c r="BO607" t="s">
        <v>3</v>
      </c>
      <c r="BP607">
        <v>0</v>
      </c>
      <c r="BQ607">
        <v>2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89</v>
      </c>
      <c r="CA607">
        <v>41</v>
      </c>
      <c r="CB607" t="s">
        <v>3</v>
      </c>
      <c r="CE607">
        <v>0</v>
      </c>
      <c r="CF607">
        <v>0</v>
      </c>
      <c r="CG607">
        <v>0</v>
      </c>
      <c r="CM607">
        <v>0</v>
      </c>
      <c r="CN607" t="s">
        <v>166</v>
      </c>
      <c r="CO607">
        <v>0</v>
      </c>
      <c r="CP607">
        <f t="shared" ref="CP607:CP612" si="289">(P607+Q607+S607+R607)</f>
        <v>115.39999999999999</v>
      </c>
      <c r="CQ607">
        <f>SUMIF(SmtRes!AQ148:'SmtRes'!AQ150,"=1",SmtRes!AA148:'SmtRes'!AA150)</f>
        <v>0</v>
      </c>
      <c r="CR607">
        <f>SUMIF(SmtRes!AQ148:'SmtRes'!AQ150,"=1",SmtRes!AB148:'SmtRes'!AB150)</f>
        <v>1126.3</v>
      </c>
      <c r="CS607">
        <f>SUMIF(SmtRes!AQ148:'SmtRes'!AQ150,"=1",SmtRes!AC148:'SmtRes'!AC150)</f>
        <v>571.71</v>
      </c>
      <c r="CT607">
        <f>SUMIF(SmtRes!AQ148:'SmtRes'!AQ150,"=1",SmtRes!AD148:'SmtRes'!AD150)</f>
        <v>404.65</v>
      </c>
      <c r="CU607">
        <f t="shared" ref="CU607:CU612" si="290">AG607</f>
        <v>0</v>
      </c>
      <c r="CV607">
        <f>SUMIF(SmtRes!AQ148:'SmtRes'!AQ150,"=1",SmtRes!BU148:'SmtRes'!BU150)</f>
        <v>11.840000000000002</v>
      </c>
      <c r="CW607">
        <f>SUMIF(SmtRes!AQ148:'SmtRes'!AQ150,"=1",SmtRes!BV148:'SmtRes'!BV150)</f>
        <v>4.8019440000000007</v>
      </c>
      <c r="CX607">
        <f t="shared" ref="CX607:CX612" si="291">AJ607</f>
        <v>0</v>
      </c>
      <c r="CY607">
        <f t="shared" ref="CY607:CY612" si="292">(((S607+R607)*AT607)/100)</f>
        <v>54.574799999999996</v>
      </c>
      <c r="CZ607">
        <f t="shared" ref="CZ607:CZ612" si="293">(((S607+R607)*AU607)/100)</f>
        <v>25.141199999999998</v>
      </c>
      <c r="DC607" t="s">
        <v>3</v>
      </c>
      <c r="DD607" t="s">
        <v>25</v>
      </c>
      <c r="DE607" t="s">
        <v>167</v>
      </c>
      <c r="DF607" t="s">
        <v>167</v>
      </c>
      <c r="DG607" t="s">
        <v>167</v>
      </c>
      <c r="DH607" t="s">
        <v>3</v>
      </c>
      <c r="DI607" t="s">
        <v>118</v>
      </c>
      <c r="DJ607" t="s">
        <v>118</v>
      </c>
      <c r="DK607" t="s">
        <v>3</v>
      </c>
      <c r="DL607" t="s">
        <v>3</v>
      </c>
      <c r="DM607" t="s">
        <v>3</v>
      </c>
      <c r="DN607">
        <v>0</v>
      </c>
      <c r="DO607">
        <v>0</v>
      </c>
      <c r="DP607">
        <v>1</v>
      </c>
      <c r="DQ607">
        <v>1</v>
      </c>
      <c r="DU607">
        <v>1013</v>
      </c>
      <c r="DV607" t="s">
        <v>23</v>
      </c>
      <c r="DW607" t="s">
        <v>23</v>
      </c>
      <c r="DX607">
        <v>1</v>
      </c>
      <c r="DZ607" t="s">
        <v>3</v>
      </c>
      <c r="EA607" t="s">
        <v>3</v>
      </c>
      <c r="EB607" t="s">
        <v>3</v>
      </c>
      <c r="EC607" t="s">
        <v>3</v>
      </c>
      <c r="EE607">
        <v>342529040</v>
      </c>
      <c r="EF607">
        <v>2</v>
      </c>
      <c r="EG607" t="s">
        <v>27</v>
      </c>
      <c r="EH607">
        <v>1</v>
      </c>
      <c r="EI607" t="s">
        <v>28</v>
      </c>
      <c r="EJ607">
        <v>1</v>
      </c>
      <c r="EK607">
        <v>1007</v>
      </c>
      <c r="EL607" t="s">
        <v>29</v>
      </c>
      <c r="EM607" t="s">
        <v>30</v>
      </c>
      <c r="EO607" t="s">
        <v>168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14.8</v>
      </c>
      <c r="EX607">
        <v>8.49</v>
      </c>
      <c r="EY607">
        <v>0</v>
      </c>
      <c r="FQ607">
        <v>0</v>
      </c>
      <c r="FR607">
        <v>0</v>
      </c>
      <c r="FS607">
        <v>0</v>
      </c>
      <c r="FX607">
        <v>89</v>
      </c>
      <c r="FY607">
        <v>41</v>
      </c>
      <c r="GA607" t="s">
        <v>3</v>
      </c>
      <c r="GD607">
        <v>1</v>
      </c>
      <c r="GF607">
        <v>-105433459</v>
      </c>
      <c r="GG607">
        <v>2</v>
      </c>
      <c r="GH607">
        <v>1</v>
      </c>
      <c r="GI607">
        <v>-2</v>
      </c>
      <c r="GJ607">
        <v>0</v>
      </c>
      <c r="GK607">
        <v>0</v>
      </c>
      <c r="GL607">
        <f t="shared" ref="GL607:GL612" si="294">ROUND(IF(AND(BH607=3,BI607=3,FS607&lt;&gt;0),P607,0),2)</f>
        <v>0</v>
      </c>
      <c r="GM607">
        <f t="shared" ref="GM607:GM612" si="295">ROUND(O607+X607+Y607,2)+GX607</f>
        <v>195.11</v>
      </c>
      <c r="GN607">
        <f t="shared" ref="GN607:GN612" si="296">IF(OR(BI607=0,BI607=1),GM607-GX607,0)</f>
        <v>195.11</v>
      </c>
      <c r="GO607">
        <f t="shared" ref="GO607:GO612" si="297">IF(BI607=2,GM607-GX607,0)</f>
        <v>0</v>
      </c>
      <c r="GP607">
        <f t="shared" ref="GP607:GP612" si="298">IF(BI607=4,GM607-GX607,0)</f>
        <v>0</v>
      </c>
      <c r="GR607">
        <v>0</v>
      </c>
      <c r="GS607">
        <v>3</v>
      </c>
      <c r="GT607">
        <v>0</v>
      </c>
      <c r="GU607" t="s">
        <v>3</v>
      </c>
      <c r="GV607">
        <f t="shared" ref="GV607:GV612" si="299">ROUND((GT607),6)</f>
        <v>0</v>
      </c>
      <c r="GW607">
        <v>1</v>
      </c>
      <c r="GX607">
        <f t="shared" ref="GX607:GX612" si="300">ROUND(HC607*I607,2)</f>
        <v>0</v>
      </c>
      <c r="HA607">
        <v>0</v>
      </c>
      <c r="HB607">
        <v>0</v>
      </c>
      <c r="HC607">
        <f t="shared" ref="HC607:HC612" si="301">GV607*GW607</f>
        <v>0</v>
      </c>
      <c r="HE607" t="s">
        <v>3</v>
      </c>
      <c r="HF607" t="s">
        <v>3</v>
      </c>
      <c r="HM607" t="s">
        <v>3</v>
      </c>
      <c r="HN607" t="s">
        <v>31</v>
      </c>
      <c r="HO607" t="s">
        <v>32</v>
      </c>
      <c r="HP607" t="s">
        <v>33</v>
      </c>
      <c r="HQ607" t="s">
        <v>33</v>
      </c>
      <c r="HS607">
        <v>0</v>
      </c>
      <c r="IK607">
        <v>0</v>
      </c>
    </row>
    <row r="608" spans="1:245" x14ac:dyDescent="0.25">
      <c r="A608">
        <v>17</v>
      </c>
      <c r="B608">
        <v>1</v>
      </c>
      <c r="C608">
        <f>ROW(SmtRes!A153)</f>
        <v>153</v>
      </c>
      <c r="D608">
        <f>ROW(EtalonRes!A153)</f>
        <v>153</v>
      </c>
      <c r="E608" t="s">
        <v>280</v>
      </c>
      <c r="F608" t="s">
        <v>145</v>
      </c>
      <c r="G608" t="s">
        <v>146</v>
      </c>
      <c r="H608" t="s">
        <v>23</v>
      </c>
      <c r="I608">
        <f t="shared" si="279"/>
        <v>0.01</v>
      </c>
      <c r="J608">
        <v>0</v>
      </c>
      <c r="K608">
        <f t="shared" si="280"/>
        <v>0.01</v>
      </c>
      <c r="O608">
        <f t="shared" si="281"/>
        <v>201.19</v>
      </c>
      <c r="P608">
        <f>SUMIF(SmtRes!AQ151:'SmtRes'!AQ153,"=1",SmtRes!DF151:'SmtRes'!DF153)</f>
        <v>0</v>
      </c>
      <c r="Q608">
        <f>SUMIF(SmtRes!AQ151:'SmtRes'!AQ153,"=1",SmtRes!DG151:'SmtRes'!DG153)</f>
        <v>94.28</v>
      </c>
      <c r="R608">
        <f>SUMIF(SmtRes!AQ151:'SmtRes'!AQ153,"=1",SmtRes!DH151:'SmtRes'!DH153)</f>
        <v>47.86</v>
      </c>
      <c r="S608">
        <f>SUMIF(SmtRes!AQ151:'SmtRes'!AQ153,"=1",SmtRes!DI151:'SmtRes'!DI153)</f>
        <v>59.05</v>
      </c>
      <c r="T608">
        <f t="shared" si="282"/>
        <v>0</v>
      </c>
      <c r="U608">
        <f>SUMIF(SmtRes!AQ151:'SmtRes'!AQ153,"=1",SmtRes!CV151:'SmtRes'!CV153)</f>
        <v>0.2064</v>
      </c>
      <c r="V608">
        <f>SUMIF(SmtRes!AQ151:'SmtRes'!AQ153,"=1",SmtRes!CW151:'SmtRes'!CW153)</f>
        <v>8.37088E-2</v>
      </c>
      <c r="W608">
        <f t="shared" si="283"/>
        <v>0</v>
      </c>
      <c r="X608">
        <f t="shared" si="284"/>
        <v>95.15</v>
      </c>
      <c r="Y608">
        <f t="shared" si="284"/>
        <v>43.83</v>
      </c>
      <c r="AA608">
        <v>380754737</v>
      </c>
      <c r="AB608">
        <f t="shared" si="285"/>
        <v>15284.403980999999</v>
      </c>
      <c r="AC608">
        <f t="shared" si="286"/>
        <v>0</v>
      </c>
      <c r="AD608">
        <f>ROUND((((SUM(SmtRes!BR151:'SmtRes'!BR153))-(SUM(SmtRes!BS151:'SmtRes'!BS153)))+AE608),6)</f>
        <v>6932.4279809999998</v>
      </c>
      <c r="AE608">
        <f>ROUND((SUM(SmtRes!BS151:'SmtRes'!BS153)),6)</f>
        <v>4785.7158049999998</v>
      </c>
      <c r="AF608">
        <f>ROUND((SUM(SmtRes!BT151:'SmtRes'!BT153)),6)</f>
        <v>8351.9760000000006</v>
      </c>
      <c r="AG608">
        <f t="shared" si="287"/>
        <v>0</v>
      </c>
      <c r="AH608">
        <f>(SUM(SmtRes!BU151:'SmtRes'!BU153))</f>
        <v>20.64</v>
      </c>
      <c r="AI608">
        <f>(SUM(SmtRes!BV151:'SmtRes'!BV153))</f>
        <v>8.3708800000000014</v>
      </c>
      <c r="AJ608">
        <f t="shared" si="288"/>
        <v>0</v>
      </c>
      <c r="AK608">
        <v>31158.045999999998</v>
      </c>
      <c r="AL608">
        <v>0</v>
      </c>
      <c r="AM608">
        <v>12256.768</v>
      </c>
      <c r="AN608">
        <v>8461.3080000000009</v>
      </c>
      <c r="AO608">
        <v>10439.969999999999</v>
      </c>
      <c r="AP608">
        <v>0</v>
      </c>
      <c r="AQ608">
        <v>25.8</v>
      </c>
      <c r="AR608">
        <v>14.8</v>
      </c>
      <c r="AS608">
        <v>0</v>
      </c>
      <c r="AT608">
        <v>89</v>
      </c>
      <c r="AU608">
        <v>41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</v>
      </c>
      <c r="BD608" t="s">
        <v>3</v>
      </c>
      <c r="BE608" t="s">
        <v>3</v>
      </c>
      <c r="BF608" t="s">
        <v>3</v>
      </c>
      <c r="BG608" t="s">
        <v>3</v>
      </c>
      <c r="BH608">
        <v>0</v>
      </c>
      <c r="BI608">
        <v>1</v>
      </c>
      <c r="BJ608" t="s">
        <v>147</v>
      </c>
      <c r="BM608">
        <v>1007</v>
      </c>
      <c r="BN608">
        <v>0</v>
      </c>
      <c r="BO608" t="s">
        <v>3</v>
      </c>
      <c r="BP608">
        <v>0</v>
      </c>
      <c r="BQ608">
        <v>2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89</v>
      </c>
      <c r="CA608">
        <v>41</v>
      </c>
      <c r="CB608" t="s">
        <v>3</v>
      </c>
      <c r="CE608">
        <v>0</v>
      </c>
      <c r="CF608">
        <v>0</v>
      </c>
      <c r="CG608">
        <v>0</v>
      </c>
      <c r="CM608">
        <v>0</v>
      </c>
      <c r="CN608" t="s">
        <v>166</v>
      </c>
      <c r="CO608">
        <v>0</v>
      </c>
      <c r="CP608">
        <f t="shared" si="289"/>
        <v>201.19</v>
      </c>
      <c r="CQ608">
        <f>SUMIF(SmtRes!AQ151:'SmtRes'!AQ153,"=1",SmtRes!AA151:'SmtRes'!AA153)</f>
        <v>0</v>
      </c>
      <c r="CR608">
        <f>SUMIF(SmtRes!AQ151:'SmtRes'!AQ153,"=1",SmtRes!AB151:'SmtRes'!AB153)</f>
        <v>1126.3</v>
      </c>
      <c r="CS608">
        <f>SUMIF(SmtRes!AQ151:'SmtRes'!AQ153,"=1",SmtRes!AC151:'SmtRes'!AC153)</f>
        <v>571.71</v>
      </c>
      <c r="CT608">
        <f>SUMIF(SmtRes!AQ151:'SmtRes'!AQ153,"=1",SmtRes!AD151:'SmtRes'!AD153)</f>
        <v>404.65</v>
      </c>
      <c r="CU608">
        <f t="shared" si="290"/>
        <v>0</v>
      </c>
      <c r="CV608">
        <f>SUMIF(SmtRes!AQ151:'SmtRes'!AQ153,"=1",SmtRes!BU151:'SmtRes'!BU153)</f>
        <v>20.64</v>
      </c>
      <c r="CW608">
        <f>SUMIF(SmtRes!AQ151:'SmtRes'!AQ153,"=1",SmtRes!BV151:'SmtRes'!BV153)</f>
        <v>8.3708800000000014</v>
      </c>
      <c r="CX608">
        <f t="shared" si="291"/>
        <v>0</v>
      </c>
      <c r="CY608">
        <f t="shared" si="292"/>
        <v>95.149900000000002</v>
      </c>
      <c r="CZ608">
        <f t="shared" si="293"/>
        <v>43.833099999999995</v>
      </c>
      <c r="DC608" t="s">
        <v>3</v>
      </c>
      <c r="DD608" t="s">
        <v>25</v>
      </c>
      <c r="DE608" t="s">
        <v>167</v>
      </c>
      <c r="DF608" t="s">
        <v>167</v>
      </c>
      <c r="DG608" t="s">
        <v>167</v>
      </c>
      <c r="DH608" t="s">
        <v>3</v>
      </c>
      <c r="DI608" t="s">
        <v>118</v>
      </c>
      <c r="DJ608" t="s">
        <v>118</v>
      </c>
      <c r="DK608" t="s">
        <v>3</v>
      </c>
      <c r="DL608" t="s">
        <v>3</v>
      </c>
      <c r="DM608" t="s">
        <v>3</v>
      </c>
      <c r="DN608">
        <v>0</v>
      </c>
      <c r="DO608">
        <v>0</v>
      </c>
      <c r="DP608">
        <v>1</v>
      </c>
      <c r="DQ608">
        <v>1</v>
      </c>
      <c r="DU608">
        <v>1013</v>
      </c>
      <c r="DV608" t="s">
        <v>23</v>
      </c>
      <c r="DW608" t="s">
        <v>23</v>
      </c>
      <c r="DX608">
        <v>1</v>
      </c>
      <c r="DZ608" t="s">
        <v>3</v>
      </c>
      <c r="EA608" t="s">
        <v>3</v>
      </c>
      <c r="EB608" t="s">
        <v>3</v>
      </c>
      <c r="EC608" t="s">
        <v>3</v>
      </c>
      <c r="EE608">
        <v>342529040</v>
      </c>
      <c r="EF608">
        <v>2</v>
      </c>
      <c r="EG608" t="s">
        <v>27</v>
      </c>
      <c r="EH608">
        <v>1</v>
      </c>
      <c r="EI608" t="s">
        <v>28</v>
      </c>
      <c r="EJ608">
        <v>1</v>
      </c>
      <c r="EK608">
        <v>1007</v>
      </c>
      <c r="EL608" t="s">
        <v>29</v>
      </c>
      <c r="EM608" t="s">
        <v>30</v>
      </c>
      <c r="EO608" t="s">
        <v>168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25.8</v>
      </c>
      <c r="EX608">
        <v>14.8</v>
      </c>
      <c r="EY608">
        <v>0</v>
      </c>
      <c r="FQ608">
        <v>0</v>
      </c>
      <c r="FR608">
        <v>0</v>
      </c>
      <c r="FS608">
        <v>0</v>
      </c>
      <c r="FX608">
        <v>89</v>
      </c>
      <c r="FY608">
        <v>41</v>
      </c>
      <c r="GA608" t="s">
        <v>3</v>
      </c>
      <c r="GD608">
        <v>1</v>
      </c>
      <c r="GF608">
        <v>1530444736</v>
      </c>
      <c r="GG608">
        <v>2</v>
      </c>
      <c r="GH608">
        <v>1</v>
      </c>
      <c r="GI608">
        <v>-2</v>
      </c>
      <c r="GJ608">
        <v>0</v>
      </c>
      <c r="GK608">
        <v>0</v>
      </c>
      <c r="GL608">
        <f t="shared" si="294"/>
        <v>0</v>
      </c>
      <c r="GM608">
        <f t="shared" si="295"/>
        <v>340.17</v>
      </c>
      <c r="GN608">
        <f t="shared" si="296"/>
        <v>340.17</v>
      </c>
      <c r="GO608">
        <f t="shared" si="297"/>
        <v>0</v>
      </c>
      <c r="GP608">
        <f t="shared" si="298"/>
        <v>0</v>
      </c>
      <c r="GR608">
        <v>0</v>
      </c>
      <c r="GS608">
        <v>3</v>
      </c>
      <c r="GT608">
        <v>0</v>
      </c>
      <c r="GU608" t="s">
        <v>3</v>
      </c>
      <c r="GV608">
        <f t="shared" si="299"/>
        <v>0</v>
      </c>
      <c r="GW608">
        <v>1</v>
      </c>
      <c r="GX608">
        <f t="shared" si="300"/>
        <v>0</v>
      </c>
      <c r="HA608">
        <v>0</v>
      </c>
      <c r="HB608">
        <v>0</v>
      </c>
      <c r="HC608">
        <f t="shared" si="301"/>
        <v>0</v>
      </c>
      <c r="HE608" t="s">
        <v>3</v>
      </c>
      <c r="HF608" t="s">
        <v>3</v>
      </c>
      <c r="HM608" t="s">
        <v>3</v>
      </c>
      <c r="HN608" t="s">
        <v>31</v>
      </c>
      <c r="HO608" t="s">
        <v>32</v>
      </c>
      <c r="HP608" t="s">
        <v>33</v>
      </c>
      <c r="HQ608" t="s">
        <v>33</v>
      </c>
      <c r="HS608">
        <v>0</v>
      </c>
      <c r="IK608">
        <v>0</v>
      </c>
    </row>
    <row r="609" spans="1:245" x14ac:dyDescent="0.25">
      <c r="A609">
        <v>17</v>
      </c>
      <c r="B609">
        <v>1</v>
      </c>
      <c r="C609">
        <f>ROW(SmtRes!A156)</f>
        <v>156</v>
      </c>
      <c r="D609">
        <f>ROW(EtalonRes!A156)</f>
        <v>156</v>
      </c>
      <c r="E609" t="s">
        <v>281</v>
      </c>
      <c r="F609" t="s">
        <v>149</v>
      </c>
      <c r="G609" t="s">
        <v>150</v>
      </c>
      <c r="H609" t="s">
        <v>23</v>
      </c>
      <c r="I609">
        <f t="shared" si="279"/>
        <v>0.01</v>
      </c>
      <c r="J609">
        <v>0</v>
      </c>
      <c r="K609">
        <f t="shared" si="280"/>
        <v>0.01</v>
      </c>
      <c r="O609">
        <f t="shared" si="281"/>
        <v>326.39999999999998</v>
      </c>
      <c r="P609">
        <f>SUMIF(SmtRes!AQ154:'SmtRes'!AQ156,"=1",SmtRes!DF154:'SmtRes'!DF156)</f>
        <v>0</v>
      </c>
      <c r="Q609">
        <f>SUMIF(SmtRes!AQ154:'SmtRes'!AQ156,"=1",SmtRes!DG154:'SmtRes'!DG156)</f>
        <v>152.88999999999999</v>
      </c>
      <c r="R609">
        <f>SUMIF(SmtRes!AQ154:'SmtRes'!AQ156,"=1",SmtRes!DH154:'SmtRes'!DH156)</f>
        <v>77.61</v>
      </c>
      <c r="S609">
        <f>SUMIF(SmtRes!AQ154:'SmtRes'!AQ156,"=1",SmtRes!DI154:'SmtRes'!DI156)</f>
        <v>95.9</v>
      </c>
      <c r="T609">
        <f t="shared" si="282"/>
        <v>0</v>
      </c>
      <c r="U609">
        <f>SUMIF(SmtRes!AQ154:'SmtRes'!AQ156,"=1",SmtRes!CV154:'SmtRes'!CV156)</f>
        <v>0.3352</v>
      </c>
      <c r="V609">
        <f>SUMIF(SmtRes!AQ154:'SmtRes'!AQ156,"=1",SmtRes!CW154:'SmtRes'!CW156)</f>
        <v>0.135744</v>
      </c>
      <c r="W609">
        <f t="shared" si="283"/>
        <v>0</v>
      </c>
      <c r="X609">
        <f t="shared" si="284"/>
        <v>154.41999999999999</v>
      </c>
      <c r="Y609">
        <f t="shared" si="284"/>
        <v>71.14</v>
      </c>
      <c r="AA609">
        <v>380754737</v>
      </c>
      <c r="AB609">
        <f t="shared" si="285"/>
        <v>24805.643103999999</v>
      </c>
      <c r="AC609">
        <f t="shared" si="286"/>
        <v>0</v>
      </c>
      <c r="AD609">
        <f>ROUND((((SUM(SmtRes!BR154:'SmtRes'!BR156))-(SUM(SmtRes!BS154:'SmtRes'!BS156)))+AE609),6)</f>
        <v>11241.775104</v>
      </c>
      <c r="AE609">
        <f>ROUND((SUM(SmtRes!BS154:'SmtRes'!BS156)),6)</f>
        <v>7760.6202240000002</v>
      </c>
      <c r="AF609">
        <f>ROUND((SUM(SmtRes!BT154:'SmtRes'!BT156)),6)</f>
        <v>13563.868</v>
      </c>
      <c r="AG609">
        <f t="shared" si="287"/>
        <v>0</v>
      </c>
      <c r="AH609">
        <f>(SUM(SmtRes!BU154:'SmtRes'!BU156))</f>
        <v>33.520000000000003</v>
      </c>
      <c r="AI609">
        <f>(SUM(SmtRes!BV154:'SmtRes'!BV156))</f>
        <v>13.574400000000001</v>
      </c>
      <c r="AJ609">
        <f t="shared" si="288"/>
        <v>0</v>
      </c>
      <c r="AK609">
        <v>50551.715000000004</v>
      </c>
      <c r="AL609">
        <v>0</v>
      </c>
      <c r="AM609">
        <v>19875.84</v>
      </c>
      <c r="AN609">
        <v>13721.04</v>
      </c>
      <c r="AO609">
        <v>16954.834999999999</v>
      </c>
      <c r="AP609">
        <v>0</v>
      </c>
      <c r="AQ609">
        <v>41.9</v>
      </c>
      <c r="AR609">
        <v>24</v>
      </c>
      <c r="AS609">
        <v>0</v>
      </c>
      <c r="AT609">
        <v>89</v>
      </c>
      <c r="AU609">
        <v>41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</v>
      </c>
      <c r="BD609" t="s">
        <v>3</v>
      </c>
      <c r="BE609" t="s">
        <v>3</v>
      </c>
      <c r="BF609" t="s">
        <v>3</v>
      </c>
      <c r="BG609" t="s">
        <v>3</v>
      </c>
      <c r="BH609">
        <v>0</v>
      </c>
      <c r="BI609">
        <v>1</v>
      </c>
      <c r="BJ609" t="s">
        <v>151</v>
      </c>
      <c r="BM609">
        <v>1007</v>
      </c>
      <c r="BN609">
        <v>0</v>
      </c>
      <c r="BO609" t="s">
        <v>3</v>
      </c>
      <c r="BP609">
        <v>0</v>
      </c>
      <c r="BQ609">
        <v>2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89</v>
      </c>
      <c r="CA609">
        <v>41</v>
      </c>
      <c r="CB609" t="s">
        <v>3</v>
      </c>
      <c r="CE609">
        <v>0</v>
      </c>
      <c r="CF609">
        <v>0</v>
      </c>
      <c r="CG609">
        <v>0</v>
      </c>
      <c r="CM609">
        <v>0</v>
      </c>
      <c r="CN609" t="s">
        <v>166</v>
      </c>
      <c r="CO609">
        <v>0</v>
      </c>
      <c r="CP609">
        <f t="shared" si="289"/>
        <v>326.39999999999998</v>
      </c>
      <c r="CQ609">
        <f>SUMIF(SmtRes!AQ154:'SmtRes'!AQ156,"=1",SmtRes!AA154:'SmtRes'!AA156)</f>
        <v>0</v>
      </c>
      <c r="CR609">
        <f>SUMIF(SmtRes!AQ154:'SmtRes'!AQ156,"=1",SmtRes!AB154:'SmtRes'!AB156)</f>
        <v>1126.3</v>
      </c>
      <c r="CS609">
        <f>SUMIF(SmtRes!AQ154:'SmtRes'!AQ156,"=1",SmtRes!AC154:'SmtRes'!AC156)</f>
        <v>571.71</v>
      </c>
      <c r="CT609">
        <f>SUMIF(SmtRes!AQ154:'SmtRes'!AQ156,"=1",SmtRes!AD154:'SmtRes'!AD156)</f>
        <v>404.65</v>
      </c>
      <c r="CU609">
        <f t="shared" si="290"/>
        <v>0</v>
      </c>
      <c r="CV609">
        <f>SUMIF(SmtRes!AQ154:'SmtRes'!AQ156,"=1",SmtRes!BU154:'SmtRes'!BU156)</f>
        <v>33.520000000000003</v>
      </c>
      <c r="CW609">
        <f>SUMIF(SmtRes!AQ154:'SmtRes'!AQ156,"=1",SmtRes!BV154:'SmtRes'!BV156)</f>
        <v>13.574400000000001</v>
      </c>
      <c r="CX609">
        <f t="shared" si="291"/>
        <v>0</v>
      </c>
      <c r="CY609">
        <f t="shared" si="292"/>
        <v>154.4239</v>
      </c>
      <c r="CZ609">
        <f t="shared" si="293"/>
        <v>71.139099999999999</v>
      </c>
      <c r="DC609" t="s">
        <v>3</v>
      </c>
      <c r="DD609" t="s">
        <v>25</v>
      </c>
      <c r="DE609" t="s">
        <v>167</v>
      </c>
      <c r="DF609" t="s">
        <v>167</v>
      </c>
      <c r="DG609" t="s">
        <v>167</v>
      </c>
      <c r="DH609" t="s">
        <v>3</v>
      </c>
      <c r="DI609" t="s">
        <v>118</v>
      </c>
      <c r="DJ609" t="s">
        <v>118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1013</v>
      </c>
      <c r="DV609" t="s">
        <v>23</v>
      </c>
      <c r="DW609" t="s">
        <v>23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342529040</v>
      </c>
      <c r="EF609">
        <v>2</v>
      </c>
      <c r="EG609" t="s">
        <v>27</v>
      </c>
      <c r="EH609">
        <v>1</v>
      </c>
      <c r="EI609" t="s">
        <v>28</v>
      </c>
      <c r="EJ609">
        <v>1</v>
      </c>
      <c r="EK609">
        <v>1007</v>
      </c>
      <c r="EL609" t="s">
        <v>29</v>
      </c>
      <c r="EM609" t="s">
        <v>30</v>
      </c>
      <c r="EO609" t="s">
        <v>168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41.9</v>
      </c>
      <c r="EX609">
        <v>24</v>
      </c>
      <c r="EY609">
        <v>0</v>
      </c>
      <c r="FQ609">
        <v>0</v>
      </c>
      <c r="FR609">
        <v>0</v>
      </c>
      <c r="FS609">
        <v>0</v>
      </c>
      <c r="FX609">
        <v>89</v>
      </c>
      <c r="FY609">
        <v>41</v>
      </c>
      <c r="GA609" t="s">
        <v>3</v>
      </c>
      <c r="GD609">
        <v>1</v>
      </c>
      <c r="GF609">
        <v>141759000</v>
      </c>
      <c r="GG609">
        <v>2</v>
      </c>
      <c r="GH609">
        <v>1</v>
      </c>
      <c r="GI609">
        <v>-2</v>
      </c>
      <c r="GJ609">
        <v>0</v>
      </c>
      <c r="GK609">
        <v>0</v>
      </c>
      <c r="GL609">
        <f t="shared" si="294"/>
        <v>0</v>
      </c>
      <c r="GM609">
        <f t="shared" si="295"/>
        <v>551.96</v>
      </c>
      <c r="GN609">
        <f t="shared" si="296"/>
        <v>551.96</v>
      </c>
      <c r="GO609">
        <f t="shared" si="297"/>
        <v>0</v>
      </c>
      <c r="GP609">
        <f t="shared" si="298"/>
        <v>0</v>
      </c>
      <c r="GR609">
        <v>0</v>
      </c>
      <c r="GS609">
        <v>3</v>
      </c>
      <c r="GT609">
        <v>0</v>
      </c>
      <c r="GU609" t="s">
        <v>3</v>
      </c>
      <c r="GV609">
        <f t="shared" si="299"/>
        <v>0</v>
      </c>
      <c r="GW609">
        <v>1</v>
      </c>
      <c r="GX609">
        <f t="shared" si="300"/>
        <v>0</v>
      </c>
      <c r="HA609">
        <v>0</v>
      </c>
      <c r="HB609">
        <v>0</v>
      </c>
      <c r="HC609">
        <f t="shared" si="301"/>
        <v>0</v>
      </c>
      <c r="HE609" t="s">
        <v>3</v>
      </c>
      <c r="HF609" t="s">
        <v>3</v>
      </c>
      <c r="HM609" t="s">
        <v>3</v>
      </c>
      <c r="HN609" t="s">
        <v>31</v>
      </c>
      <c r="HO609" t="s">
        <v>32</v>
      </c>
      <c r="HP609" t="s">
        <v>33</v>
      </c>
      <c r="HQ609" t="s">
        <v>33</v>
      </c>
      <c r="HS609">
        <v>0</v>
      </c>
      <c r="IK609">
        <v>0</v>
      </c>
    </row>
    <row r="610" spans="1:245" x14ac:dyDescent="0.25">
      <c r="A610">
        <v>17</v>
      </c>
      <c r="B610">
        <v>1</v>
      </c>
      <c r="C610">
        <f>ROW(SmtRes!A159)</f>
        <v>159</v>
      </c>
      <c r="D610">
        <f>ROW(EtalonRes!A159)</f>
        <v>159</v>
      </c>
      <c r="E610" t="s">
        <v>282</v>
      </c>
      <c r="F610" t="s">
        <v>153</v>
      </c>
      <c r="G610" t="s">
        <v>154</v>
      </c>
      <c r="H610" t="s">
        <v>23</v>
      </c>
      <c r="I610">
        <f t="shared" si="279"/>
        <v>0.01</v>
      </c>
      <c r="J610">
        <v>0</v>
      </c>
      <c r="K610">
        <f t="shared" si="280"/>
        <v>0.01</v>
      </c>
      <c r="O610">
        <f t="shared" si="281"/>
        <v>45.78</v>
      </c>
      <c r="P610">
        <f>SUMIF(SmtRes!AQ157:'SmtRes'!AQ159,"=1",SmtRes!DF157:'SmtRes'!DF159)</f>
        <v>0</v>
      </c>
      <c r="Q610">
        <f>SUMIF(SmtRes!AQ157:'SmtRes'!AQ159,"=1",SmtRes!DG157:'SmtRes'!DG159)</f>
        <v>19.059999999999999</v>
      </c>
      <c r="R610">
        <f>SUMIF(SmtRes!AQ157:'SmtRes'!AQ159,"=1",SmtRes!DH157:'SmtRes'!DH159)</f>
        <v>11.93</v>
      </c>
      <c r="S610">
        <f>SUMIF(SmtRes!AQ157:'SmtRes'!AQ159,"=1",SmtRes!DI157:'SmtRes'!DI159)</f>
        <v>14.79</v>
      </c>
      <c r="T610">
        <f t="shared" si="282"/>
        <v>0</v>
      </c>
      <c r="U610">
        <f>SUMIF(SmtRes!AQ157:'SmtRes'!AQ159,"=1",SmtRes!CV157:'SmtRes'!CV159)</f>
        <v>5.1679999999999997E-2</v>
      </c>
      <c r="V610">
        <f>SUMIF(SmtRes!AQ157:'SmtRes'!AQ159,"=1",SmtRes!CW157:'SmtRes'!CW159)</f>
        <v>2.08706E-2</v>
      </c>
      <c r="W610">
        <f t="shared" si="283"/>
        <v>0</v>
      </c>
      <c r="X610">
        <f t="shared" si="284"/>
        <v>23.78</v>
      </c>
      <c r="Y610">
        <f t="shared" si="284"/>
        <v>10.96</v>
      </c>
      <c r="AA610">
        <v>380754737</v>
      </c>
      <c r="AB610">
        <f t="shared" si="285"/>
        <v>3603.8308339999999</v>
      </c>
      <c r="AC610">
        <f t="shared" si="286"/>
        <v>0</v>
      </c>
      <c r="AD610">
        <f>ROUND((((SUM(SmtRes!BR157:'SmtRes'!BR159))-(SUM(SmtRes!BS157:'SmtRes'!BS159)))+AE610),6)</f>
        <v>1512.5996339999999</v>
      </c>
      <c r="AE610">
        <f>ROUND((SUM(SmtRes!BS157:'SmtRes'!BS159)),6)</f>
        <v>1193.1953590000001</v>
      </c>
      <c r="AF610">
        <f>ROUND((SUM(SmtRes!BT157:'SmtRes'!BT159)),6)</f>
        <v>2091.2312000000002</v>
      </c>
      <c r="AG610">
        <f t="shared" si="287"/>
        <v>0</v>
      </c>
      <c r="AH610">
        <f>(SUM(SmtRes!BU157:'SmtRes'!BU159))</f>
        <v>5.1680000000000001</v>
      </c>
      <c r="AI610">
        <f>(SUM(SmtRes!BV157:'SmtRes'!BV159))</f>
        <v>2.0870639999999998</v>
      </c>
      <c r="AJ610">
        <f t="shared" si="288"/>
        <v>0</v>
      </c>
      <c r="AK610">
        <v>7397.9763999999996</v>
      </c>
      <c r="AL610">
        <v>0</v>
      </c>
      <c r="AM610">
        <v>2674.3274999999999</v>
      </c>
      <c r="AN610">
        <v>2109.6098999999999</v>
      </c>
      <c r="AO610">
        <v>2614.0389999999998</v>
      </c>
      <c r="AP610">
        <v>0</v>
      </c>
      <c r="AQ610">
        <v>6.46</v>
      </c>
      <c r="AR610">
        <v>3.69</v>
      </c>
      <c r="AS610">
        <v>0</v>
      </c>
      <c r="AT610">
        <v>89</v>
      </c>
      <c r="AU610">
        <v>41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3</v>
      </c>
      <c r="BE610" t="s">
        <v>3</v>
      </c>
      <c r="BF610" t="s">
        <v>3</v>
      </c>
      <c r="BG610" t="s">
        <v>3</v>
      </c>
      <c r="BH610">
        <v>0</v>
      </c>
      <c r="BI610">
        <v>1</v>
      </c>
      <c r="BJ610" t="s">
        <v>155</v>
      </c>
      <c r="BM610">
        <v>1007</v>
      </c>
      <c r="BN610">
        <v>0</v>
      </c>
      <c r="BO610" t="s">
        <v>3</v>
      </c>
      <c r="BP610">
        <v>0</v>
      </c>
      <c r="BQ610">
        <v>2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89</v>
      </c>
      <c r="CA610">
        <v>41</v>
      </c>
      <c r="CB610" t="s">
        <v>3</v>
      </c>
      <c r="CE610">
        <v>0</v>
      </c>
      <c r="CF610">
        <v>0</v>
      </c>
      <c r="CG610">
        <v>0</v>
      </c>
      <c r="CM610">
        <v>0</v>
      </c>
      <c r="CN610" t="s">
        <v>166</v>
      </c>
      <c r="CO610">
        <v>0</v>
      </c>
      <c r="CP610">
        <f t="shared" si="289"/>
        <v>45.779999999999994</v>
      </c>
      <c r="CQ610">
        <f>SUMIF(SmtRes!AQ157:'SmtRes'!AQ159,"=1",SmtRes!AA157:'SmtRes'!AA159)</f>
        <v>0</v>
      </c>
      <c r="CR610">
        <f>SUMIF(SmtRes!AQ157:'SmtRes'!AQ159,"=1",SmtRes!AB157:'SmtRes'!AB159)</f>
        <v>913.19</v>
      </c>
      <c r="CS610">
        <f>SUMIF(SmtRes!AQ157:'SmtRes'!AQ159,"=1",SmtRes!AC157:'SmtRes'!AC159)</f>
        <v>571.71</v>
      </c>
      <c r="CT610">
        <f>SUMIF(SmtRes!AQ157:'SmtRes'!AQ159,"=1",SmtRes!AD157:'SmtRes'!AD159)</f>
        <v>404.65</v>
      </c>
      <c r="CU610">
        <f t="shared" si="290"/>
        <v>0</v>
      </c>
      <c r="CV610">
        <f>SUMIF(SmtRes!AQ157:'SmtRes'!AQ159,"=1",SmtRes!BU157:'SmtRes'!BU159)</f>
        <v>5.1680000000000001</v>
      </c>
      <c r="CW610">
        <f>SUMIF(SmtRes!AQ157:'SmtRes'!AQ159,"=1",SmtRes!BV157:'SmtRes'!BV159)</f>
        <v>2.0870639999999998</v>
      </c>
      <c r="CX610">
        <f t="shared" si="291"/>
        <v>0</v>
      </c>
      <c r="CY610">
        <f t="shared" si="292"/>
        <v>23.780799999999999</v>
      </c>
      <c r="CZ610">
        <f t="shared" si="293"/>
        <v>10.9552</v>
      </c>
      <c r="DC610" t="s">
        <v>3</v>
      </c>
      <c r="DD610" t="s">
        <v>25</v>
      </c>
      <c r="DE610" t="s">
        <v>167</v>
      </c>
      <c r="DF610" t="s">
        <v>167</v>
      </c>
      <c r="DG610" t="s">
        <v>167</v>
      </c>
      <c r="DH610" t="s">
        <v>3</v>
      </c>
      <c r="DI610" t="s">
        <v>118</v>
      </c>
      <c r="DJ610" t="s">
        <v>118</v>
      </c>
      <c r="DK610" t="s">
        <v>3</v>
      </c>
      <c r="DL610" t="s">
        <v>3</v>
      </c>
      <c r="DM610" t="s">
        <v>3</v>
      </c>
      <c r="DN610">
        <v>0</v>
      </c>
      <c r="DO610">
        <v>0</v>
      </c>
      <c r="DP610">
        <v>1</v>
      </c>
      <c r="DQ610">
        <v>1</v>
      </c>
      <c r="DU610">
        <v>1013</v>
      </c>
      <c r="DV610" t="s">
        <v>23</v>
      </c>
      <c r="DW610" t="s">
        <v>23</v>
      </c>
      <c r="DX610">
        <v>1</v>
      </c>
      <c r="DZ610" t="s">
        <v>3</v>
      </c>
      <c r="EA610" t="s">
        <v>3</v>
      </c>
      <c r="EB610" t="s">
        <v>3</v>
      </c>
      <c r="EC610" t="s">
        <v>3</v>
      </c>
      <c r="EE610">
        <v>342529040</v>
      </c>
      <c r="EF610">
        <v>2</v>
      </c>
      <c r="EG610" t="s">
        <v>27</v>
      </c>
      <c r="EH610">
        <v>1</v>
      </c>
      <c r="EI610" t="s">
        <v>28</v>
      </c>
      <c r="EJ610">
        <v>1</v>
      </c>
      <c r="EK610">
        <v>1007</v>
      </c>
      <c r="EL610" t="s">
        <v>29</v>
      </c>
      <c r="EM610" t="s">
        <v>30</v>
      </c>
      <c r="EO610" t="s">
        <v>168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6.46</v>
      </c>
      <c r="EX610">
        <v>3.69</v>
      </c>
      <c r="EY610">
        <v>0</v>
      </c>
      <c r="FQ610">
        <v>0</v>
      </c>
      <c r="FR610">
        <v>0</v>
      </c>
      <c r="FS610">
        <v>0</v>
      </c>
      <c r="FX610">
        <v>89</v>
      </c>
      <c r="FY610">
        <v>41</v>
      </c>
      <c r="GA610" t="s">
        <v>3</v>
      </c>
      <c r="GD610">
        <v>1</v>
      </c>
      <c r="GF610">
        <v>-1608844835</v>
      </c>
      <c r="GG610">
        <v>2</v>
      </c>
      <c r="GH610">
        <v>1</v>
      </c>
      <c r="GI610">
        <v>-2</v>
      </c>
      <c r="GJ610">
        <v>0</v>
      </c>
      <c r="GK610">
        <v>0</v>
      </c>
      <c r="GL610">
        <f t="shared" si="294"/>
        <v>0</v>
      </c>
      <c r="GM610">
        <f t="shared" si="295"/>
        <v>80.52</v>
      </c>
      <c r="GN610">
        <f t="shared" si="296"/>
        <v>80.52</v>
      </c>
      <c r="GO610">
        <f t="shared" si="297"/>
        <v>0</v>
      </c>
      <c r="GP610">
        <f t="shared" si="298"/>
        <v>0</v>
      </c>
      <c r="GR610">
        <v>0</v>
      </c>
      <c r="GS610">
        <v>3</v>
      </c>
      <c r="GT610">
        <v>0</v>
      </c>
      <c r="GU610" t="s">
        <v>3</v>
      </c>
      <c r="GV610">
        <f t="shared" si="299"/>
        <v>0</v>
      </c>
      <c r="GW610">
        <v>1</v>
      </c>
      <c r="GX610">
        <f t="shared" si="300"/>
        <v>0</v>
      </c>
      <c r="HA610">
        <v>0</v>
      </c>
      <c r="HB610">
        <v>0</v>
      </c>
      <c r="HC610">
        <f t="shared" si="301"/>
        <v>0</v>
      </c>
      <c r="HE610" t="s">
        <v>3</v>
      </c>
      <c r="HF610" t="s">
        <v>3</v>
      </c>
      <c r="HM610" t="s">
        <v>3</v>
      </c>
      <c r="HN610" t="s">
        <v>31</v>
      </c>
      <c r="HO610" t="s">
        <v>32</v>
      </c>
      <c r="HP610" t="s">
        <v>33</v>
      </c>
      <c r="HQ610" t="s">
        <v>33</v>
      </c>
      <c r="HS610">
        <v>0</v>
      </c>
      <c r="IK610">
        <v>0</v>
      </c>
    </row>
    <row r="611" spans="1:245" x14ac:dyDescent="0.25">
      <c r="A611">
        <v>17</v>
      </c>
      <c r="B611">
        <v>1</v>
      </c>
      <c r="C611">
        <f>ROW(SmtRes!A162)</f>
        <v>162</v>
      </c>
      <c r="D611">
        <f>ROW(EtalonRes!A162)</f>
        <v>162</v>
      </c>
      <c r="E611" t="s">
        <v>283</v>
      </c>
      <c r="F611" t="s">
        <v>157</v>
      </c>
      <c r="G611" t="s">
        <v>158</v>
      </c>
      <c r="H611" t="s">
        <v>23</v>
      </c>
      <c r="I611">
        <f t="shared" si="279"/>
        <v>0.01</v>
      </c>
      <c r="J611">
        <v>0</v>
      </c>
      <c r="K611">
        <f t="shared" si="280"/>
        <v>0.01</v>
      </c>
      <c r="O611">
        <f t="shared" si="281"/>
        <v>79.94</v>
      </c>
      <c r="P611">
        <f>SUMIF(SmtRes!AQ160:'SmtRes'!AQ162,"=1",SmtRes!DF160:'SmtRes'!DF162)</f>
        <v>0</v>
      </c>
      <c r="Q611">
        <f>SUMIF(SmtRes!AQ160:'SmtRes'!AQ162,"=1",SmtRes!DG160:'SmtRes'!DG162)</f>
        <v>33.26</v>
      </c>
      <c r="R611">
        <f>SUMIF(SmtRes!AQ160:'SmtRes'!AQ162,"=1",SmtRes!DH160:'SmtRes'!DH162)</f>
        <v>20.82</v>
      </c>
      <c r="S611">
        <f>SUMIF(SmtRes!AQ160:'SmtRes'!AQ162,"=1",SmtRes!DI160:'SmtRes'!DI162)</f>
        <v>25.86</v>
      </c>
      <c r="T611">
        <f t="shared" si="282"/>
        <v>0</v>
      </c>
      <c r="U611">
        <f>SUMIF(SmtRes!AQ160:'SmtRes'!AQ162,"=1",SmtRes!CV160:'SmtRes'!CV162)</f>
        <v>9.0399999999999994E-2</v>
      </c>
      <c r="V611">
        <f>SUMIF(SmtRes!AQ160:'SmtRes'!AQ162,"=1",SmtRes!CW160:'SmtRes'!CW162)</f>
        <v>3.6424600000000001E-2</v>
      </c>
      <c r="W611">
        <f t="shared" si="283"/>
        <v>0</v>
      </c>
      <c r="X611">
        <f t="shared" si="284"/>
        <v>41.55</v>
      </c>
      <c r="Y611">
        <f t="shared" si="284"/>
        <v>19.14</v>
      </c>
      <c r="AA611">
        <v>380754737</v>
      </c>
      <c r="AB611">
        <f t="shared" si="285"/>
        <v>6297.9117839999999</v>
      </c>
      <c r="AC611">
        <f t="shared" si="286"/>
        <v>0</v>
      </c>
      <c r="AD611">
        <f>ROUND((((SUM(SmtRes!BR160:'SmtRes'!BR162))-(SUM(SmtRes!BS160:'SmtRes'!BS162)))+AE611),6)</f>
        <v>2639.8757839999998</v>
      </c>
      <c r="AE611">
        <f>ROUND((SUM(SmtRes!BS160:'SmtRes'!BS162)),6)</f>
        <v>2082.4330930000001</v>
      </c>
      <c r="AF611">
        <f>ROUND((SUM(SmtRes!BT160:'SmtRes'!BT162)),6)</f>
        <v>3658.0360000000001</v>
      </c>
      <c r="AG611">
        <f t="shared" si="287"/>
        <v>0</v>
      </c>
      <c r="AH611">
        <f>(SUM(SmtRes!BU160:'SmtRes'!BU162))</f>
        <v>9.0400000000000009</v>
      </c>
      <c r="AI611">
        <f>(SUM(SmtRes!BV160:'SmtRes'!BV162))</f>
        <v>3.6424640000000004</v>
      </c>
      <c r="AJ611">
        <f t="shared" si="288"/>
        <v>0</v>
      </c>
      <c r="AK611">
        <v>12921.747400000002</v>
      </c>
      <c r="AL611">
        <v>0</v>
      </c>
      <c r="AM611">
        <v>4667.3900000000003</v>
      </c>
      <c r="AN611">
        <v>3681.8124000000003</v>
      </c>
      <c r="AO611">
        <v>4572.5450000000001</v>
      </c>
      <c r="AP611">
        <v>0</v>
      </c>
      <c r="AQ611">
        <v>11.3</v>
      </c>
      <c r="AR611">
        <v>6.44</v>
      </c>
      <c r="AS611">
        <v>0</v>
      </c>
      <c r="AT611">
        <v>89</v>
      </c>
      <c r="AU611">
        <v>41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0</v>
      </c>
      <c r="BI611">
        <v>1</v>
      </c>
      <c r="BJ611" t="s">
        <v>159</v>
      </c>
      <c r="BM611">
        <v>1007</v>
      </c>
      <c r="BN611">
        <v>0</v>
      </c>
      <c r="BO611" t="s">
        <v>3</v>
      </c>
      <c r="BP611">
        <v>0</v>
      </c>
      <c r="BQ611">
        <v>2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89</v>
      </c>
      <c r="CA611">
        <v>41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166</v>
      </c>
      <c r="CO611">
        <v>0</v>
      </c>
      <c r="CP611">
        <f t="shared" si="289"/>
        <v>79.94</v>
      </c>
      <c r="CQ611">
        <f>SUMIF(SmtRes!AQ160:'SmtRes'!AQ162,"=1",SmtRes!AA160:'SmtRes'!AA162)</f>
        <v>0</v>
      </c>
      <c r="CR611">
        <f>SUMIF(SmtRes!AQ160:'SmtRes'!AQ162,"=1",SmtRes!AB160:'SmtRes'!AB162)</f>
        <v>913.19</v>
      </c>
      <c r="CS611">
        <f>SUMIF(SmtRes!AQ160:'SmtRes'!AQ162,"=1",SmtRes!AC160:'SmtRes'!AC162)</f>
        <v>571.71</v>
      </c>
      <c r="CT611">
        <f>SUMIF(SmtRes!AQ160:'SmtRes'!AQ162,"=1",SmtRes!AD160:'SmtRes'!AD162)</f>
        <v>404.65</v>
      </c>
      <c r="CU611">
        <f t="shared" si="290"/>
        <v>0</v>
      </c>
      <c r="CV611">
        <f>SUMIF(SmtRes!AQ160:'SmtRes'!AQ162,"=1",SmtRes!BU160:'SmtRes'!BU162)</f>
        <v>9.0400000000000009</v>
      </c>
      <c r="CW611">
        <f>SUMIF(SmtRes!AQ160:'SmtRes'!AQ162,"=1",SmtRes!BV160:'SmtRes'!BV162)</f>
        <v>3.6424640000000004</v>
      </c>
      <c r="CX611">
        <f t="shared" si="291"/>
        <v>0</v>
      </c>
      <c r="CY611">
        <f t="shared" si="292"/>
        <v>41.545199999999994</v>
      </c>
      <c r="CZ611">
        <f t="shared" si="293"/>
        <v>19.1388</v>
      </c>
      <c r="DC611" t="s">
        <v>3</v>
      </c>
      <c r="DD611" t="s">
        <v>25</v>
      </c>
      <c r="DE611" t="s">
        <v>167</v>
      </c>
      <c r="DF611" t="s">
        <v>167</v>
      </c>
      <c r="DG611" t="s">
        <v>167</v>
      </c>
      <c r="DH611" t="s">
        <v>3</v>
      </c>
      <c r="DI611" t="s">
        <v>118</v>
      </c>
      <c r="DJ611" t="s">
        <v>118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1013</v>
      </c>
      <c r="DV611" t="s">
        <v>23</v>
      </c>
      <c r="DW611" t="s">
        <v>23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342529040</v>
      </c>
      <c r="EF611">
        <v>2</v>
      </c>
      <c r="EG611" t="s">
        <v>27</v>
      </c>
      <c r="EH611">
        <v>1</v>
      </c>
      <c r="EI611" t="s">
        <v>28</v>
      </c>
      <c r="EJ611">
        <v>1</v>
      </c>
      <c r="EK611">
        <v>1007</v>
      </c>
      <c r="EL611" t="s">
        <v>29</v>
      </c>
      <c r="EM611" t="s">
        <v>30</v>
      </c>
      <c r="EO611" t="s">
        <v>168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11.3</v>
      </c>
      <c r="EX611">
        <v>6.44</v>
      </c>
      <c r="EY611">
        <v>0</v>
      </c>
      <c r="FQ611">
        <v>0</v>
      </c>
      <c r="FR611">
        <v>0</v>
      </c>
      <c r="FS611">
        <v>0</v>
      </c>
      <c r="FX611">
        <v>89</v>
      </c>
      <c r="FY611">
        <v>41</v>
      </c>
      <c r="GA611" t="s">
        <v>3</v>
      </c>
      <c r="GD611">
        <v>1</v>
      </c>
      <c r="GF611">
        <v>1203979649</v>
      </c>
      <c r="GG611">
        <v>2</v>
      </c>
      <c r="GH611">
        <v>1</v>
      </c>
      <c r="GI611">
        <v>-2</v>
      </c>
      <c r="GJ611">
        <v>0</v>
      </c>
      <c r="GK611">
        <v>0</v>
      </c>
      <c r="GL611">
        <f t="shared" si="294"/>
        <v>0</v>
      </c>
      <c r="GM611">
        <f t="shared" si="295"/>
        <v>140.63</v>
      </c>
      <c r="GN611">
        <f t="shared" si="296"/>
        <v>140.63</v>
      </c>
      <c r="GO611">
        <f t="shared" si="297"/>
        <v>0</v>
      </c>
      <c r="GP611">
        <f t="shared" si="298"/>
        <v>0</v>
      </c>
      <c r="GR611">
        <v>0</v>
      </c>
      <c r="GS611">
        <v>3</v>
      </c>
      <c r="GT611">
        <v>0</v>
      </c>
      <c r="GU611" t="s">
        <v>3</v>
      </c>
      <c r="GV611">
        <f t="shared" si="299"/>
        <v>0</v>
      </c>
      <c r="GW611">
        <v>1</v>
      </c>
      <c r="GX611">
        <f t="shared" si="300"/>
        <v>0</v>
      </c>
      <c r="HA611">
        <v>0</v>
      </c>
      <c r="HB611">
        <v>0</v>
      </c>
      <c r="HC611">
        <f t="shared" si="301"/>
        <v>0</v>
      </c>
      <c r="HE611" t="s">
        <v>3</v>
      </c>
      <c r="HF611" t="s">
        <v>3</v>
      </c>
      <c r="HM611" t="s">
        <v>3</v>
      </c>
      <c r="HN611" t="s">
        <v>31</v>
      </c>
      <c r="HO611" t="s">
        <v>32</v>
      </c>
      <c r="HP611" t="s">
        <v>33</v>
      </c>
      <c r="HQ611" t="s">
        <v>33</v>
      </c>
      <c r="HS611">
        <v>0</v>
      </c>
      <c r="IK611">
        <v>0</v>
      </c>
    </row>
    <row r="612" spans="1:245" x14ac:dyDescent="0.25">
      <c r="A612">
        <v>17</v>
      </c>
      <c r="B612">
        <v>1</v>
      </c>
      <c r="C612">
        <f>ROW(SmtRes!A165)</f>
        <v>165</v>
      </c>
      <c r="D612">
        <f>ROW(EtalonRes!A165)</f>
        <v>165</v>
      </c>
      <c r="E612" t="s">
        <v>284</v>
      </c>
      <c r="F612" t="s">
        <v>161</v>
      </c>
      <c r="G612" t="s">
        <v>162</v>
      </c>
      <c r="H612" t="s">
        <v>23</v>
      </c>
      <c r="I612">
        <f t="shared" si="279"/>
        <v>0.01</v>
      </c>
      <c r="J612">
        <v>0</v>
      </c>
      <c r="K612">
        <f t="shared" si="280"/>
        <v>0.01</v>
      </c>
      <c r="O612">
        <f t="shared" si="281"/>
        <v>130.06</v>
      </c>
      <c r="P612">
        <f>SUMIF(SmtRes!AQ163:'SmtRes'!AQ165,"=1",SmtRes!DF163:'SmtRes'!DF165)</f>
        <v>0</v>
      </c>
      <c r="Q612">
        <f>SUMIF(SmtRes!AQ163:'SmtRes'!AQ165,"=1",SmtRes!DG163:'SmtRes'!DG165)</f>
        <v>54.23</v>
      </c>
      <c r="R612">
        <f>SUMIF(SmtRes!AQ163:'SmtRes'!AQ165,"=1",SmtRes!DH163:'SmtRes'!DH165)</f>
        <v>33.950000000000003</v>
      </c>
      <c r="S612">
        <f>SUMIF(SmtRes!AQ163:'SmtRes'!AQ165,"=1",SmtRes!DI163:'SmtRes'!DI165)</f>
        <v>41.88</v>
      </c>
      <c r="T612">
        <f t="shared" si="282"/>
        <v>0</v>
      </c>
      <c r="U612">
        <f>SUMIF(SmtRes!AQ163:'SmtRes'!AQ165,"=1",SmtRes!CV163:'SmtRes'!CV165)</f>
        <v>0.1464</v>
      </c>
      <c r="V612">
        <f>SUMIF(SmtRes!AQ163:'SmtRes'!AQ165,"=1",SmtRes!CW163:'SmtRes'!CW165)</f>
        <v>5.9388000000000003E-2</v>
      </c>
      <c r="W612">
        <f t="shared" si="283"/>
        <v>0</v>
      </c>
      <c r="X612">
        <f t="shared" si="284"/>
        <v>67.489999999999995</v>
      </c>
      <c r="Y612">
        <f t="shared" si="284"/>
        <v>31.09</v>
      </c>
      <c r="AA612">
        <v>380754737</v>
      </c>
      <c r="AB612">
        <f t="shared" si="285"/>
        <v>10228.221299999999</v>
      </c>
      <c r="AC612">
        <f t="shared" si="286"/>
        <v>0</v>
      </c>
      <c r="AD612">
        <f>ROUND((((SUM(SmtRes!BR163:'SmtRes'!BR165))-(SUM(SmtRes!BS163:'SmtRes'!BS165)))+AE612),6)</f>
        <v>4304.1453000000001</v>
      </c>
      <c r="AE612">
        <f>ROUND((SUM(SmtRes!BS163:'SmtRes'!BS165)),6)</f>
        <v>3395.2713480000002</v>
      </c>
      <c r="AF612">
        <f>ROUND((SUM(SmtRes!BT163:'SmtRes'!BT165)),6)</f>
        <v>5924.076</v>
      </c>
      <c r="AG612">
        <f t="shared" si="287"/>
        <v>0</v>
      </c>
      <c r="AH612">
        <f>(SUM(SmtRes!BU163:'SmtRes'!BU165))</f>
        <v>14.64</v>
      </c>
      <c r="AI612">
        <f>(SUM(SmtRes!BV163:'SmtRes'!BV165))</f>
        <v>5.9387999999999996</v>
      </c>
      <c r="AJ612">
        <f t="shared" si="288"/>
        <v>0</v>
      </c>
      <c r="AK612">
        <v>21017.925000000003</v>
      </c>
      <c r="AL612">
        <v>0</v>
      </c>
      <c r="AM612">
        <v>7609.875</v>
      </c>
      <c r="AN612">
        <v>6002.9549999999999</v>
      </c>
      <c r="AO612">
        <v>7405.0950000000003</v>
      </c>
      <c r="AP612">
        <v>0</v>
      </c>
      <c r="AQ612">
        <v>18.3</v>
      </c>
      <c r="AR612">
        <v>10.5</v>
      </c>
      <c r="AS612">
        <v>0</v>
      </c>
      <c r="AT612">
        <v>89</v>
      </c>
      <c r="AU612">
        <v>41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0</v>
      </c>
      <c r="BI612">
        <v>1</v>
      </c>
      <c r="BJ612" t="s">
        <v>163</v>
      </c>
      <c r="BM612">
        <v>1007</v>
      </c>
      <c r="BN612">
        <v>0</v>
      </c>
      <c r="BO612" t="s">
        <v>3</v>
      </c>
      <c r="BP612">
        <v>0</v>
      </c>
      <c r="BQ612">
        <v>2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89</v>
      </c>
      <c r="CA612">
        <v>41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166</v>
      </c>
      <c r="CO612">
        <v>0</v>
      </c>
      <c r="CP612">
        <f t="shared" si="289"/>
        <v>130.06</v>
      </c>
      <c r="CQ612">
        <f>SUMIF(SmtRes!AQ163:'SmtRes'!AQ165,"=1",SmtRes!AA163:'SmtRes'!AA165)</f>
        <v>0</v>
      </c>
      <c r="CR612">
        <f>SUMIF(SmtRes!AQ163:'SmtRes'!AQ165,"=1",SmtRes!AB163:'SmtRes'!AB165)</f>
        <v>913.19</v>
      </c>
      <c r="CS612">
        <f>SUMIF(SmtRes!AQ163:'SmtRes'!AQ165,"=1",SmtRes!AC163:'SmtRes'!AC165)</f>
        <v>571.71</v>
      </c>
      <c r="CT612">
        <f>SUMIF(SmtRes!AQ163:'SmtRes'!AQ165,"=1",SmtRes!AD163:'SmtRes'!AD165)</f>
        <v>404.65</v>
      </c>
      <c r="CU612">
        <f t="shared" si="290"/>
        <v>0</v>
      </c>
      <c r="CV612">
        <f>SUMIF(SmtRes!AQ163:'SmtRes'!AQ165,"=1",SmtRes!BU163:'SmtRes'!BU165)</f>
        <v>14.64</v>
      </c>
      <c r="CW612">
        <f>SUMIF(SmtRes!AQ163:'SmtRes'!AQ165,"=1",SmtRes!BV163:'SmtRes'!BV165)</f>
        <v>5.9387999999999996</v>
      </c>
      <c r="CX612">
        <f t="shared" si="291"/>
        <v>0</v>
      </c>
      <c r="CY612">
        <f t="shared" si="292"/>
        <v>67.488700000000009</v>
      </c>
      <c r="CZ612">
        <f t="shared" si="293"/>
        <v>31.090300000000006</v>
      </c>
      <c r="DC612" t="s">
        <v>3</v>
      </c>
      <c r="DD612" t="s">
        <v>25</v>
      </c>
      <c r="DE612" t="s">
        <v>167</v>
      </c>
      <c r="DF612" t="s">
        <v>167</v>
      </c>
      <c r="DG612" t="s">
        <v>167</v>
      </c>
      <c r="DH612" t="s">
        <v>3</v>
      </c>
      <c r="DI612" t="s">
        <v>118</v>
      </c>
      <c r="DJ612" t="s">
        <v>118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1013</v>
      </c>
      <c r="DV612" t="s">
        <v>23</v>
      </c>
      <c r="DW612" t="s">
        <v>23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342529040</v>
      </c>
      <c r="EF612">
        <v>2</v>
      </c>
      <c r="EG612" t="s">
        <v>27</v>
      </c>
      <c r="EH612">
        <v>1</v>
      </c>
      <c r="EI612" t="s">
        <v>28</v>
      </c>
      <c r="EJ612">
        <v>1</v>
      </c>
      <c r="EK612">
        <v>1007</v>
      </c>
      <c r="EL612" t="s">
        <v>29</v>
      </c>
      <c r="EM612" t="s">
        <v>30</v>
      </c>
      <c r="EO612" t="s">
        <v>168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18.3</v>
      </c>
      <c r="EX612">
        <v>10.5</v>
      </c>
      <c r="EY612">
        <v>0</v>
      </c>
      <c r="FQ612">
        <v>0</v>
      </c>
      <c r="FR612">
        <v>0</v>
      </c>
      <c r="FS612">
        <v>0</v>
      </c>
      <c r="FX612">
        <v>89</v>
      </c>
      <c r="FY612">
        <v>41</v>
      </c>
      <c r="GA612" t="s">
        <v>3</v>
      </c>
      <c r="GD612">
        <v>1</v>
      </c>
      <c r="GF612">
        <v>1057697591</v>
      </c>
      <c r="GG612">
        <v>2</v>
      </c>
      <c r="GH612">
        <v>1</v>
      </c>
      <c r="GI612">
        <v>-2</v>
      </c>
      <c r="GJ612">
        <v>0</v>
      </c>
      <c r="GK612">
        <v>0</v>
      </c>
      <c r="GL612">
        <f t="shared" si="294"/>
        <v>0</v>
      </c>
      <c r="GM612">
        <f t="shared" si="295"/>
        <v>228.64</v>
      </c>
      <c r="GN612">
        <f t="shared" si="296"/>
        <v>228.64</v>
      </c>
      <c r="GO612">
        <f t="shared" si="297"/>
        <v>0</v>
      </c>
      <c r="GP612">
        <f t="shared" si="298"/>
        <v>0</v>
      </c>
      <c r="GR612">
        <v>0</v>
      </c>
      <c r="GS612">
        <v>3</v>
      </c>
      <c r="GT612">
        <v>0</v>
      </c>
      <c r="GU612" t="s">
        <v>3</v>
      </c>
      <c r="GV612">
        <f t="shared" si="299"/>
        <v>0</v>
      </c>
      <c r="GW612">
        <v>1</v>
      </c>
      <c r="GX612">
        <f t="shared" si="300"/>
        <v>0</v>
      </c>
      <c r="HA612">
        <v>0</v>
      </c>
      <c r="HB612">
        <v>0</v>
      </c>
      <c r="HC612">
        <f t="shared" si="301"/>
        <v>0</v>
      </c>
      <c r="HE612" t="s">
        <v>3</v>
      </c>
      <c r="HF612" t="s">
        <v>3</v>
      </c>
      <c r="HM612" t="s">
        <v>3</v>
      </c>
      <c r="HN612" t="s">
        <v>31</v>
      </c>
      <c r="HO612" t="s">
        <v>32</v>
      </c>
      <c r="HP612" t="s">
        <v>33</v>
      </c>
      <c r="HQ612" t="s">
        <v>33</v>
      </c>
      <c r="HS612">
        <v>0</v>
      </c>
      <c r="IK612">
        <v>0</v>
      </c>
    </row>
    <row r="614" spans="1:245" x14ac:dyDescent="0.25">
      <c r="A614" s="2">
        <v>51</v>
      </c>
      <c r="B614" s="2">
        <f>B603</f>
        <v>1</v>
      </c>
      <c r="C614" s="2">
        <f>A603</f>
        <v>4</v>
      </c>
      <c r="D614" s="2">
        <f>ROW(A603)</f>
        <v>603</v>
      </c>
      <c r="E614" s="2"/>
      <c r="F614" s="2" t="str">
        <f>IF(F603&lt;&gt;"",F603,"")</f>
        <v>Новый раздел</v>
      </c>
      <c r="G614" s="2" t="str">
        <f>IF(G603&lt;&gt;"",G603,"")</f>
        <v>13. Трелевка древесины по раскорчеванной просеке ВЛ 35-220 кВ с применением трактора</v>
      </c>
      <c r="H614" s="2">
        <v>0</v>
      </c>
      <c r="I614" s="2"/>
      <c r="J614" s="2"/>
      <c r="K614" s="2"/>
      <c r="L614" s="2"/>
      <c r="M614" s="2"/>
      <c r="N614" s="2"/>
      <c r="O614" s="2">
        <f t="shared" ref="O614:T614" si="302">ROUND(AB614,2)</f>
        <v>898.77</v>
      </c>
      <c r="P614" s="2">
        <f t="shared" si="302"/>
        <v>0</v>
      </c>
      <c r="Q614" s="2">
        <f t="shared" si="302"/>
        <v>407.8</v>
      </c>
      <c r="R614" s="2">
        <f t="shared" si="302"/>
        <v>219.62</v>
      </c>
      <c r="S614" s="2">
        <f t="shared" si="302"/>
        <v>271.35000000000002</v>
      </c>
      <c r="T614" s="2">
        <f t="shared" si="302"/>
        <v>0</v>
      </c>
      <c r="U614" s="2">
        <f>AH614</f>
        <v>0.94847999999999988</v>
      </c>
      <c r="V614" s="2">
        <f>AI614</f>
        <v>0.38415540000000004</v>
      </c>
      <c r="W614" s="2">
        <f>ROUND(AJ614,2)</f>
        <v>0</v>
      </c>
      <c r="X614" s="2">
        <f>ROUND(AK614,2)</f>
        <v>436.96</v>
      </c>
      <c r="Y614" s="2">
        <f>ROUND(AL614,2)</f>
        <v>201.3</v>
      </c>
      <c r="Z614" s="2"/>
      <c r="AA614" s="2"/>
      <c r="AB614" s="2">
        <f>ROUND(SUMIF(AA607:AA612,"=380754737",O607:O612),2)</f>
        <v>898.77</v>
      </c>
      <c r="AC614" s="2">
        <f>ROUND(SUMIF(AA607:AA612,"=380754737",P607:P612),2)</f>
        <v>0</v>
      </c>
      <c r="AD614" s="2">
        <f>ROUND(SUMIF(AA607:AA612,"=380754737",Q607:Q612),2)</f>
        <v>407.8</v>
      </c>
      <c r="AE614" s="2">
        <f>ROUND(SUMIF(AA607:AA612,"=380754737",R607:R612),2)</f>
        <v>219.62</v>
      </c>
      <c r="AF614" s="2">
        <f>ROUND(SUMIF(AA607:AA612,"=380754737",S607:S612),2)</f>
        <v>271.35000000000002</v>
      </c>
      <c r="AG614" s="2">
        <f>ROUND(SUMIF(AA607:AA612,"=380754737",T607:T612),2)</f>
        <v>0</v>
      </c>
      <c r="AH614" s="2">
        <f>SUMIF(AA607:AA612,"=380754737",U607:U612)</f>
        <v>0.94847999999999988</v>
      </c>
      <c r="AI614" s="2">
        <f>SUMIF(AA607:AA612,"=380754737",V607:V612)</f>
        <v>0.38415540000000004</v>
      </c>
      <c r="AJ614" s="2">
        <f>ROUND(SUMIF(AA607:AA612,"=380754737",W607:W612),2)</f>
        <v>0</v>
      </c>
      <c r="AK614" s="2">
        <f>ROUND(SUMIF(AA607:AA612,"=380754737",X607:X612),2)</f>
        <v>436.96</v>
      </c>
      <c r="AL614" s="2">
        <f>ROUND(SUMIF(AA607:AA612,"=380754737",Y607:Y612),2)</f>
        <v>201.3</v>
      </c>
      <c r="AM614" s="2"/>
      <c r="AN614" s="2"/>
      <c r="AO614" s="2">
        <f t="shared" ref="AO614:BD614" si="303">ROUND(BX614,2)</f>
        <v>0</v>
      </c>
      <c r="AP614" s="2">
        <f t="shared" si="303"/>
        <v>0</v>
      </c>
      <c r="AQ614" s="2">
        <f t="shared" si="303"/>
        <v>0</v>
      </c>
      <c r="AR614" s="2">
        <f t="shared" si="303"/>
        <v>1537.03</v>
      </c>
      <c r="AS614" s="2">
        <f t="shared" si="303"/>
        <v>1537.03</v>
      </c>
      <c r="AT614" s="2">
        <f t="shared" si="303"/>
        <v>0</v>
      </c>
      <c r="AU614" s="2">
        <f t="shared" si="303"/>
        <v>0</v>
      </c>
      <c r="AV614" s="2">
        <f t="shared" si="303"/>
        <v>0</v>
      </c>
      <c r="AW614" s="2">
        <f t="shared" si="303"/>
        <v>0</v>
      </c>
      <c r="AX614" s="2">
        <f t="shared" si="303"/>
        <v>0</v>
      </c>
      <c r="AY614" s="2">
        <f t="shared" si="303"/>
        <v>0</v>
      </c>
      <c r="AZ614" s="2">
        <f t="shared" si="303"/>
        <v>0</v>
      </c>
      <c r="BA614" s="2">
        <f t="shared" si="303"/>
        <v>0</v>
      </c>
      <c r="BB614" s="2">
        <f t="shared" si="303"/>
        <v>0</v>
      </c>
      <c r="BC614" s="2">
        <f t="shared" si="303"/>
        <v>0</v>
      </c>
      <c r="BD614" s="2">
        <f t="shared" si="303"/>
        <v>0</v>
      </c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>
        <f>ROUND(SUMIF(AA607:AA612,"=380754737",FQ607:FQ612),2)</f>
        <v>0</v>
      </c>
      <c r="BY614" s="2">
        <f>ROUND(SUMIF(AA607:AA612,"=380754737",FR607:FR612),2)</f>
        <v>0</v>
      </c>
      <c r="BZ614" s="2">
        <f>ROUND(SUMIF(AA607:AA612,"=380754737",GL607:GL612),2)</f>
        <v>0</v>
      </c>
      <c r="CA614" s="2">
        <f>ROUND(SUMIF(AA607:AA612,"=380754737",GM607:GM612),2)</f>
        <v>1537.03</v>
      </c>
      <c r="CB614" s="2">
        <f>ROUND(SUMIF(AA607:AA612,"=380754737",GN607:GN612),2)</f>
        <v>1537.03</v>
      </c>
      <c r="CC614" s="2">
        <f>ROUND(SUMIF(AA607:AA612,"=380754737",GO607:GO612),2)</f>
        <v>0</v>
      </c>
      <c r="CD614" s="2">
        <f>ROUND(SUMIF(AA607:AA612,"=380754737",GP607:GP612),2)</f>
        <v>0</v>
      </c>
      <c r="CE614" s="2">
        <f>AC614-BX614</f>
        <v>0</v>
      </c>
      <c r="CF614" s="2">
        <f>AC614-BY614</f>
        <v>0</v>
      </c>
      <c r="CG614" s="2">
        <f>BX614-BZ614</f>
        <v>0</v>
      </c>
      <c r="CH614" s="2">
        <f>AC614-BX614-BY614+BZ614</f>
        <v>0</v>
      </c>
      <c r="CI614" s="2">
        <f>BY614-BZ614</f>
        <v>0</v>
      </c>
      <c r="CJ614" s="2">
        <f>ROUND(SUMIF(AA607:AA612,"=380754737",GX607:GX612),2)</f>
        <v>0</v>
      </c>
      <c r="CK614" s="2">
        <f>ROUND(SUMIF(AA607:AA612,"=380754737",GY607:GY612),2)</f>
        <v>0</v>
      </c>
      <c r="CL614" s="2">
        <f>ROUND(SUMIF(AA607:AA612,"=380754737",GZ607:GZ612),2)</f>
        <v>0</v>
      </c>
      <c r="CM614" s="2">
        <f>ROUND(SUMIF(AA607:AA612,"=380754737",HD607:HD612),2)</f>
        <v>0</v>
      </c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>
        <v>0</v>
      </c>
    </row>
    <row r="616" spans="1:245" x14ac:dyDescent="0.25">
      <c r="A616" s="4">
        <v>50</v>
      </c>
      <c r="B616" s="4">
        <v>0</v>
      </c>
      <c r="C616" s="4">
        <v>0</v>
      </c>
      <c r="D616" s="4">
        <v>1</v>
      </c>
      <c r="E616" s="4">
        <v>201</v>
      </c>
      <c r="F616" s="4">
        <f>ROUND(Source!O614,O616)</f>
        <v>898.77</v>
      </c>
      <c r="G616" s="4" t="s">
        <v>55</v>
      </c>
      <c r="H616" s="4" t="s">
        <v>56</v>
      </c>
      <c r="I616" s="4"/>
      <c r="J616" s="4"/>
      <c r="K616" s="4">
        <v>201</v>
      </c>
      <c r="L616" s="4">
        <v>1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898.77</v>
      </c>
      <c r="X616" s="4">
        <v>1</v>
      </c>
      <c r="Y616" s="4">
        <v>898.77</v>
      </c>
      <c r="Z616" s="4"/>
      <c r="AA616" s="4"/>
      <c r="AB616" s="4"/>
    </row>
    <row r="617" spans="1:245" x14ac:dyDescent="0.25">
      <c r="A617" s="4">
        <v>50</v>
      </c>
      <c r="B617" s="4">
        <v>0</v>
      </c>
      <c r="C617" s="4">
        <v>0</v>
      </c>
      <c r="D617" s="4">
        <v>1</v>
      </c>
      <c r="E617" s="4">
        <v>202</v>
      </c>
      <c r="F617" s="4">
        <f>ROUND(Source!P614,O617)</f>
        <v>0</v>
      </c>
      <c r="G617" s="4" t="s">
        <v>57</v>
      </c>
      <c r="H617" s="4" t="s">
        <v>58</v>
      </c>
      <c r="I617" s="4"/>
      <c r="J617" s="4"/>
      <c r="K617" s="4">
        <v>202</v>
      </c>
      <c r="L617" s="4">
        <v>2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45" x14ac:dyDescent="0.25">
      <c r="A618" s="4">
        <v>50</v>
      </c>
      <c r="B618" s="4">
        <v>0</v>
      </c>
      <c r="C618" s="4">
        <v>0</v>
      </c>
      <c r="D618" s="4">
        <v>1</v>
      </c>
      <c r="E618" s="4">
        <v>222</v>
      </c>
      <c r="F618" s="4">
        <f>ROUND(Source!AO614,O618)</f>
        <v>0</v>
      </c>
      <c r="G618" s="4" t="s">
        <v>59</v>
      </c>
      <c r="H618" s="4" t="s">
        <v>60</v>
      </c>
      <c r="I618" s="4"/>
      <c r="J618" s="4"/>
      <c r="K618" s="4">
        <v>222</v>
      </c>
      <c r="L618" s="4">
        <v>3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45" x14ac:dyDescent="0.25">
      <c r="A619" s="4">
        <v>50</v>
      </c>
      <c r="B619" s="4">
        <v>0</v>
      </c>
      <c r="C619" s="4">
        <v>0</v>
      </c>
      <c r="D619" s="4">
        <v>1</v>
      </c>
      <c r="E619" s="4">
        <v>225</v>
      </c>
      <c r="F619" s="4">
        <f>ROUND(Source!AV614,O619)</f>
        <v>0</v>
      </c>
      <c r="G619" s="4" t="s">
        <v>61</v>
      </c>
      <c r="H619" s="4" t="s">
        <v>62</v>
      </c>
      <c r="I619" s="4"/>
      <c r="J619" s="4"/>
      <c r="K619" s="4">
        <v>225</v>
      </c>
      <c r="L619" s="4">
        <v>4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45" x14ac:dyDescent="0.25">
      <c r="A620" s="4">
        <v>50</v>
      </c>
      <c r="B620" s="4">
        <v>0</v>
      </c>
      <c r="C620" s="4">
        <v>0</v>
      </c>
      <c r="D620" s="4">
        <v>1</v>
      </c>
      <c r="E620" s="4">
        <v>226</v>
      </c>
      <c r="F620" s="4">
        <f>ROUND(Source!AW614,O620)</f>
        <v>0</v>
      </c>
      <c r="G620" s="4" t="s">
        <v>63</v>
      </c>
      <c r="H620" s="4" t="s">
        <v>64</v>
      </c>
      <c r="I620" s="4"/>
      <c r="J620" s="4"/>
      <c r="K620" s="4">
        <v>226</v>
      </c>
      <c r="L620" s="4">
        <v>5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45" x14ac:dyDescent="0.25">
      <c r="A621" s="4">
        <v>50</v>
      </c>
      <c r="B621" s="4">
        <v>0</v>
      </c>
      <c r="C621" s="4">
        <v>0</v>
      </c>
      <c r="D621" s="4">
        <v>1</v>
      </c>
      <c r="E621" s="4">
        <v>227</v>
      </c>
      <c r="F621" s="4">
        <f>ROUND(Source!AX614,O621)</f>
        <v>0</v>
      </c>
      <c r="G621" s="4" t="s">
        <v>65</v>
      </c>
      <c r="H621" s="4" t="s">
        <v>66</v>
      </c>
      <c r="I621" s="4"/>
      <c r="J621" s="4"/>
      <c r="K621" s="4">
        <v>227</v>
      </c>
      <c r="L621" s="4">
        <v>6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45" x14ac:dyDescent="0.25">
      <c r="A622" s="4">
        <v>50</v>
      </c>
      <c r="B622" s="4">
        <v>0</v>
      </c>
      <c r="C622" s="4">
        <v>0</v>
      </c>
      <c r="D622" s="4">
        <v>1</v>
      </c>
      <c r="E622" s="4">
        <v>228</v>
      </c>
      <c r="F622" s="4">
        <f>ROUND(Source!AY614,O622)</f>
        <v>0</v>
      </c>
      <c r="G622" s="4" t="s">
        <v>67</v>
      </c>
      <c r="H622" s="4" t="s">
        <v>68</v>
      </c>
      <c r="I622" s="4"/>
      <c r="J622" s="4"/>
      <c r="K622" s="4">
        <v>228</v>
      </c>
      <c r="L622" s="4">
        <v>7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45" x14ac:dyDescent="0.25">
      <c r="A623" s="4">
        <v>50</v>
      </c>
      <c r="B623" s="4">
        <v>0</v>
      </c>
      <c r="C623" s="4">
        <v>0</v>
      </c>
      <c r="D623" s="4">
        <v>1</v>
      </c>
      <c r="E623" s="4">
        <v>216</v>
      </c>
      <c r="F623" s="4">
        <f>ROUND(Source!AP614,O623)</f>
        <v>0</v>
      </c>
      <c r="G623" s="4" t="s">
        <v>69</v>
      </c>
      <c r="H623" s="4" t="s">
        <v>70</v>
      </c>
      <c r="I623" s="4"/>
      <c r="J623" s="4"/>
      <c r="K623" s="4">
        <v>216</v>
      </c>
      <c r="L623" s="4">
        <v>8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45" x14ac:dyDescent="0.25">
      <c r="A624" s="4">
        <v>50</v>
      </c>
      <c r="B624" s="4">
        <v>0</v>
      </c>
      <c r="C624" s="4">
        <v>0</v>
      </c>
      <c r="D624" s="4">
        <v>1</v>
      </c>
      <c r="E624" s="4">
        <v>223</v>
      </c>
      <c r="F624" s="4">
        <f>ROUND(Source!AQ614,O624)</f>
        <v>0</v>
      </c>
      <c r="G624" s="4" t="s">
        <v>71</v>
      </c>
      <c r="H624" s="4" t="s">
        <v>72</v>
      </c>
      <c r="I624" s="4"/>
      <c r="J624" s="4"/>
      <c r="K624" s="4">
        <v>223</v>
      </c>
      <c r="L624" s="4">
        <v>9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5">
      <c r="A625" s="4">
        <v>50</v>
      </c>
      <c r="B625" s="4">
        <v>0</v>
      </c>
      <c r="C625" s="4">
        <v>0</v>
      </c>
      <c r="D625" s="4">
        <v>1</v>
      </c>
      <c r="E625" s="4">
        <v>229</v>
      </c>
      <c r="F625" s="4">
        <f>ROUND(Source!AZ614,O625)</f>
        <v>0</v>
      </c>
      <c r="G625" s="4" t="s">
        <v>73</v>
      </c>
      <c r="H625" s="4" t="s">
        <v>74</v>
      </c>
      <c r="I625" s="4"/>
      <c r="J625" s="4"/>
      <c r="K625" s="4">
        <v>229</v>
      </c>
      <c r="L625" s="4">
        <v>10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5">
      <c r="A626" s="4">
        <v>50</v>
      </c>
      <c r="B626" s="4">
        <v>0</v>
      </c>
      <c r="C626" s="4">
        <v>0</v>
      </c>
      <c r="D626" s="4">
        <v>1</v>
      </c>
      <c r="E626" s="4">
        <v>203</v>
      </c>
      <c r="F626" s="4">
        <f>ROUND(Source!Q614,O626)</f>
        <v>407.8</v>
      </c>
      <c r="G626" s="4" t="s">
        <v>75</v>
      </c>
      <c r="H626" s="4" t="s">
        <v>76</v>
      </c>
      <c r="I626" s="4"/>
      <c r="J626" s="4"/>
      <c r="K626" s="4">
        <v>203</v>
      </c>
      <c r="L626" s="4">
        <v>11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407.8</v>
      </c>
      <c r="X626" s="4">
        <v>1</v>
      </c>
      <c r="Y626" s="4">
        <v>407.8</v>
      </c>
      <c r="Z626" s="4"/>
      <c r="AA626" s="4"/>
      <c r="AB626" s="4"/>
    </row>
    <row r="627" spans="1:28" x14ac:dyDescent="0.25">
      <c r="A627" s="4">
        <v>50</v>
      </c>
      <c r="B627" s="4">
        <v>0</v>
      </c>
      <c r="C627" s="4">
        <v>0</v>
      </c>
      <c r="D627" s="4">
        <v>1</v>
      </c>
      <c r="E627" s="4">
        <v>231</v>
      </c>
      <c r="F627" s="4">
        <f>ROUND(Source!BB614,O627)</f>
        <v>0</v>
      </c>
      <c r="G627" s="4" t="s">
        <v>77</v>
      </c>
      <c r="H627" s="4" t="s">
        <v>78</v>
      </c>
      <c r="I627" s="4"/>
      <c r="J627" s="4"/>
      <c r="K627" s="4">
        <v>231</v>
      </c>
      <c r="L627" s="4">
        <v>12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5">
      <c r="A628" s="4">
        <v>50</v>
      </c>
      <c r="B628" s="4">
        <v>0</v>
      </c>
      <c r="C628" s="4">
        <v>0</v>
      </c>
      <c r="D628" s="4">
        <v>1</v>
      </c>
      <c r="E628" s="4">
        <v>204</v>
      </c>
      <c r="F628" s="4">
        <f>ROUND(Source!R614,O628)</f>
        <v>219.62</v>
      </c>
      <c r="G628" s="4" t="s">
        <v>79</v>
      </c>
      <c r="H628" s="4" t="s">
        <v>80</v>
      </c>
      <c r="I628" s="4"/>
      <c r="J628" s="4"/>
      <c r="K628" s="4">
        <v>204</v>
      </c>
      <c r="L628" s="4">
        <v>13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219.62</v>
      </c>
      <c r="X628" s="4">
        <v>1</v>
      </c>
      <c r="Y628" s="4">
        <v>219.62</v>
      </c>
      <c r="Z628" s="4"/>
      <c r="AA628" s="4"/>
      <c r="AB628" s="4"/>
    </row>
    <row r="629" spans="1:28" x14ac:dyDescent="0.25">
      <c r="A629" s="4">
        <v>50</v>
      </c>
      <c r="B629" s="4">
        <v>0</v>
      </c>
      <c r="C629" s="4">
        <v>0</v>
      </c>
      <c r="D629" s="4">
        <v>1</v>
      </c>
      <c r="E629" s="4">
        <v>205</v>
      </c>
      <c r="F629" s="4">
        <f>ROUND(Source!S614,O629)</f>
        <v>271.35000000000002</v>
      </c>
      <c r="G629" s="4" t="s">
        <v>81</v>
      </c>
      <c r="H629" s="4" t="s">
        <v>82</v>
      </c>
      <c r="I629" s="4"/>
      <c r="J629" s="4"/>
      <c r="K629" s="4">
        <v>205</v>
      </c>
      <c r="L629" s="4">
        <v>14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271.34999999999997</v>
      </c>
      <c r="X629" s="4">
        <v>1</v>
      </c>
      <c r="Y629" s="4">
        <v>271.34999999999997</v>
      </c>
      <c r="Z629" s="4"/>
      <c r="AA629" s="4"/>
      <c r="AB629" s="4"/>
    </row>
    <row r="630" spans="1:28" x14ac:dyDescent="0.25">
      <c r="A630" s="4">
        <v>50</v>
      </c>
      <c r="B630" s="4">
        <v>0</v>
      </c>
      <c r="C630" s="4">
        <v>0</v>
      </c>
      <c r="D630" s="4">
        <v>1</v>
      </c>
      <c r="E630" s="4">
        <v>232</v>
      </c>
      <c r="F630" s="4">
        <f>ROUND(Source!BC614,O630)</f>
        <v>0</v>
      </c>
      <c r="G630" s="4" t="s">
        <v>83</v>
      </c>
      <c r="H630" s="4" t="s">
        <v>84</v>
      </c>
      <c r="I630" s="4"/>
      <c r="J630" s="4"/>
      <c r="K630" s="4">
        <v>232</v>
      </c>
      <c r="L630" s="4">
        <v>15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5">
      <c r="A631" s="4">
        <v>50</v>
      </c>
      <c r="B631" s="4">
        <v>0</v>
      </c>
      <c r="C631" s="4">
        <v>0</v>
      </c>
      <c r="D631" s="4">
        <v>1</v>
      </c>
      <c r="E631" s="4">
        <v>214</v>
      </c>
      <c r="F631" s="4">
        <f>ROUND(Source!AS614,O631)</f>
        <v>1537.03</v>
      </c>
      <c r="G631" s="4" t="s">
        <v>85</v>
      </c>
      <c r="H631" s="4" t="s">
        <v>86</v>
      </c>
      <c r="I631" s="4"/>
      <c r="J631" s="4"/>
      <c r="K631" s="4">
        <v>214</v>
      </c>
      <c r="L631" s="4">
        <v>16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1537.03</v>
      </c>
      <c r="X631" s="4">
        <v>1</v>
      </c>
      <c r="Y631" s="4">
        <v>1537.03</v>
      </c>
      <c r="Z631" s="4"/>
      <c r="AA631" s="4"/>
      <c r="AB631" s="4"/>
    </row>
    <row r="632" spans="1:28" x14ac:dyDescent="0.25">
      <c r="A632" s="4">
        <v>50</v>
      </c>
      <c r="B632" s="4">
        <v>0</v>
      </c>
      <c r="C632" s="4">
        <v>0</v>
      </c>
      <c r="D632" s="4">
        <v>1</v>
      </c>
      <c r="E632" s="4">
        <v>215</v>
      </c>
      <c r="F632" s="4">
        <f>ROUND(Source!AT614,O632)</f>
        <v>0</v>
      </c>
      <c r="G632" s="4" t="s">
        <v>87</v>
      </c>
      <c r="H632" s="4" t="s">
        <v>88</v>
      </c>
      <c r="I632" s="4"/>
      <c r="J632" s="4"/>
      <c r="K632" s="4">
        <v>215</v>
      </c>
      <c r="L632" s="4">
        <v>17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5">
      <c r="A633" s="4">
        <v>50</v>
      </c>
      <c r="B633" s="4">
        <v>0</v>
      </c>
      <c r="C633" s="4">
        <v>0</v>
      </c>
      <c r="D633" s="4">
        <v>1</v>
      </c>
      <c r="E633" s="4">
        <v>217</v>
      </c>
      <c r="F633" s="4">
        <f>ROUND(Source!AU614,O633)</f>
        <v>0</v>
      </c>
      <c r="G633" s="4" t="s">
        <v>89</v>
      </c>
      <c r="H633" s="4" t="s">
        <v>90</v>
      </c>
      <c r="I633" s="4"/>
      <c r="J633" s="4"/>
      <c r="K633" s="4">
        <v>217</v>
      </c>
      <c r="L633" s="4">
        <v>18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5">
      <c r="A634" s="4">
        <v>50</v>
      </c>
      <c r="B634" s="4">
        <v>0</v>
      </c>
      <c r="C634" s="4">
        <v>0</v>
      </c>
      <c r="D634" s="4">
        <v>1</v>
      </c>
      <c r="E634" s="4">
        <v>230</v>
      </c>
      <c r="F634" s="4">
        <f>ROUND(Source!BA614,O634)</f>
        <v>0</v>
      </c>
      <c r="G634" s="4" t="s">
        <v>91</v>
      </c>
      <c r="H634" s="4" t="s">
        <v>92</v>
      </c>
      <c r="I634" s="4"/>
      <c r="J634" s="4"/>
      <c r="K634" s="4">
        <v>230</v>
      </c>
      <c r="L634" s="4">
        <v>19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5">
      <c r="A635" s="4">
        <v>50</v>
      </c>
      <c r="B635" s="4">
        <v>0</v>
      </c>
      <c r="C635" s="4">
        <v>0</v>
      </c>
      <c r="D635" s="4">
        <v>1</v>
      </c>
      <c r="E635" s="4">
        <v>206</v>
      </c>
      <c r="F635" s="4">
        <f>ROUND(Source!T614,O635)</f>
        <v>0</v>
      </c>
      <c r="G635" s="4" t="s">
        <v>93</v>
      </c>
      <c r="H635" s="4" t="s">
        <v>94</v>
      </c>
      <c r="I635" s="4"/>
      <c r="J635" s="4"/>
      <c r="K635" s="4">
        <v>206</v>
      </c>
      <c r="L635" s="4">
        <v>20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5">
      <c r="A636" s="4">
        <v>50</v>
      </c>
      <c r="B636" s="4">
        <v>0</v>
      </c>
      <c r="C636" s="4">
        <v>0</v>
      </c>
      <c r="D636" s="4">
        <v>1</v>
      </c>
      <c r="E636" s="4">
        <v>207</v>
      </c>
      <c r="F636" s="4">
        <f>ROUND(Source!U614,O636)</f>
        <v>0.94847999999999999</v>
      </c>
      <c r="G636" s="4" t="s">
        <v>95</v>
      </c>
      <c r="H636" s="4" t="s">
        <v>96</v>
      </c>
      <c r="I636" s="4"/>
      <c r="J636" s="4"/>
      <c r="K636" s="4">
        <v>207</v>
      </c>
      <c r="L636" s="4">
        <v>21</v>
      </c>
      <c r="M636" s="4">
        <v>3</v>
      </c>
      <c r="N636" s="4" t="s">
        <v>3</v>
      </c>
      <c r="O636" s="4">
        <v>7</v>
      </c>
      <c r="P636" s="4"/>
      <c r="Q636" s="4"/>
      <c r="R636" s="4"/>
      <c r="S636" s="4"/>
      <c r="T636" s="4"/>
      <c r="U636" s="4"/>
      <c r="V636" s="4"/>
      <c r="W636" s="4">
        <v>0.94847999999999999</v>
      </c>
      <c r="X636" s="4">
        <v>1</v>
      </c>
      <c r="Y636" s="4">
        <v>0.94847999999999999</v>
      </c>
      <c r="Z636" s="4"/>
      <c r="AA636" s="4"/>
      <c r="AB636" s="4"/>
    </row>
    <row r="637" spans="1:28" x14ac:dyDescent="0.25">
      <c r="A637" s="4">
        <v>50</v>
      </c>
      <c r="B637" s="4">
        <v>0</v>
      </c>
      <c r="C637" s="4">
        <v>0</v>
      </c>
      <c r="D637" s="4">
        <v>1</v>
      </c>
      <c r="E637" s="4">
        <v>208</v>
      </c>
      <c r="F637" s="4">
        <f>ROUND(Source!V614,O637)</f>
        <v>0.38415539999999998</v>
      </c>
      <c r="G637" s="4" t="s">
        <v>97</v>
      </c>
      <c r="H637" s="4" t="s">
        <v>98</v>
      </c>
      <c r="I637" s="4"/>
      <c r="J637" s="4"/>
      <c r="K637" s="4">
        <v>208</v>
      </c>
      <c r="L637" s="4">
        <v>22</v>
      </c>
      <c r="M637" s="4">
        <v>3</v>
      </c>
      <c r="N637" s="4" t="s">
        <v>3</v>
      </c>
      <c r="O637" s="4">
        <v>7</v>
      </c>
      <c r="P637" s="4"/>
      <c r="Q637" s="4"/>
      <c r="R637" s="4"/>
      <c r="S637" s="4"/>
      <c r="T637" s="4"/>
      <c r="U637" s="4"/>
      <c r="V637" s="4"/>
      <c r="W637" s="4">
        <v>0.38415539999999998</v>
      </c>
      <c r="X637" s="4">
        <v>1</v>
      </c>
      <c r="Y637" s="4">
        <v>0.38415539999999998</v>
      </c>
      <c r="Z637" s="4"/>
      <c r="AA637" s="4"/>
      <c r="AB637" s="4"/>
    </row>
    <row r="638" spans="1:28" x14ac:dyDescent="0.25">
      <c r="A638" s="4">
        <v>50</v>
      </c>
      <c r="B638" s="4">
        <v>0</v>
      </c>
      <c r="C638" s="4">
        <v>0</v>
      </c>
      <c r="D638" s="4">
        <v>1</v>
      </c>
      <c r="E638" s="4">
        <v>209</v>
      </c>
      <c r="F638" s="4">
        <f>ROUND(Source!W614,O638)</f>
        <v>0</v>
      </c>
      <c r="G638" s="4" t="s">
        <v>99</v>
      </c>
      <c r="H638" s="4" t="s">
        <v>100</v>
      </c>
      <c r="I638" s="4"/>
      <c r="J638" s="4"/>
      <c r="K638" s="4">
        <v>209</v>
      </c>
      <c r="L638" s="4">
        <v>23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5">
      <c r="A639" s="4">
        <v>50</v>
      </c>
      <c r="B639" s="4">
        <v>0</v>
      </c>
      <c r="C639" s="4">
        <v>0</v>
      </c>
      <c r="D639" s="4">
        <v>1</v>
      </c>
      <c r="E639" s="4">
        <v>233</v>
      </c>
      <c r="F639" s="4">
        <f>ROUND(Source!BD614,O639)</f>
        <v>0</v>
      </c>
      <c r="G639" s="4" t="s">
        <v>101</v>
      </c>
      <c r="H639" s="4" t="s">
        <v>102</v>
      </c>
      <c r="I639" s="4"/>
      <c r="J639" s="4"/>
      <c r="K639" s="4">
        <v>233</v>
      </c>
      <c r="L639" s="4">
        <v>24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5">
      <c r="A640" s="4">
        <v>50</v>
      </c>
      <c r="B640" s="4">
        <v>0</v>
      </c>
      <c r="C640" s="4">
        <v>0</v>
      </c>
      <c r="D640" s="4">
        <v>1</v>
      </c>
      <c r="E640" s="4">
        <v>210</v>
      </c>
      <c r="F640" s="4">
        <f>ROUND(Source!X614,O640)</f>
        <v>436.96</v>
      </c>
      <c r="G640" s="4" t="s">
        <v>103</v>
      </c>
      <c r="H640" s="4" t="s">
        <v>104</v>
      </c>
      <c r="I640" s="4"/>
      <c r="J640" s="4"/>
      <c r="K640" s="4">
        <v>210</v>
      </c>
      <c r="L640" s="4">
        <v>25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436.96</v>
      </c>
      <c r="X640" s="4">
        <v>1</v>
      </c>
      <c r="Y640" s="4">
        <v>436.96</v>
      </c>
      <c r="Z640" s="4"/>
      <c r="AA640" s="4"/>
      <c r="AB640" s="4"/>
    </row>
    <row r="641" spans="1:245" x14ac:dyDescent="0.25">
      <c r="A641" s="4">
        <v>50</v>
      </c>
      <c r="B641" s="4">
        <v>0</v>
      </c>
      <c r="C641" s="4">
        <v>0</v>
      </c>
      <c r="D641" s="4">
        <v>1</v>
      </c>
      <c r="E641" s="4">
        <v>211</v>
      </c>
      <c r="F641" s="4">
        <f>ROUND(Source!Y614,O641)</f>
        <v>201.3</v>
      </c>
      <c r="G641" s="4" t="s">
        <v>105</v>
      </c>
      <c r="H641" s="4" t="s">
        <v>106</v>
      </c>
      <c r="I641" s="4"/>
      <c r="J641" s="4"/>
      <c r="K641" s="4">
        <v>211</v>
      </c>
      <c r="L641" s="4">
        <v>26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201.3</v>
      </c>
      <c r="X641" s="4">
        <v>1</v>
      </c>
      <c r="Y641" s="4">
        <v>201.3</v>
      </c>
      <c r="Z641" s="4"/>
      <c r="AA641" s="4"/>
      <c r="AB641" s="4"/>
    </row>
    <row r="642" spans="1:245" x14ac:dyDescent="0.25">
      <c r="A642" s="4">
        <v>50</v>
      </c>
      <c r="B642" s="4">
        <v>0</v>
      </c>
      <c r="C642" s="4">
        <v>0</v>
      </c>
      <c r="D642" s="4">
        <v>1</v>
      </c>
      <c r="E642" s="4">
        <v>224</v>
      </c>
      <c r="F642" s="4">
        <f>ROUND(Source!AR614,O642)</f>
        <v>1537.03</v>
      </c>
      <c r="G642" s="4" t="s">
        <v>107</v>
      </c>
      <c r="H642" s="4" t="s">
        <v>108</v>
      </c>
      <c r="I642" s="4"/>
      <c r="J642" s="4"/>
      <c r="K642" s="4">
        <v>224</v>
      </c>
      <c r="L642" s="4">
        <v>27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1537.03</v>
      </c>
      <c r="X642" s="4">
        <v>1</v>
      </c>
      <c r="Y642" s="4">
        <v>1537.03</v>
      </c>
      <c r="Z642" s="4"/>
      <c r="AA642" s="4"/>
      <c r="AB642" s="4"/>
    </row>
    <row r="644" spans="1:245" x14ac:dyDescent="0.25">
      <c r="A644" s="1">
        <v>4</v>
      </c>
      <c r="B644" s="1">
        <v>1</v>
      </c>
      <c r="C644" s="1"/>
      <c r="D644" s="1">
        <f>ROW(A728)</f>
        <v>728</v>
      </c>
      <c r="E644" s="1"/>
      <c r="F644" s="1" t="s">
        <v>16</v>
      </c>
      <c r="G644" s="1" t="s">
        <v>285</v>
      </c>
      <c r="H644" s="1" t="s">
        <v>3</v>
      </c>
      <c r="I644" s="1">
        <v>0</v>
      </c>
      <c r="J644" s="1"/>
      <c r="K644" s="1">
        <v>-1</v>
      </c>
      <c r="L644" s="1"/>
      <c r="M644" s="1" t="s">
        <v>3</v>
      </c>
      <c r="N644" s="1"/>
      <c r="O644" s="1"/>
      <c r="P644" s="1"/>
      <c r="Q644" s="1"/>
      <c r="R644" s="1"/>
      <c r="S644" s="1">
        <v>0</v>
      </c>
      <c r="T644" s="1"/>
      <c r="U644" s="1" t="s">
        <v>3</v>
      </c>
      <c r="V644" s="1">
        <v>0</v>
      </c>
      <c r="W644" s="1"/>
      <c r="X644" s="1"/>
      <c r="Y644" s="1"/>
      <c r="Z644" s="1"/>
      <c r="AA644" s="1"/>
      <c r="AB644" s="1" t="s">
        <v>3</v>
      </c>
      <c r="AC644" s="1" t="s">
        <v>3</v>
      </c>
      <c r="AD644" s="1" t="s">
        <v>3</v>
      </c>
      <c r="AE644" s="1" t="s">
        <v>3</v>
      </c>
      <c r="AF644" s="1" t="s">
        <v>3</v>
      </c>
      <c r="AG644" s="1" t="s">
        <v>3</v>
      </c>
      <c r="AH644" s="1"/>
      <c r="AI644" s="1"/>
      <c r="AJ644" s="1"/>
      <c r="AK644" s="1"/>
      <c r="AL644" s="1"/>
      <c r="AM644" s="1"/>
      <c r="AN644" s="1"/>
      <c r="AO644" s="1"/>
      <c r="AP644" s="1" t="s">
        <v>3</v>
      </c>
      <c r="AQ644" s="1" t="s">
        <v>3</v>
      </c>
      <c r="AR644" s="1" t="s">
        <v>3</v>
      </c>
      <c r="AS644" s="1"/>
      <c r="AT644" s="1"/>
      <c r="AU644" s="1"/>
      <c r="AV644" s="1"/>
      <c r="AW644" s="1"/>
      <c r="AX644" s="1"/>
      <c r="AY644" s="1"/>
      <c r="AZ644" s="1" t="s">
        <v>3</v>
      </c>
      <c r="BA644" s="1"/>
      <c r="BB644" s="1" t="s">
        <v>3</v>
      </c>
      <c r="BC644" s="1" t="s">
        <v>14</v>
      </c>
      <c r="BD644" s="1" t="s">
        <v>3</v>
      </c>
      <c r="BE644" s="1" t="s">
        <v>3</v>
      </c>
      <c r="BF644" s="1" t="s">
        <v>3</v>
      </c>
      <c r="BG644" s="1" t="s">
        <v>3</v>
      </c>
      <c r="BH644" s="1" t="s">
        <v>3</v>
      </c>
      <c r="BI644" s="1" t="s">
        <v>3</v>
      </c>
      <c r="BJ644" s="1" t="s">
        <v>3</v>
      </c>
      <c r="BK644" s="1" t="s">
        <v>3</v>
      </c>
      <c r="BL644" s="1" t="s">
        <v>3</v>
      </c>
      <c r="BM644" s="1" t="s">
        <v>14</v>
      </c>
      <c r="BN644" s="1" t="s">
        <v>3</v>
      </c>
      <c r="BO644" s="1" t="s">
        <v>3</v>
      </c>
      <c r="BP644" s="1" t="s">
        <v>3</v>
      </c>
      <c r="BQ644" s="1"/>
      <c r="BR644" s="1"/>
      <c r="BS644" s="1"/>
      <c r="BT644" s="1"/>
      <c r="BU644" s="1"/>
      <c r="BV644" s="1"/>
      <c r="BW644" s="1"/>
      <c r="BX644" s="1">
        <v>0</v>
      </c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>
        <v>0</v>
      </c>
    </row>
    <row r="646" spans="1:245" x14ac:dyDescent="0.25">
      <c r="A646" s="2">
        <v>52</v>
      </c>
      <c r="B646" s="2">
        <f t="shared" ref="B646:G646" si="304">B728</f>
        <v>1</v>
      </c>
      <c r="C646" s="2">
        <f t="shared" si="304"/>
        <v>4</v>
      </c>
      <c r="D646" s="2">
        <f t="shared" si="304"/>
        <v>644</v>
      </c>
      <c r="E646" s="2">
        <f t="shared" si="304"/>
        <v>0</v>
      </c>
      <c r="F646" s="2" t="str">
        <f t="shared" si="304"/>
        <v>Новый раздел</v>
      </c>
      <c r="G646" s="2" t="str">
        <f t="shared" si="304"/>
        <v>14. Валка деревьев в городских условиях  ВЛ 35-220 кВ</v>
      </c>
      <c r="H646" s="2"/>
      <c r="I646" s="2"/>
      <c r="J646" s="2"/>
      <c r="K646" s="2"/>
      <c r="L646" s="2"/>
      <c r="M646" s="2"/>
      <c r="N646" s="2"/>
      <c r="O646" s="2">
        <f t="shared" ref="O646:AT646" si="305">O728</f>
        <v>14795.01</v>
      </c>
      <c r="P646" s="2">
        <f t="shared" si="305"/>
        <v>0</v>
      </c>
      <c r="Q646" s="2">
        <f t="shared" si="305"/>
        <v>4409.3999999999996</v>
      </c>
      <c r="R646" s="2">
        <f t="shared" si="305"/>
        <v>2380.4</v>
      </c>
      <c r="S646" s="2">
        <f t="shared" si="305"/>
        <v>8005.21</v>
      </c>
      <c r="T646" s="2">
        <f t="shared" si="305"/>
        <v>0</v>
      </c>
      <c r="U646" s="2">
        <f t="shared" si="305"/>
        <v>19.772600000000001</v>
      </c>
      <c r="V646" s="2">
        <f t="shared" si="305"/>
        <v>4.1636559999999996</v>
      </c>
      <c r="W646" s="2">
        <f t="shared" si="305"/>
        <v>0</v>
      </c>
      <c r="X646" s="2">
        <f t="shared" si="305"/>
        <v>10593.32</v>
      </c>
      <c r="Y646" s="2">
        <f t="shared" si="305"/>
        <v>5608.23</v>
      </c>
      <c r="Z646" s="2">
        <f t="shared" si="305"/>
        <v>0</v>
      </c>
      <c r="AA646" s="2">
        <f t="shared" si="305"/>
        <v>0</v>
      </c>
      <c r="AB646" s="2">
        <f t="shared" si="305"/>
        <v>0</v>
      </c>
      <c r="AC646" s="2">
        <f t="shared" si="305"/>
        <v>0</v>
      </c>
      <c r="AD646" s="2">
        <f t="shared" si="305"/>
        <v>0</v>
      </c>
      <c r="AE646" s="2">
        <f t="shared" si="305"/>
        <v>0</v>
      </c>
      <c r="AF646" s="2">
        <f t="shared" si="305"/>
        <v>0</v>
      </c>
      <c r="AG646" s="2">
        <f t="shared" si="305"/>
        <v>0</v>
      </c>
      <c r="AH646" s="2">
        <f t="shared" si="305"/>
        <v>0</v>
      </c>
      <c r="AI646" s="2">
        <f t="shared" si="305"/>
        <v>0</v>
      </c>
      <c r="AJ646" s="2">
        <f t="shared" si="305"/>
        <v>0</v>
      </c>
      <c r="AK646" s="2">
        <f t="shared" si="305"/>
        <v>0</v>
      </c>
      <c r="AL646" s="2">
        <f t="shared" si="305"/>
        <v>0</v>
      </c>
      <c r="AM646" s="2">
        <f t="shared" si="305"/>
        <v>0</v>
      </c>
      <c r="AN646" s="2">
        <f t="shared" si="305"/>
        <v>0</v>
      </c>
      <c r="AO646" s="2">
        <f t="shared" si="305"/>
        <v>0</v>
      </c>
      <c r="AP646" s="2">
        <f t="shared" si="305"/>
        <v>0</v>
      </c>
      <c r="AQ646" s="2">
        <f t="shared" si="305"/>
        <v>0</v>
      </c>
      <c r="AR646" s="2">
        <f t="shared" si="305"/>
        <v>30996.560000000001</v>
      </c>
      <c r="AS646" s="2">
        <f t="shared" si="305"/>
        <v>30996.560000000001</v>
      </c>
      <c r="AT646" s="2">
        <f t="shared" si="305"/>
        <v>0</v>
      </c>
      <c r="AU646" s="2">
        <f t="shared" ref="AU646:BZ646" si="306">AU728</f>
        <v>0</v>
      </c>
      <c r="AV646" s="2">
        <f t="shared" si="306"/>
        <v>0</v>
      </c>
      <c r="AW646" s="2">
        <f t="shared" si="306"/>
        <v>0</v>
      </c>
      <c r="AX646" s="2">
        <f t="shared" si="306"/>
        <v>0</v>
      </c>
      <c r="AY646" s="2">
        <f t="shared" si="306"/>
        <v>0</v>
      </c>
      <c r="AZ646" s="2">
        <f t="shared" si="306"/>
        <v>0</v>
      </c>
      <c r="BA646" s="2">
        <f t="shared" si="306"/>
        <v>0</v>
      </c>
      <c r="BB646" s="2">
        <f t="shared" si="306"/>
        <v>0</v>
      </c>
      <c r="BC646" s="2">
        <f t="shared" si="306"/>
        <v>0</v>
      </c>
      <c r="BD646" s="2">
        <f t="shared" si="306"/>
        <v>0</v>
      </c>
      <c r="BE646" s="2">
        <f t="shared" si="306"/>
        <v>0</v>
      </c>
      <c r="BF646" s="2">
        <f t="shared" si="306"/>
        <v>0</v>
      </c>
      <c r="BG646" s="2">
        <f t="shared" si="306"/>
        <v>0</v>
      </c>
      <c r="BH646" s="2">
        <f t="shared" si="306"/>
        <v>0</v>
      </c>
      <c r="BI646" s="2">
        <f t="shared" si="306"/>
        <v>0</v>
      </c>
      <c r="BJ646" s="2">
        <f t="shared" si="306"/>
        <v>0</v>
      </c>
      <c r="BK646" s="2">
        <f t="shared" si="306"/>
        <v>0</v>
      </c>
      <c r="BL646" s="2">
        <f t="shared" si="306"/>
        <v>0</v>
      </c>
      <c r="BM646" s="2">
        <f t="shared" si="306"/>
        <v>0</v>
      </c>
      <c r="BN646" s="2">
        <f t="shared" si="306"/>
        <v>0</v>
      </c>
      <c r="BO646" s="2">
        <f t="shared" si="306"/>
        <v>0</v>
      </c>
      <c r="BP646" s="2">
        <f t="shared" si="306"/>
        <v>0</v>
      </c>
      <c r="BQ646" s="2">
        <f t="shared" si="306"/>
        <v>0</v>
      </c>
      <c r="BR646" s="2">
        <f t="shared" si="306"/>
        <v>0</v>
      </c>
      <c r="BS646" s="2">
        <f t="shared" si="306"/>
        <v>0</v>
      </c>
      <c r="BT646" s="2">
        <f t="shared" si="306"/>
        <v>0</v>
      </c>
      <c r="BU646" s="2">
        <f t="shared" si="306"/>
        <v>0</v>
      </c>
      <c r="BV646" s="2">
        <f t="shared" si="306"/>
        <v>0</v>
      </c>
      <c r="BW646" s="2">
        <f t="shared" si="306"/>
        <v>0</v>
      </c>
      <c r="BX646" s="2">
        <f t="shared" si="306"/>
        <v>0</v>
      </c>
      <c r="BY646" s="2">
        <f t="shared" si="306"/>
        <v>0</v>
      </c>
      <c r="BZ646" s="2">
        <f t="shared" si="306"/>
        <v>0</v>
      </c>
      <c r="CA646" s="2">
        <f t="shared" ref="CA646:DF646" si="307">CA728</f>
        <v>0</v>
      </c>
      <c r="CB646" s="2">
        <f t="shared" si="307"/>
        <v>0</v>
      </c>
      <c r="CC646" s="2">
        <f t="shared" si="307"/>
        <v>0</v>
      </c>
      <c r="CD646" s="2">
        <f t="shared" si="307"/>
        <v>0</v>
      </c>
      <c r="CE646" s="2">
        <f t="shared" si="307"/>
        <v>0</v>
      </c>
      <c r="CF646" s="2">
        <f t="shared" si="307"/>
        <v>0</v>
      </c>
      <c r="CG646" s="2">
        <f t="shared" si="307"/>
        <v>0</v>
      </c>
      <c r="CH646" s="2">
        <f t="shared" si="307"/>
        <v>0</v>
      </c>
      <c r="CI646" s="2">
        <f t="shared" si="307"/>
        <v>0</v>
      </c>
      <c r="CJ646" s="2">
        <f t="shared" si="307"/>
        <v>0</v>
      </c>
      <c r="CK646" s="2">
        <f t="shared" si="307"/>
        <v>0</v>
      </c>
      <c r="CL646" s="2">
        <f t="shared" si="307"/>
        <v>0</v>
      </c>
      <c r="CM646" s="2">
        <f t="shared" si="307"/>
        <v>0</v>
      </c>
      <c r="CN646" s="2">
        <f t="shared" si="307"/>
        <v>0</v>
      </c>
      <c r="CO646" s="2">
        <f t="shared" si="307"/>
        <v>0</v>
      </c>
      <c r="CP646" s="2">
        <f t="shared" si="307"/>
        <v>0</v>
      </c>
      <c r="CQ646" s="2">
        <f t="shared" si="307"/>
        <v>0</v>
      </c>
      <c r="CR646" s="2">
        <f t="shared" si="307"/>
        <v>0</v>
      </c>
      <c r="CS646" s="2">
        <f t="shared" si="307"/>
        <v>0</v>
      </c>
      <c r="CT646" s="2">
        <f t="shared" si="307"/>
        <v>0</v>
      </c>
      <c r="CU646" s="2">
        <f t="shared" si="307"/>
        <v>0</v>
      </c>
      <c r="CV646" s="2">
        <f t="shared" si="307"/>
        <v>0</v>
      </c>
      <c r="CW646" s="2">
        <f t="shared" si="307"/>
        <v>0</v>
      </c>
      <c r="CX646" s="2">
        <f t="shared" si="307"/>
        <v>0</v>
      </c>
      <c r="CY646" s="2">
        <f t="shared" si="307"/>
        <v>0</v>
      </c>
      <c r="CZ646" s="2">
        <f t="shared" si="307"/>
        <v>0</v>
      </c>
      <c r="DA646" s="2">
        <f t="shared" si="307"/>
        <v>0</v>
      </c>
      <c r="DB646" s="2">
        <f t="shared" si="307"/>
        <v>0</v>
      </c>
      <c r="DC646" s="2">
        <f t="shared" si="307"/>
        <v>0</v>
      </c>
      <c r="DD646" s="2">
        <f t="shared" si="307"/>
        <v>0</v>
      </c>
      <c r="DE646" s="2">
        <f t="shared" si="307"/>
        <v>0</v>
      </c>
      <c r="DF646" s="2">
        <f t="shared" si="307"/>
        <v>0</v>
      </c>
      <c r="DG646" s="3">
        <f t="shared" ref="DG646:EL646" si="308">DG728</f>
        <v>0</v>
      </c>
      <c r="DH646" s="3">
        <f t="shared" si="308"/>
        <v>0</v>
      </c>
      <c r="DI646" s="3">
        <f t="shared" si="308"/>
        <v>0</v>
      </c>
      <c r="DJ646" s="3">
        <f t="shared" si="308"/>
        <v>0</v>
      </c>
      <c r="DK646" s="3">
        <f t="shared" si="308"/>
        <v>0</v>
      </c>
      <c r="DL646" s="3">
        <f t="shared" si="308"/>
        <v>0</v>
      </c>
      <c r="DM646" s="3">
        <f t="shared" si="308"/>
        <v>0</v>
      </c>
      <c r="DN646" s="3">
        <f t="shared" si="308"/>
        <v>0</v>
      </c>
      <c r="DO646" s="3">
        <f t="shared" si="308"/>
        <v>0</v>
      </c>
      <c r="DP646" s="3">
        <f t="shared" si="308"/>
        <v>0</v>
      </c>
      <c r="DQ646" s="3">
        <f t="shared" si="308"/>
        <v>0</v>
      </c>
      <c r="DR646" s="3">
        <f t="shared" si="308"/>
        <v>0</v>
      </c>
      <c r="DS646" s="3">
        <f t="shared" si="308"/>
        <v>0</v>
      </c>
      <c r="DT646" s="3">
        <f t="shared" si="308"/>
        <v>0</v>
      </c>
      <c r="DU646" s="3">
        <f t="shared" si="308"/>
        <v>0</v>
      </c>
      <c r="DV646" s="3">
        <f t="shared" si="308"/>
        <v>0</v>
      </c>
      <c r="DW646" s="3">
        <f t="shared" si="308"/>
        <v>0</v>
      </c>
      <c r="DX646" s="3">
        <f t="shared" si="308"/>
        <v>0</v>
      </c>
      <c r="DY646" s="3">
        <f t="shared" si="308"/>
        <v>0</v>
      </c>
      <c r="DZ646" s="3">
        <f t="shared" si="308"/>
        <v>0</v>
      </c>
      <c r="EA646" s="3">
        <f t="shared" si="308"/>
        <v>0</v>
      </c>
      <c r="EB646" s="3">
        <f t="shared" si="308"/>
        <v>0</v>
      </c>
      <c r="EC646" s="3">
        <f t="shared" si="308"/>
        <v>0</v>
      </c>
      <c r="ED646" s="3">
        <f t="shared" si="308"/>
        <v>0</v>
      </c>
      <c r="EE646" s="3">
        <f t="shared" si="308"/>
        <v>0</v>
      </c>
      <c r="EF646" s="3">
        <f t="shared" si="308"/>
        <v>0</v>
      </c>
      <c r="EG646" s="3">
        <f t="shared" si="308"/>
        <v>0</v>
      </c>
      <c r="EH646" s="3">
        <f t="shared" si="308"/>
        <v>0</v>
      </c>
      <c r="EI646" s="3">
        <f t="shared" si="308"/>
        <v>0</v>
      </c>
      <c r="EJ646" s="3">
        <f t="shared" si="308"/>
        <v>0</v>
      </c>
      <c r="EK646" s="3">
        <f t="shared" si="308"/>
        <v>0</v>
      </c>
      <c r="EL646" s="3">
        <f t="shared" si="308"/>
        <v>0</v>
      </c>
      <c r="EM646" s="3">
        <f t="shared" ref="EM646:FR646" si="309">EM728</f>
        <v>0</v>
      </c>
      <c r="EN646" s="3">
        <f t="shared" si="309"/>
        <v>0</v>
      </c>
      <c r="EO646" s="3">
        <f t="shared" si="309"/>
        <v>0</v>
      </c>
      <c r="EP646" s="3">
        <f t="shared" si="309"/>
        <v>0</v>
      </c>
      <c r="EQ646" s="3">
        <f t="shared" si="309"/>
        <v>0</v>
      </c>
      <c r="ER646" s="3">
        <f t="shared" si="309"/>
        <v>0</v>
      </c>
      <c r="ES646" s="3">
        <f t="shared" si="309"/>
        <v>0</v>
      </c>
      <c r="ET646" s="3">
        <f t="shared" si="309"/>
        <v>0</v>
      </c>
      <c r="EU646" s="3">
        <f t="shared" si="309"/>
        <v>0</v>
      </c>
      <c r="EV646" s="3">
        <f t="shared" si="309"/>
        <v>0</v>
      </c>
      <c r="EW646" s="3">
        <f t="shared" si="309"/>
        <v>0</v>
      </c>
      <c r="EX646" s="3">
        <f t="shared" si="309"/>
        <v>0</v>
      </c>
      <c r="EY646" s="3">
        <f t="shared" si="309"/>
        <v>0</v>
      </c>
      <c r="EZ646" s="3">
        <f t="shared" si="309"/>
        <v>0</v>
      </c>
      <c r="FA646" s="3">
        <f t="shared" si="309"/>
        <v>0</v>
      </c>
      <c r="FB646" s="3">
        <f t="shared" si="309"/>
        <v>0</v>
      </c>
      <c r="FC646" s="3">
        <f t="shared" si="309"/>
        <v>0</v>
      </c>
      <c r="FD646" s="3">
        <f t="shared" si="309"/>
        <v>0</v>
      </c>
      <c r="FE646" s="3">
        <f t="shared" si="309"/>
        <v>0</v>
      </c>
      <c r="FF646" s="3">
        <f t="shared" si="309"/>
        <v>0</v>
      </c>
      <c r="FG646" s="3">
        <f t="shared" si="309"/>
        <v>0</v>
      </c>
      <c r="FH646" s="3">
        <f t="shared" si="309"/>
        <v>0</v>
      </c>
      <c r="FI646" s="3">
        <f t="shared" si="309"/>
        <v>0</v>
      </c>
      <c r="FJ646" s="3">
        <f t="shared" si="309"/>
        <v>0</v>
      </c>
      <c r="FK646" s="3">
        <f t="shared" si="309"/>
        <v>0</v>
      </c>
      <c r="FL646" s="3">
        <f t="shared" si="309"/>
        <v>0</v>
      </c>
      <c r="FM646" s="3">
        <f t="shared" si="309"/>
        <v>0</v>
      </c>
      <c r="FN646" s="3">
        <f t="shared" si="309"/>
        <v>0</v>
      </c>
      <c r="FO646" s="3">
        <f t="shared" si="309"/>
        <v>0</v>
      </c>
      <c r="FP646" s="3">
        <f t="shared" si="309"/>
        <v>0</v>
      </c>
      <c r="FQ646" s="3">
        <f t="shared" si="309"/>
        <v>0</v>
      </c>
      <c r="FR646" s="3">
        <f t="shared" si="309"/>
        <v>0</v>
      </c>
      <c r="FS646" s="3">
        <f t="shared" ref="FS646:GX646" si="310">FS728</f>
        <v>0</v>
      </c>
      <c r="FT646" s="3">
        <f t="shared" si="310"/>
        <v>0</v>
      </c>
      <c r="FU646" s="3">
        <f t="shared" si="310"/>
        <v>0</v>
      </c>
      <c r="FV646" s="3">
        <f t="shared" si="310"/>
        <v>0</v>
      </c>
      <c r="FW646" s="3">
        <f t="shared" si="310"/>
        <v>0</v>
      </c>
      <c r="FX646" s="3">
        <f t="shared" si="310"/>
        <v>0</v>
      </c>
      <c r="FY646" s="3">
        <f t="shared" si="310"/>
        <v>0</v>
      </c>
      <c r="FZ646" s="3">
        <f t="shared" si="310"/>
        <v>0</v>
      </c>
      <c r="GA646" s="3">
        <f t="shared" si="310"/>
        <v>0</v>
      </c>
      <c r="GB646" s="3">
        <f t="shared" si="310"/>
        <v>0</v>
      </c>
      <c r="GC646" s="3">
        <f t="shared" si="310"/>
        <v>0</v>
      </c>
      <c r="GD646" s="3">
        <f t="shared" si="310"/>
        <v>0</v>
      </c>
      <c r="GE646" s="3">
        <f t="shared" si="310"/>
        <v>0</v>
      </c>
      <c r="GF646" s="3">
        <f t="shared" si="310"/>
        <v>0</v>
      </c>
      <c r="GG646" s="3">
        <f t="shared" si="310"/>
        <v>0</v>
      </c>
      <c r="GH646" s="3">
        <f t="shared" si="310"/>
        <v>0</v>
      </c>
      <c r="GI646" s="3">
        <f t="shared" si="310"/>
        <v>0</v>
      </c>
      <c r="GJ646" s="3">
        <f t="shared" si="310"/>
        <v>0</v>
      </c>
      <c r="GK646" s="3">
        <f t="shared" si="310"/>
        <v>0</v>
      </c>
      <c r="GL646" s="3">
        <f t="shared" si="310"/>
        <v>0</v>
      </c>
      <c r="GM646" s="3">
        <f t="shared" si="310"/>
        <v>0</v>
      </c>
      <c r="GN646" s="3">
        <f t="shared" si="310"/>
        <v>0</v>
      </c>
      <c r="GO646" s="3">
        <f t="shared" si="310"/>
        <v>0</v>
      </c>
      <c r="GP646" s="3">
        <f t="shared" si="310"/>
        <v>0</v>
      </c>
      <c r="GQ646" s="3">
        <f t="shared" si="310"/>
        <v>0</v>
      </c>
      <c r="GR646" s="3">
        <f t="shared" si="310"/>
        <v>0</v>
      </c>
      <c r="GS646" s="3">
        <f t="shared" si="310"/>
        <v>0</v>
      </c>
      <c r="GT646" s="3">
        <f t="shared" si="310"/>
        <v>0</v>
      </c>
      <c r="GU646" s="3">
        <f t="shared" si="310"/>
        <v>0</v>
      </c>
      <c r="GV646" s="3">
        <f t="shared" si="310"/>
        <v>0</v>
      </c>
      <c r="GW646" s="3">
        <f t="shared" si="310"/>
        <v>0</v>
      </c>
      <c r="GX646" s="3">
        <f t="shared" si="310"/>
        <v>0</v>
      </c>
    </row>
    <row r="648" spans="1:245" x14ac:dyDescent="0.25">
      <c r="A648" s="1">
        <v>5</v>
      </c>
      <c r="B648" s="1">
        <v>1</v>
      </c>
      <c r="C648" s="1"/>
      <c r="D648" s="1">
        <f>ROW(A658)</f>
        <v>658</v>
      </c>
      <c r="E648" s="1"/>
      <c r="F648" s="1" t="s">
        <v>18</v>
      </c>
      <c r="G648" s="1" t="s">
        <v>536</v>
      </c>
      <c r="H648" s="1" t="s">
        <v>3</v>
      </c>
      <c r="I648" s="1">
        <v>0</v>
      </c>
      <c r="J648" s="1"/>
      <c r="K648" s="1">
        <v>-1</v>
      </c>
      <c r="L648" s="1"/>
      <c r="M648" s="1" t="s">
        <v>3</v>
      </c>
      <c r="N648" s="1"/>
      <c r="O648" s="1"/>
      <c r="P648" s="1"/>
      <c r="Q648" s="1"/>
      <c r="R648" s="1"/>
      <c r="S648" s="1">
        <v>0</v>
      </c>
      <c r="T648" s="1"/>
      <c r="U648" s="1" t="s">
        <v>3</v>
      </c>
      <c r="V648" s="1">
        <v>0</v>
      </c>
      <c r="W648" s="1"/>
      <c r="X648" s="1"/>
      <c r="Y648" s="1"/>
      <c r="Z648" s="1"/>
      <c r="AA648" s="1"/>
      <c r="AB648" s="1" t="s">
        <v>3</v>
      </c>
      <c r="AC648" s="1" t="s">
        <v>3</v>
      </c>
      <c r="AD648" s="1" t="s">
        <v>3</v>
      </c>
      <c r="AE648" s="1" t="s">
        <v>3</v>
      </c>
      <c r="AF648" s="1" t="s">
        <v>3</v>
      </c>
      <c r="AG648" s="1" t="s">
        <v>3</v>
      </c>
      <c r="AH648" s="1"/>
      <c r="AI648" s="1"/>
      <c r="AJ648" s="1"/>
      <c r="AK648" s="1"/>
      <c r="AL648" s="1"/>
      <c r="AM648" s="1"/>
      <c r="AN648" s="1"/>
      <c r="AO648" s="1"/>
      <c r="AP648" s="1" t="s">
        <v>3</v>
      </c>
      <c r="AQ648" s="1" t="s">
        <v>3</v>
      </c>
      <c r="AR648" s="1" t="s">
        <v>3</v>
      </c>
      <c r="AS648" s="1"/>
      <c r="AT648" s="1"/>
      <c r="AU648" s="1"/>
      <c r="AV648" s="1"/>
      <c r="AW648" s="1"/>
      <c r="AX648" s="1"/>
      <c r="AY648" s="1"/>
      <c r="AZ648" s="1" t="s">
        <v>3</v>
      </c>
      <c r="BA648" s="1"/>
      <c r="BB648" s="1" t="s">
        <v>3</v>
      </c>
      <c r="BC648" s="1" t="s">
        <v>14</v>
      </c>
      <c r="BD648" s="1" t="s">
        <v>3</v>
      </c>
      <c r="BE648" s="1" t="s">
        <v>3</v>
      </c>
      <c r="BF648" s="1" t="s">
        <v>3</v>
      </c>
      <c r="BG648" s="1" t="s">
        <v>3</v>
      </c>
      <c r="BH648" s="1" t="s">
        <v>3</v>
      </c>
      <c r="BI648" s="1" t="s">
        <v>3</v>
      </c>
      <c r="BJ648" s="1" t="s">
        <v>3</v>
      </c>
      <c r="BK648" s="1" t="s">
        <v>3</v>
      </c>
      <c r="BL648" s="1" t="s">
        <v>3</v>
      </c>
      <c r="BM648" s="1" t="s">
        <v>14</v>
      </c>
      <c r="BN648" s="1" t="s">
        <v>3</v>
      </c>
      <c r="BO648" s="1" t="s">
        <v>3</v>
      </c>
      <c r="BP648" s="1" t="s">
        <v>3</v>
      </c>
      <c r="BQ648" s="1"/>
      <c r="BR648" s="1"/>
      <c r="BS648" s="1"/>
      <c r="BT648" s="1"/>
      <c r="BU648" s="1"/>
      <c r="BV648" s="1"/>
      <c r="BW648" s="1"/>
      <c r="BX648" s="1">
        <v>0</v>
      </c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>
        <v>0</v>
      </c>
    </row>
    <row r="650" spans="1:245" x14ac:dyDescent="0.25">
      <c r="A650" s="2">
        <v>52</v>
      </c>
      <c r="B650" s="2">
        <f t="shared" ref="B650:G650" si="311">B658</f>
        <v>1</v>
      </c>
      <c r="C650" s="2">
        <f t="shared" si="311"/>
        <v>5</v>
      </c>
      <c r="D650" s="2">
        <f t="shared" si="311"/>
        <v>648</v>
      </c>
      <c r="E650" s="2">
        <f t="shared" si="311"/>
        <v>0</v>
      </c>
      <c r="F650" s="2" t="str">
        <f t="shared" si="311"/>
        <v>Новый подраздел</v>
      </c>
      <c r="G650" s="2" t="str">
        <f t="shared" si="311"/>
        <v>14.1 Валка деревьев в особо стесненных городских условиях при помощи автогидроподъемника  ВЛ 35-220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H650" s="2"/>
      <c r="I650" s="2"/>
      <c r="J650" s="2"/>
      <c r="K650" s="2"/>
      <c r="L650" s="2"/>
      <c r="M650" s="2"/>
      <c r="N650" s="2"/>
      <c r="O650" s="2">
        <f t="shared" ref="O650:AT650" si="312">O658</f>
        <v>10806.27</v>
      </c>
      <c r="P650" s="2">
        <f t="shared" si="312"/>
        <v>0</v>
      </c>
      <c r="Q650" s="2">
        <f t="shared" si="312"/>
        <v>4409.3999999999996</v>
      </c>
      <c r="R650" s="2">
        <f t="shared" si="312"/>
        <v>2380.4</v>
      </c>
      <c r="S650" s="2">
        <f t="shared" si="312"/>
        <v>4016.47</v>
      </c>
      <c r="T650" s="2">
        <f t="shared" si="312"/>
        <v>0</v>
      </c>
      <c r="U650" s="2">
        <f t="shared" si="312"/>
        <v>8.5526000000000018</v>
      </c>
      <c r="V650" s="2">
        <f t="shared" si="312"/>
        <v>4.1636559999999996</v>
      </c>
      <c r="W650" s="2">
        <f t="shared" si="312"/>
        <v>0</v>
      </c>
      <c r="X650" s="2">
        <f t="shared" si="312"/>
        <v>6524.8</v>
      </c>
      <c r="Y650" s="2">
        <f t="shared" si="312"/>
        <v>3454.31</v>
      </c>
      <c r="Z650" s="2">
        <f t="shared" si="312"/>
        <v>0</v>
      </c>
      <c r="AA650" s="2">
        <f t="shared" si="312"/>
        <v>0</v>
      </c>
      <c r="AB650" s="2">
        <f t="shared" si="312"/>
        <v>10806.27</v>
      </c>
      <c r="AC650" s="2">
        <f t="shared" si="312"/>
        <v>0</v>
      </c>
      <c r="AD650" s="2">
        <f t="shared" si="312"/>
        <v>4409.3999999999996</v>
      </c>
      <c r="AE650" s="2">
        <f t="shared" si="312"/>
        <v>2380.4</v>
      </c>
      <c r="AF650" s="2">
        <f t="shared" si="312"/>
        <v>4016.47</v>
      </c>
      <c r="AG650" s="2">
        <f t="shared" si="312"/>
        <v>0</v>
      </c>
      <c r="AH650" s="2">
        <f t="shared" si="312"/>
        <v>8.5526000000000018</v>
      </c>
      <c r="AI650" s="2">
        <f t="shared" si="312"/>
        <v>4.1636559999999996</v>
      </c>
      <c r="AJ650" s="2">
        <f t="shared" si="312"/>
        <v>0</v>
      </c>
      <c r="AK650" s="2">
        <f t="shared" si="312"/>
        <v>6524.8</v>
      </c>
      <c r="AL650" s="2">
        <f t="shared" si="312"/>
        <v>3454.31</v>
      </c>
      <c r="AM650" s="2">
        <f t="shared" si="312"/>
        <v>0</v>
      </c>
      <c r="AN650" s="2">
        <f t="shared" si="312"/>
        <v>0</v>
      </c>
      <c r="AO650" s="2">
        <f t="shared" si="312"/>
        <v>0</v>
      </c>
      <c r="AP650" s="2">
        <f t="shared" si="312"/>
        <v>0</v>
      </c>
      <c r="AQ650" s="2">
        <f t="shared" si="312"/>
        <v>0</v>
      </c>
      <c r="AR650" s="2">
        <f t="shared" si="312"/>
        <v>20785.38</v>
      </c>
      <c r="AS650" s="2">
        <f t="shared" si="312"/>
        <v>20785.38</v>
      </c>
      <c r="AT650" s="2">
        <f t="shared" si="312"/>
        <v>0</v>
      </c>
      <c r="AU650" s="2">
        <f t="shared" ref="AU650:BZ650" si="313">AU658</f>
        <v>0</v>
      </c>
      <c r="AV650" s="2">
        <f t="shared" si="313"/>
        <v>0</v>
      </c>
      <c r="AW650" s="2">
        <f t="shared" si="313"/>
        <v>0</v>
      </c>
      <c r="AX650" s="2">
        <f t="shared" si="313"/>
        <v>0</v>
      </c>
      <c r="AY650" s="2">
        <f t="shared" si="313"/>
        <v>0</v>
      </c>
      <c r="AZ650" s="2">
        <f t="shared" si="313"/>
        <v>0</v>
      </c>
      <c r="BA650" s="2">
        <f t="shared" si="313"/>
        <v>0</v>
      </c>
      <c r="BB650" s="2">
        <f t="shared" si="313"/>
        <v>0</v>
      </c>
      <c r="BC650" s="2">
        <f t="shared" si="313"/>
        <v>0</v>
      </c>
      <c r="BD650" s="2">
        <f t="shared" si="313"/>
        <v>0</v>
      </c>
      <c r="BE650" s="2">
        <f t="shared" si="313"/>
        <v>0</v>
      </c>
      <c r="BF650" s="2">
        <f t="shared" si="313"/>
        <v>0</v>
      </c>
      <c r="BG650" s="2">
        <f t="shared" si="313"/>
        <v>0</v>
      </c>
      <c r="BH650" s="2">
        <f t="shared" si="313"/>
        <v>0</v>
      </c>
      <c r="BI650" s="2">
        <f t="shared" si="313"/>
        <v>0</v>
      </c>
      <c r="BJ650" s="2">
        <f t="shared" si="313"/>
        <v>0</v>
      </c>
      <c r="BK650" s="2">
        <f t="shared" si="313"/>
        <v>0</v>
      </c>
      <c r="BL650" s="2">
        <f t="shared" si="313"/>
        <v>0</v>
      </c>
      <c r="BM650" s="2">
        <f t="shared" si="313"/>
        <v>0</v>
      </c>
      <c r="BN650" s="2">
        <f t="shared" si="313"/>
        <v>0</v>
      </c>
      <c r="BO650" s="2">
        <f t="shared" si="313"/>
        <v>0</v>
      </c>
      <c r="BP650" s="2">
        <f t="shared" si="313"/>
        <v>0</v>
      </c>
      <c r="BQ650" s="2">
        <f t="shared" si="313"/>
        <v>0</v>
      </c>
      <c r="BR650" s="2">
        <f t="shared" si="313"/>
        <v>0</v>
      </c>
      <c r="BS650" s="2">
        <f t="shared" si="313"/>
        <v>0</v>
      </c>
      <c r="BT650" s="2">
        <f t="shared" si="313"/>
        <v>0</v>
      </c>
      <c r="BU650" s="2">
        <f t="shared" si="313"/>
        <v>0</v>
      </c>
      <c r="BV650" s="2">
        <f t="shared" si="313"/>
        <v>0</v>
      </c>
      <c r="BW650" s="2">
        <f t="shared" si="313"/>
        <v>0</v>
      </c>
      <c r="BX650" s="2">
        <f t="shared" si="313"/>
        <v>0</v>
      </c>
      <c r="BY650" s="2">
        <f t="shared" si="313"/>
        <v>0</v>
      </c>
      <c r="BZ650" s="2">
        <f t="shared" si="313"/>
        <v>0</v>
      </c>
      <c r="CA650" s="2">
        <f t="shared" ref="CA650:DF650" si="314">CA658</f>
        <v>20785.38</v>
      </c>
      <c r="CB650" s="2">
        <f t="shared" si="314"/>
        <v>20785.38</v>
      </c>
      <c r="CC650" s="2">
        <f t="shared" si="314"/>
        <v>0</v>
      </c>
      <c r="CD650" s="2">
        <f t="shared" si="314"/>
        <v>0</v>
      </c>
      <c r="CE650" s="2">
        <f t="shared" si="314"/>
        <v>0</v>
      </c>
      <c r="CF650" s="2">
        <f t="shared" si="314"/>
        <v>0</v>
      </c>
      <c r="CG650" s="2">
        <f t="shared" si="314"/>
        <v>0</v>
      </c>
      <c r="CH650" s="2">
        <f t="shared" si="314"/>
        <v>0</v>
      </c>
      <c r="CI650" s="2">
        <f t="shared" si="314"/>
        <v>0</v>
      </c>
      <c r="CJ650" s="2">
        <f t="shared" si="314"/>
        <v>0</v>
      </c>
      <c r="CK650" s="2">
        <f t="shared" si="314"/>
        <v>0</v>
      </c>
      <c r="CL650" s="2">
        <f t="shared" si="314"/>
        <v>0</v>
      </c>
      <c r="CM650" s="2">
        <f t="shared" si="314"/>
        <v>0</v>
      </c>
      <c r="CN650" s="2">
        <f t="shared" si="314"/>
        <v>0</v>
      </c>
      <c r="CO650" s="2">
        <f t="shared" si="314"/>
        <v>0</v>
      </c>
      <c r="CP650" s="2">
        <f t="shared" si="314"/>
        <v>0</v>
      </c>
      <c r="CQ650" s="2">
        <f t="shared" si="314"/>
        <v>0</v>
      </c>
      <c r="CR650" s="2">
        <f t="shared" si="314"/>
        <v>0</v>
      </c>
      <c r="CS650" s="2">
        <f t="shared" si="314"/>
        <v>0</v>
      </c>
      <c r="CT650" s="2">
        <f t="shared" si="314"/>
        <v>0</v>
      </c>
      <c r="CU650" s="2">
        <f t="shared" si="314"/>
        <v>0</v>
      </c>
      <c r="CV650" s="2">
        <f t="shared" si="314"/>
        <v>0</v>
      </c>
      <c r="CW650" s="2">
        <f t="shared" si="314"/>
        <v>0</v>
      </c>
      <c r="CX650" s="2">
        <f t="shared" si="314"/>
        <v>0</v>
      </c>
      <c r="CY650" s="2">
        <f t="shared" si="314"/>
        <v>0</v>
      </c>
      <c r="CZ650" s="2">
        <f t="shared" si="314"/>
        <v>0</v>
      </c>
      <c r="DA650" s="2">
        <f t="shared" si="314"/>
        <v>0</v>
      </c>
      <c r="DB650" s="2">
        <f t="shared" si="314"/>
        <v>0</v>
      </c>
      <c r="DC650" s="2">
        <f t="shared" si="314"/>
        <v>0</v>
      </c>
      <c r="DD650" s="2">
        <f t="shared" si="314"/>
        <v>0</v>
      </c>
      <c r="DE650" s="2">
        <f t="shared" si="314"/>
        <v>0</v>
      </c>
      <c r="DF650" s="2">
        <f t="shared" si="314"/>
        <v>0</v>
      </c>
      <c r="DG650" s="3">
        <f t="shared" ref="DG650:EL650" si="315">DG658</f>
        <v>0</v>
      </c>
      <c r="DH650" s="3">
        <f t="shared" si="315"/>
        <v>0</v>
      </c>
      <c r="DI650" s="3">
        <f t="shared" si="315"/>
        <v>0</v>
      </c>
      <c r="DJ650" s="3">
        <f t="shared" si="315"/>
        <v>0</v>
      </c>
      <c r="DK650" s="3">
        <f t="shared" si="315"/>
        <v>0</v>
      </c>
      <c r="DL650" s="3">
        <f t="shared" si="315"/>
        <v>0</v>
      </c>
      <c r="DM650" s="3">
        <f t="shared" si="315"/>
        <v>0</v>
      </c>
      <c r="DN650" s="3">
        <f t="shared" si="315"/>
        <v>0</v>
      </c>
      <c r="DO650" s="3">
        <f t="shared" si="315"/>
        <v>0</v>
      </c>
      <c r="DP650" s="3">
        <f t="shared" si="315"/>
        <v>0</v>
      </c>
      <c r="DQ650" s="3">
        <f t="shared" si="315"/>
        <v>0</v>
      </c>
      <c r="DR650" s="3">
        <f t="shared" si="315"/>
        <v>0</v>
      </c>
      <c r="DS650" s="3">
        <f t="shared" si="315"/>
        <v>0</v>
      </c>
      <c r="DT650" s="3">
        <f t="shared" si="315"/>
        <v>0</v>
      </c>
      <c r="DU650" s="3">
        <f t="shared" si="315"/>
        <v>0</v>
      </c>
      <c r="DV650" s="3">
        <f t="shared" si="315"/>
        <v>0</v>
      </c>
      <c r="DW650" s="3">
        <f t="shared" si="315"/>
        <v>0</v>
      </c>
      <c r="DX650" s="3">
        <f t="shared" si="315"/>
        <v>0</v>
      </c>
      <c r="DY650" s="3">
        <f t="shared" si="315"/>
        <v>0</v>
      </c>
      <c r="DZ650" s="3">
        <f t="shared" si="315"/>
        <v>0</v>
      </c>
      <c r="EA650" s="3">
        <f t="shared" si="315"/>
        <v>0</v>
      </c>
      <c r="EB650" s="3">
        <f t="shared" si="315"/>
        <v>0</v>
      </c>
      <c r="EC650" s="3">
        <f t="shared" si="315"/>
        <v>0</v>
      </c>
      <c r="ED650" s="3">
        <f t="shared" si="315"/>
        <v>0</v>
      </c>
      <c r="EE650" s="3">
        <f t="shared" si="315"/>
        <v>0</v>
      </c>
      <c r="EF650" s="3">
        <f t="shared" si="315"/>
        <v>0</v>
      </c>
      <c r="EG650" s="3">
        <f t="shared" si="315"/>
        <v>0</v>
      </c>
      <c r="EH650" s="3">
        <f t="shared" si="315"/>
        <v>0</v>
      </c>
      <c r="EI650" s="3">
        <f t="shared" si="315"/>
        <v>0</v>
      </c>
      <c r="EJ650" s="3">
        <f t="shared" si="315"/>
        <v>0</v>
      </c>
      <c r="EK650" s="3">
        <f t="shared" si="315"/>
        <v>0</v>
      </c>
      <c r="EL650" s="3">
        <f t="shared" si="315"/>
        <v>0</v>
      </c>
      <c r="EM650" s="3">
        <f t="shared" ref="EM650:FR650" si="316">EM658</f>
        <v>0</v>
      </c>
      <c r="EN650" s="3">
        <f t="shared" si="316"/>
        <v>0</v>
      </c>
      <c r="EO650" s="3">
        <f t="shared" si="316"/>
        <v>0</v>
      </c>
      <c r="EP650" s="3">
        <f t="shared" si="316"/>
        <v>0</v>
      </c>
      <c r="EQ650" s="3">
        <f t="shared" si="316"/>
        <v>0</v>
      </c>
      <c r="ER650" s="3">
        <f t="shared" si="316"/>
        <v>0</v>
      </c>
      <c r="ES650" s="3">
        <f t="shared" si="316"/>
        <v>0</v>
      </c>
      <c r="ET650" s="3">
        <f t="shared" si="316"/>
        <v>0</v>
      </c>
      <c r="EU650" s="3">
        <f t="shared" si="316"/>
        <v>0</v>
      </c>
      <c r="EV650" s="3">
        <f t="shared" si="316"/>
        <v>0</v>
      </c>
      <c r="EW650" s="3">
        <f t="shared" si="316"/>
        <v>0</v>
      </c>
      <c r="EX650" s="3">
        <f t="shared" si="316"/>
        <v>0</v>
      </c>
      <c r="EY650" s="3">
        <f t="shared" si="316"/>
        <v>0</v>
      </c>
      <c r="EZ650" s="3">
        <f t="shared" si="316"/>
        <v>0</v>
      </c>
      <c r="FA650" s="3">
        <f t="shared" si="316"/>
        <v>0</v>
      </c>
      <c r="FB650" s="3">
        <f t="shared" si="316"/>
        <v>0</v>
      </c>
      <c r="FC650" s="3">
        <f t="shared" si="316"/>
        <v>0</v>
      </c>
      <c r="FD650" s="3">
        <f t="shared" si="316"/>
        <v>0</v>
      </c>
      <c r="FE650" s="3">
        <f t="shared" si="316"/>
        <v>0</v>
      </c>
      <c r="FF650" s="3">
        <f t="shared" si="316"/>
        <v>0</v>
      </c>
      <c r="FG650" s="3">
        <f t="shared" si="316"/>
        <v>0</v>
      </c>
      <c r="FH650" s="3">
        <f t="shared" si="316"/>
        <v>0</v>
      </c>
      <c r="FI650" s="3">
        <f t="shared" si="316"/>
        <v>0</v>
      </c>
      <c r="FJ650" s="3">
        <f t="shared" si="316"/>
        <v>0</v>
      </c>
      <c r="FK650" s="3">
        <f t="shared" si="316"/>
        <v>0</v>
      </c>
      <c r="FL650" s="3">
        <f t="shared" si="316"/>
        <v>0</v>
      </c>
      <c r="FM650" s="3">
        <f t="shared" si="316"/>
        <v>0</v>
      </c>
      <c r="FN650" s="3">
        <f t="shared" si="316"/>
        <v>0</v>
      </c>
      <c r="FO650" s="3">
        <f t="shared" si="316"/>
        <v>0</v>
      </c>
      <c r="FP650" s="3">
        <f t="shared" si="316"/>
        <v>0</v>
      </c>
      <c r="FQ650" s="3">
        <f t="shared" si="316"/>
        <v>0</v>
      </c>
      <c r="FR650" s="3">
        <f t="shared" si="316"/>
        <v>0</v>
      </c>
      <c r="FS650" s="3">
        <f t="shared" ref="FS650:GX650" si="317">FS658</f>
        <v>0</v>
      </c>
      <c r="FT650" s="3">
        <f t="shared" si="317"/>
        <v>0</v>
      </c>
      <c r="FU650" s="3">
        <f t="shared" si="317"/>
        <v>0</v>
      </c>
      <c r="FV650" s="3">
        <f t="shared" si="317"/>
        <v>0</v>
      </c>
      <c r="FW650" s="3">
        <f t="shared" si="317"/>
        <v>0</v>
      </c>
      <c r="FX650" s="3">
        <f t="shared" si="317"/>
        <v>0</v>
      </c>
      <c r="FY650" s="3">
        <f t="shared" si="317"/>
        <v>0</v>
      </c>
      <c r="FZ650" s="3">
        <f t="shared" si="317"/>
        <v>0</v>
      </c>
      <c r="GA650" s="3">
        <f t="shared" si="317"/>
        <v>0</v>
      </c>
      <c r="GB650" s="3">
        <f t="shared" si="317"/>
        <v>0</v>
      </c>
      <c r="GC650" s="3">
        <f t="shared" si="317"/>
        <v>0</v>
      </c>
      <c r="GD650" s="3">
        <f t="shared" si="317"/>
        <v>0</v>
      </c>
      <c r="GE650" s="3">
        <f t="shared" si="317"/>
        <v>0</v>
      </c>
      <c r="GF650" s="3">
        <f t="shared" si="317"/>
        <v>0</v>
      </c>
      <c r="GG650" s="3">
        <f t="shared" si="317"/>
        <v>0</v>
      </c>
      <c r="GH650" s="3">
        <f t="shared" si="317"/>
        <v>0</v>
      </c>
      <c r="GI650" s="3">
        <f t="shared" si="317"/>
        <v>0</v>
      </c>
      <c r="GJ650" s="3">
        <f t="shared" si="317"/>
        <v>0</v>
      </c>
      <c r="GK650" s="3">
        <f t="shared" si="317"/>
        <v>0</v>
      </c>
      <c r="GL650" s="3">
        <f t="shared" si="317"/>
        <v>0</v>
      </c>
      <c r="GM650" s="3">
        <f t="shared" si="317"/>
        <v>0</v>
      </c>
      <c r="GN650" s="3">
        <f t="shared" si="317"/>
        <v>0</v>
      </c>
      <c r="GO650" s="3">
        <f t="shared" si="317"/>
        <v>0</v>
      </c>
      <c r="GP650" s="3">
        <f t="shared" si="317"/>
        <v>0</v>
      </c>
      <c r="GQ650" s="3">
        <f t="shared" si="317"/>
        <v>0</v>
      </c>
      <c r="GR650" s="3">
        <f t="shared" si="317"/>
        <v>0</v>
      </c>
      <c r="GS650" s="3">
        <f t="shared" si="317"/>
        <v>0</v>
      </c>
      <c r="GT650" s="3">
        <f t="shared" si="317"/>
        <v>0</v>
      </c>
      <c r="GU650" s="3">
        <f t="shared" si="317"/>
        <v>0</v>
      </c>
      <c r="GV650" s="3">
        <f t="shared" si="317"/>
        <v>0</v>
      </c>
      <c r="GW650" s="3">
        <f t="shared" si="317"/>
        <v>0</v>
      </c>
      <c r="GX650" s="3">
        <f t="shared" si="317"/>
        <v>0</v>
      </c>
    </row>
    <row r="652" spans="1:245" x14ac:dyDescent="0.25">
      <c r="A652">
        <v>17</v>
      </c>
      <c r="B652">
        <v>1</v>
      </c>
      <c r="C652">
        <f>ROW(SmtRes!A169)</f>
        <v>169</v>
      </c>
      <c r="D652">
        <f>ROW(EtalonRes!A169)</f>
        <v>169</v>
      </c>
      <c r="E652" t="s">
        <v>286</v>
      </c>
      <c r="F652" t="s">
        <v>176</v>
      </c>
      <c r="G652" t="s">
        <v>177</v>
      </c>
      <c r="H652" t="s">
        <v>178</v>
      </c>
      <c r="I652">
        <v>1</v>
      </c>
      <c r="J652">
        <v>0</v>
      </c>
      <c r="K652">
        <v>1</v>
      </c>
      <c r="O652">
        <f>ROUND(CP652,2)</f>
        <v>4031.65</v>
      </c>
      <c r="P652">
        <f>SUMIF(SmtRes!AQ166:'SmtRes'!AQ169,"=1",SmtRes!DF166:'SmtRes'!DF169)</f>
        <v>0</v>
      </c>
      <c r="Q652">
        <f>SUMIF(SmtRes!AQ166:'SmtRes'!AQ169,"=1",SmtRes!DG166:'SmtRes'!DG169)</f>
        <v>1643.58</v>
      </c>
      <c r="R652">
        <f>SUMIF(SmtRes!AQ166:'SmtRes'!AQ169,"=1",SmtRes!DH166:'SmtRes'!DH169)</f>
        <v>887.28</v>
      </c>
      <c r="S652">
        <f>SUMIF(SmtRes!AQ166:'SmtRes'!AQ169,"=1",SmtRes!DI166:'SmtRes'!DI169)</f>
        <v>1500.79</v>
      </c>
      <c r="T652">
        <f>ROUND(CU652*I652,2)</f>
        <v>0</v>
      </c>
      <c r="U652">
        <f>SUMIF(SmtRes!AQ166:'SmtRes'!AQ169,"=1",SmtRes!CV166:'SmtRes'!CV169)</f>
        <v>3.1957520000000001</v>
      </c>
      <c r="V652">
        <f>SUMIF(SmtRes!AQ166:'SmtRes'!AQ169,"=1",SmtRes!CW166:'SmtRes'!CW169)</f>
        <v>1.551984</v>
      </c>
      <c r="W652">
        <f>ROUND(CX652*I652,2)</f>
        <v>0</v>
      </c>
      <c r="X652">
        <f t="shared" ref="X652:Y656" si="318">ROUND(CY652,2)</f>
        <v>2435.83</v>
      </c>
      <c r="Y652">
        <f t="shared" si="318"/>
        <v>1289.56</v>
      </c>
      <c r="AA652">
        <v>380754737</v>
      </c>
      <c r="AB652">
        <f>ROUND((AC652+AD652+AF652),6)</f>
        <v>2674.771831</v>
      </c>
      <c r="AC652">
        <f>ROUND((0),6)</f>
        <v>0</v>
      </c>
      <c r="AD652">
        <f>ROUND((((SUM(SmtRes!BR166:'SmtRes'!BR169))-(SUM(SmtRes!BS166:'SmtRes'!BS169)))+AE652),6)</f>
        <v>1173.9827769999999</v>
      </c>
      <c r="AE652">
        <f>ROUND((SUM(SmtRes!BS166:'SmtRes'!BS169)),6)</f>
        <v>887.28477299999997</v>
      </c>
      <c r="AF652">
        <f>ROUND((SUM(SmtRes!BT166:'SmtRes'!BT169)),6)</f>
        <v>1500.7890540000001</v>
      </c>
      <c r="AG652">
        <f>ROUND((AP652),6)</f>
        <v>0</v>
      </c>
      <c r="AH652">
        <f>(SUM(SmtRes!BU166:'SmtRes'!BU169))</f>
        <v>3.1957520000000001</v>
      </c>
      <c r="AI652">
        <f>(SUM(SmtRes!BV166:'SmtRes'!BV169))</f>
        <v>1.551984</v>
      </c>
      <c r="AJ652">
        <f>(AS652)</f>
        <v>0</v>
      </c>
      <c r="AK652">
        <v>4304.1889917000008</v>
      </c>
      <c r="AL652">
        <v>35.185391700000004</v>
      </c>
      <c r="AM652">
        <v>1406.9784000000002</v>
      </c>
      <c r="AN652">
        <v>1063.3806000000002</v>
      </c>
      <c r="AO652">
        <v>1798.6446000000001</v>
      </c>
      <c r="AP652">
        <v>0</v>
      </c>
      <c r="AQ652">
        <v>3.83</v>
      </c>
      <c r="AR652">
        <v>1.86</v>
      </c>
      <c r="AS652">
        <v>0</v>
      </c>
      <c r="AT652">
        <v>102</v>
      </c>
      <c r="AU652">
        <v>54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3</v>
      </c>
      <c r="BE652" t="s">
        <v>3</v>
      </c>
      <c r="BF652" t="s">
        <v>3</v>
      </c>
      <c r="BG652" t="s">
        <v>3</v>
      </c>
      <c r="BH652">
        <v>0</v>
      </c>
      <c r="BI652">
        <v>1</v>
      </c>
      <c r="BJ652" t="s">
        <v>179</v>
      </c>
      <c r="BM652">
        <v>68001</v>
      </c>
      <c r="BN652">
        <v>0</v>
      </c>
      <c r="BO652" t="s">
        <v>3</v>
      </c>
      <c r="BP652">
        <v>0</v>
      </c>
      <c r="BQ652">
        <v>6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102</v>
      </c>
      <c r="CA652">
        <v>54</v>
      </c>
      <c r="CB652" t="s">
        <v>3</v>
      </c>
      <c r="CE652">
        <v>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>(P652+Q652+S652+R652)</f>
        <v>4031.6499999999996</v>
      </c>
      <c r="CQ652">
        <f>SUMIF(SmtRes!AQ166:'SmtRes'!AQ169,"=1",SmtRes!AA166:'SmtRes'!AA169)</f>
        <v>52515.51</v>
      </c>
      <c r="CR652">
        <f>SUMIF(SmtRes!AQ166:'SmtRes'!AQ169,"=1",SmtRes!AB166:'SmtRes'!AB169)</f>
        <v>1059.02</v>
      </c>
      <c r="CS652">
        <f>SUMIF(SmtRes!AQ166:'SmtRes'!AQ169,"=1",SmtRes!AC166:'SmtRes'!AC169)</f>
        <v>571.71</v>
      </c>
      <c r="CT652">
        <f>SUMIF(SmtRes!AQ166:'SmtRes'!AQ169,"=1",SmtRes!AD166:'SmtRes'!AD169)</f>
        <v>469.62</v>
      </c>
      <c r="CU652">
        <f>AG652</f>
        <v>0</v>
      </c>
      <c r="CV652">
        <f>SUMIF(SmtRes!AQ166:'SmtRes'!AQ169,"=1",SmtRes!BU166:'SmtRes'!BU169)</f>
        <v>3.1957520000000001</v>
      </c>
      <c r="CW652">
        <f>SUMIF(SmtRes!AQ166:'SmtRes'!AQ169,"=1",SmtRes!BV166:'SmtRes'!BV169)</f>
        <v>1.551984</v>
      </c>
      <c r="CX652">
        <f>AJ652</f>
        <v>0</v>
      </c>
      <c r="CY652">
        <f>(((S652+R652)*AT652)/100)</f>
        <v>2435.8313999999996</v>
      </c>
      <c r="CZ652">
        <f>(((S652+R652)*AU652)/100)</f>
        <v>1289.5577999999998</v>
      </c>
      <c r="DC652" t="s">
        <v>3</v>
      </c>
      <c r="DD652" t="s">
        <v>25</v>
      </c>
      <c r="DE652" t="s">
        <v>180</v>
      </c>
      <c r="DF652" t="s">
        <v>180</v>
      </c>
      <c r="DG652" t="s">
        <v>180</v>
      </c>
      <c r="DH652" t="s">
        <v>3</v>
      </c>
      <c r="DI652" t="s">
        <v>180</v>
      </c>
      <c r="DJ652" t="s">
        <v>180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1007</v>
      </c>
      <c r="DV652" t="s">
        <v>178</v>
      </c>
      <c r="DW652" t="s">
        <v>178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342529186</v>
      </c>
      <c r="EF652">
        <v>6</v>
      </c>
      <c r="EG652" t="s">
        <v>181</v>
      </c>
      <c r="EH652">
        <v>102</v>
      </c>
      <c r="EI652" t="s">
        <v>182</v>
      </c>
      <c r="EJ652">
        <v>1</v>
      </c>
      <c r="EK652">
        <v>68001</v>
      </c>
      <c r="EL652" t="s">
        <v>182</v>
      </c>
      <c r="EM652" t="s">
        <v>183</v>
      </c>
      <c r="EO652" t="s">
        <v>3</v>
      </c>
      <c r="EQ652">
        <v>131072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3.83</v>
      </c>
      <c r="EX652">
        <v>1.86</v>
      </c>
      <c r="EY652">
        <v>0</v>
      </c>
      <c r="FQ652">
        <v>0</v>
      </c>
      <c r="FR652">
        <v>0</v>
      </c>
      <c r="FS652">
        <v>0</v>
      </c>
      <c r="FX652">
        <v>102</v>
      </c>
      <c r="FY652">
        <v>54</v>
      </c>
      <c r="GA652" t="s">
        <v>3</v>
      </c>
      <c r="GD652">
        <v>1</v>
      </c>
      <c r="GF652">
        <v>-1253763345</v>
      </c>
      <c r="GG652">
        <v>2</v>
      </c>
      <c r="GH652">
        <v>1</v>
      </c>
      <c r="GI652">
        <v>-2</v>
      </c>
      <c r="GJ652">
        <v>0</v>
      </c>
      <c r="GK652">
        <v>0</v>
      </c>
      <c r="GL652">
        <f>ROUND(IF(AND(BH652=3,BI652=3,FS652&lt;&gt;0),P652,0),2)</f>
        <v>0</v>
      </c>
      <c r="GM652">
        <f>ROUND(O652+X652+Y652,2)+GX652</f>
        <v>7757.04</v>
      </c>
      <c r="GN652">
        <f>IF(OR(BI652=0,BI652=1),GM652-GX652,0)</f>
        <v>7757.04</v>
      </c>
      <c r="GO652">
        <f>IF(BI652=2,GM652-GX652,0)</f>
        <v>0</v>
      </c>
      <c r="GP652">
        <f>IF(BI652=4,GM652-GX652,0)</f>
        <v>0</v>
      </c>
      <c r="GR652">
        <v>0</v>
      </c>
      <c r="GS652">
        <v>3</v>
      </c>
      <c r="GT652">
        <v>0</v>
      </c>
      <c r="GU652" t="s">
        <v>3</v>
      </c>
      <c r="GV652">
        <f>ROUND((GT652),6)</f>
        <v>0</v>
      </c>
      <c r="GW652">
        <v>1</v>
      </c>
      <c r="GX652">
        <f>ROUND(HC652*I652,2)</f>
        <v>0</v>
      </c>
      <c r="HA652">
        <v>0</v>
      </c>
      <c r="HB652">
        <v>0</v>
      </c>
      <c r="HC652">
        <f>GV652*GW652</f>
        <v>0</v>
      </c>
      <c r="HE652" t="s">
        <v>3</v>
      </c>
      <c r="HF652" t="s">
        <v>3</v>
      </c>
      <c r="HM652" t="s">
        <v>3</v>
      </c>
      <c r="HN652" t="s">
        <v>184</v>
      </c>
      <c r="HO652" t="s">
        <v>185</v>
      </c>
      <c r="HP652" t="s">
        <v>182</v>
      </c>
      <c r="HQ652" t="s">
        <v>182</v>
      </c>
      <c r="HS652">
        <v>0</v>
      </c>
      <c r="IK652">
        <v>0</v>
      </c>
    </row>
    <row r="653" spans="1:245" x14ac:dyDescent="0.25">
      <c r="A653">
        <v>17</v>
      </c>
      <c r="B653">
        <v>1</v>
      </c>
      <c r="C653">
        <f>ROW(SmtRes!A173)</f>
        <v>173</v>
      </c>
      <c r="D653">
        <f>ROW(EtalonRes!A173)</f>
        <v>173</v>
      </c>
      <c r="E653" t="s">
        <v>287</v>
      </c>
      <c r="F653" t="s">
        <v>187</v>
      </c>
      <c r="G653" t="s">
        <v>188</v>
      </c>
      <c r="H653" t="s">
        <v>178</v>
      </c>
      <c r="I653">
        <v>1</v>
      </c>
      <c r="J653">
        <v>0</v>
      </c>
      <c r="K653">
        <v>1</v>
      </c>
      <c r="O653">
        <f>ROUND(CP653,2)</f>
        <v>3205.04</v>
      </c>
      <c r="P653">
        <f>SUMIF(SmtRes!AQ170:'SmtRes'!AQ173,"=1",SmtRes!DF170:'SmtRes'!DF173)</f>
        <v>0</v>
      </c>
      <c r="Q653">
        <f>SUMIF(SmtRes!AQ170:'SmtRes'!AQ173,"=1",SmtRes!DG170:'SmtRes'!DG173)</f>
        <v>1307.8</v>
      </c>
      <c r="R653">
        <f>SUMIF(SmtRes!AQ170:'SmtRes'!AQ173,"=1",SmtRes!DH170:'SmtRes'!DH173)</f>
        <v>706.01</v>
      </c>
      <c r="S653">
        <f>SUMIF(SmtRes!AQ170:'SmtRes'!AQ173,"=1",SmtRes!DI170:'SmtRes'!DI173)</f>
        <v>1191.23</v>
      </c>
      <c r="T653">
        <f>ROUND(CU653*I653,2)</f>
        <v>0</v>
      </c>
      <c r="U653">
        <f>SUMIF(SmtRes!AQ170:'SmtRes'!AQ173,"=1",SmtRes!CV170:'SmtRes'!CV173)</f>
        <v>2.5365760000000002</v>
      </c>
      <c r="V653">
        <f>SUMIF(SmtRes!AQ170:'SmtRes'!AQ173,"=1",SmtRes!CW170:'SmtRes'!CW173)</f>
        <v>1.234912</v>
      </c>
      <c r="W653">
        <f>ROUND(CX653*I653,2)</f>
        <v>0</v>
      </c>
      <c r="X653">
        <f t="shared" si="318"/>
        <v>1935.18</v>
      </c>
      <c r="Y653">
        <f t="shared" si="318"/>
        <v>1024.51</v>
      </c>
      <c r="AA653">
        <v>380754737</v>
      </c>
      <c r="AB653">
        <f>ROUND((AC653+AD653+AF653),6)</f>
        <v>2125.3636550000001</v>
      </c>
      <c r="AC653">
        <f>ROUND((0),6)</f>
        <v>0</v>
      </c>
      <c r="AD653">
        <f>ROUND((((SUM(SmtRes!BR170:'SmtRes'!BR173))-(SUM(SmtRes!BS170:'SmtRes'!BS173)))+AE653),6)</f>
        <v>934.13683400000002</v>
      </c>
      <c r="AE653">
        <f>ROUND((SUM(SmtRes!BS170:'SmtRes'!BS173)),6)</f>
        <v>706.01153999999997</v>
      </c>
      <c r="AF653">
        <f>ROUND((SUM(SmtRes!BT170:'SmtRes'!BT173)),6)</f>
        <v>1191.226821</v>
      </c>
      <c r="AG653">
        <f>ROUND((AP653),6)</f>
        <v>0</v>
      </c>
      <c r="AH653">
        <f>(SUM(SmtRes!BU170:'SmtRes'!BU173))</f>
        <v>2.5365760000000002</v>
      </c>
      <c r="AI653">
        <f>(SUM(SmtRes!BV170:'SmtRes'!BV173))</f>
        <v>1.234912</v>
      </c>
      <c r="AJ653">
        <f>(AS653)</f>
        <v>0</v>
      </c>
      <c r="AK653">
        <v>3421.1400203000003</v>
      </c>
      <c r="AL653">
        <v>27.833220300000001</v>
      </c>
      <c r="AM653">
        <v>1119.5312000000001</v>
      </c>
      <c r="AN653">
        <v>846.13080000000002</v>
      </c>
      <c r="AO653">
        <v>1427.6448</v>
      </c>
      <c r="AP653">
        <v>0</v>
      </c>
      <c r="AQ653">
        <v>3.04</v>
      </c>
      <c r="AR653">
        <v>1.48</v>
      </c>
      <c r="AS653">
        <v>0</v>
      </c>
      <c r="AT653">
        <v>102</v>
      </c>
      <c r="AU653">
        <v>54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1</v>
      </c>
      <c r="BJ653" t="s">
        <v>189</v>
      </c>
      <c r="BM653">
        <v>68001</v>
      </c>
      <c r="BN653">
        <v>0</v>
      </c>
      <c r="BO653" t="s">
        <v>3</v>
      </c>
      <c r="BP653">
        <v>0</v>
      </c>
      <c r="BQ653">
        <v>6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102</v>
      </c>
      <c r="CA653">
        <v>54</v>
      </c>
      <c r="CB653" t="s">
        <v>3</v>
      </c>
      <c r="CE653">
        <v>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>(P653+Q653+S653+R653)</f>
        <v>3205.04</v>
      </c>
      <c r="CQ653">
        <f>SUMIF(SmtRes!AQ170:'SmtRes'!AQ173,"=1",SmtRes!AA170:'SmtRes'!AA173)</f>
        <v>52515.51</v>
      </c>
      <c r="CR653">
        <f>SUMIF(SmtRes!AQ170:'SmtRes'!AQ173,"=1",SmtRes!AB170:'SmtRes'!AB173)</f>
        <v>1059.02</v>
      </c>
      <c r="CS653">
        <f>SUMIF(SmtRes!AQ170:'SmtRes'!AQ173,"=1",SmtRes!AC170:'SmtRes'!AC173)</f>
        <v>571.71</v>
      </c>
      <c r="CT653">
        <f>SUMIF(SmtRes!AQ170:'SmtRes'!AQ173,"=1",SmtRes!AD170:'SmtRes'!AD173)</f>
        <v>469.62</v>
      </c>
      <c r="CU653">
        <f>AG653</f>
        <v>0</v>
      </c>
      <c r="CV653">
        <f>SUMIF(SmtRes!AQ170:'SmtRes'!AQ173,"=1",SmtRes!BU170:'SmtRes'!BU173)</f>
        <v>2.5365760000000002</v>
      </c>
      <c r="CW653">
        <f>SUMIF(SmtRes!AQ170:'SmtRes'!AQ173,"=1",SmtRes!BV170:'SmtRes'!BV173)</f>
        <v>1.234912</v>
      </c>
      <c r="CX653">
        <f>AJ653</f>
        <v>0</v>
      </c>
      <c r="CY653">
        <f>(((S653+R653)*AT653)/100)</f>
        <v>1935.1848</v>
      </c>
      <c r="CZ653">
        <f>(((S653+R653)*AU653)/100)</f>
        <v>1024.5096000000001</v>
      </c>
      <c r="DC653" t="s">
        <v>3</v>
      </c>
      <c r="DD653" t="s">
        <v>25</v>
      </c>
      <c r="DE653" t="s">
        <v>180</v>
      </c>
      <c r="DF653" t="s">
        <v>180</v>
      </c>
      <c r="DG653" t="s">
        <v>180</v>
      </c>
      <c r="DH653" t="s">
        <v>3</v>
      </c>
      <c r="DI653" t="s">
        <v>180</v>
      </c>
      <c r="DJ653" t="s">
        <v>180</v>
      </c>
      <c r="DK653" t="s">
        <v>3</v>
      </c>
      <c r="DL653" t="s">
        <v>3</v>
      </c>
      <c r="DM653" t="s">
        <v>3</v>
      </c>
      <c r="DN653">
        <v>0</v>
      </c>
      <c r="DO653">
        <v>0</v>
      </c>
      <c r="DP653">
        <v>1</v>
      </c>
      <c r="DQ653">
        <v>1</v>
      </c>
      <c r="DU653">
        <v>1007</v>
      </c>
      <c r="DV653" t="s">
        <v>178</v>
      </c>
      <c r="DW653" t="s">
        <v>178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342529186</v>
      </c>
      <c r="EF653">
        <v>6</v>
      </c>
      <c r="EG653" t="s">
        <v>181</v>
      </c>
      <c r="EH653">
        <v>102</v>
      </c>
      <c r="EI653" t="s">
        <v>182</v>
      </c>
      <c r="EJ653">
        <v>1</v>
      </c>
      <c r="EK653">
        <v>68001</v>
      </c>
      <c r="EL653" t="s">
        <v>182</v>
      </c>
      <c r="EM653" t="s">
        <v>183</v>
      </c>
      <c r="EO653" t="s">
        <v>3</v>
      </c>
      <c r="EQ653">
        <v>131072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3.04</v>
      </c>
      <c r="EX653">
        <v>1.48</v>
      </c>
      <c r="EY653">
        <v>0</v>
      </c>
      <c r="FQ653">
        <v>0</v>
      </c>
      <c r="FR653">
        <v>0</v>
      </c>
      <c r="FS653">
        <v>0</v>
      </c>
      <c r="FX653">
        <v>102</v>
      </c>
      <c r="FY653">
        <v>54</v>
      </c>
      <c r="GA653" t="s">
        <v>3</v>
      </c>
      <c r="GD653">
        <v>1</v>
      </c>
      <c r="GF653">
        <v>-637267481</v>
      </c>
      <c r="GG653">
        <v>2</v>
      </c>
      <c r="GH653">
        <v>1</v>
      </c>
      <c r="GI653">
        <v>-2</v>
      </c>
      <c r="GJ653">
        <v>0</v>
      </c>
      <c r="GK653">
        <v>0</v>
      </c>
      <c r="GL653">
        <f>ROUND(IF(AND(BH653=3,BI653=3,FS653&lt;&gt;0),P653,0),2)</f>
        <v>0</v>
      </c>
      <c r="GM653">
        <f>ROUND(O653+X653+Y653,2)+GX653</f>
        <v>6164.73</v>
      </c>
      <c r="GN653">
        <f>IF(OR(BI653=0,BI653=1),GM653-GX653,0)</f>
        <v>6164.73</v>
      </c>
      <c r="GO653">
        <f>IF(BI653=2,GM653-GX653,0)</f>
        <v>0</v>
      </c>
      <c r="GP653">
        <f>IF(BI653=4,GM653-GX653,0)</f>
        <v>0</v>
      </c>
      <c r="GR653">
        <v>0</v>
      </c>
      <c r="GS653">
        <v>3</v>
      </c>
      <c r="GT653">
        <v>0</v>
      </c>
      <c r="GU653" t="s">
        <v>3</v>
      </c>
      <c r="GV653">
        <f>ROUND((GT653),6)</f>
        <v>0</v>
      </c>
      <c r="GW653">
        <v>1</v>
      </c>
      <c r="GX653">
        <f>ROUND(HC653*I653,2)</f>
        <v>0</v>
      </c>
      <c r="HA653">
        <v>0</v>
      </c>
      <c r="HB653">
        <v>0</v>
      </c>
      <c r="HC653">
        <f>GV653*GW653</f>
        <v>0</v>
      </c>
      <c r="HE653" t="s">
        <v>3</v>
      </c>
      <c r="HF653" t="s">
        <v>3</v>
      </c>
      <c r="HM653" t="s">
        <v>3</v>
      </c>
      <c r="HN653" t="s">
        <v>184</v>
      </c>
      <c r="HO653" t="s">
        <v>185</v>
      </c>
      <c r="HP653" t="s">
        <v>182</v>
      </c>
      <c r="HQ653" t="s">
        <v>182</v>
      </c>
      <c r="HS653">
        <v>0</v>
      </c>
      <c r="IK653">
        <v>0</v>
      </c>
    </row>
    <row r="654" spans="1:245" x14ac:dyDescent="0.25">
      <c r="A654">
        <v>17</v>
      </c>
      <c r="B654">
        <v>1</v>
      </c>
      <c r="C654">
        <f>ROW(SmtRes!A177)</f>
        <v>177</v>
      </c>
      <c r="D654">
        <f>ROW(EtalonRes!A177)</f>
        <v>177</v>
      </c>
      <c r="E654" t="s">
        <v>288</v>
      </c>
      <c r="F654" t="s">
        <v>191</v>
      </c>
      <c r="G654" t="s">
        <v>192</v>
      </c>
      <c r="H654" t="s">
        <v>178</v>
      </c>
      <c r="I654">
        <v>1</v>
      </c>
      <c r="J654">
        <v>0</v>
      </c>
      <c r="K654">
        <v>1</v>
      </c>
      <c r="O654">
        <f>ROUND(CP654,2)</f>
        <v>1405.6</v>
      </c>
      <c r="P654">
        <f>SUMIF(SmtRes!AQ174:'SmtRes'!AQ177,"=1",SmtRes!DF174:'SmtRes'!DF177)</f>
        <v>0</v>
      </c>
      <c r="Q654">
        <f>SUMIF(SmtRes!AQ174:'SmtRes'!AQ177,"=1",SmtRes!DG174:'SmtRes'!DG177)</f>
        <v>574.37</v>
      </c>
      <c r="R654">
        <f>SUMIF(SmtRes!AQ174:'SmtRes'!AQ177,"=1",SmtRes!DH174:'SmtRes'!DH177)</f>
        <v>310.07</v>
      </c>
      <c r="S654">
        <f>SUMIF(SmtRes!AQ174:'SmtRes'!AQ177,"=1",SmtRes!DI174:'SmtRes'!DI177)</f>
        <v>521.16</v>
      </c>
      <c r="T654">
        <f>ROUND(CU654*I654,2)</f>
        <v>0</v>
      </c>
      <c r="U654">
        <f>SUMIF(SmtRes!AQ174:'SmtRes'!AQ177,"=1",SmtRes!CV174:'SmtRes'!CV177)</f>
        <v>1.1097520000000001</v>
      </c>
      <c r="V654">
        <f>SUMIF(SmtRes!AQ174:'SmtRes'!AQ177,"=1",SmtRes!CW174:'SmtRes'!CW177)</f>
        <v>0.54235999999999995</v>
      </c>
      <c r="W654">
        <f>ROUND(CX654*I654,2)</f>
        <v>0</v>
      </c>
      <c r="X654">
        <f t="shared" si="318"/>
        <v>847.85</v>
      </c>
      <c r="Y654">
        <f t="shared" si="318"/>
        <v>448.86</v>
      </c>
      <c r="AA654">
        <v>380754737</v>
      </c>
      <c r="AB654">
        <f>ROUND((AC654+AD654+AF654),6)</f>
        <v>931.424533</v>
      </c>
      <c r="AC654">
        <f>ROUND((0),6)</f>
        <v>0</v>
      </c>
      <c r="AD654">
        <f>ROUND((((SUM(SmtRes!BR174:'SmtRes'!BR177))-(SUM(SmtRes!BS174:'SmtRes'!BS177)))+AE654),6)</f>
        <v>410.26279899999997</v>
      </c>
      <c r="AE654">
        <f>ROUND((SUM(SmtRes!BS174:'SmtRes'!BS177)),6)</f>
        <v>310.07263599999999</v>
      </c>
      <c r="AF654">
        <f>ROUND((SUM(SmtRes!BT174:'SmtRes'!BT177)),6)</f>
        <v>521.16173400000002</v>
      </c>
      <c r="AG654">
        <f>ROUND((AP654),6)</f>
        <v>0</v>
      </c>
      <c r="AH654">
        <f>(SUM(SmtRes!BU174:'SmtRes'!BU177))</f>
        <v>1.1097520000000001</v>
      </c>
      <c r="AI654">
        <f>(SUM(SmtRes!BV174:'SmtRes'!BV177))</f>
        <v>0.54236000000000006</v>
      </c>
      <c r="AJ654">
        <f>(AS654)</f>
        <v>0</v>
      </c>
      <c r="AK654">
        <v>1499.9706673000001</v>
      </c>
      <c r="AL654">
        <v>12.078567300000001</v>
      </c>
      <c r="AM654">
        <v>491.68600000000004</v>
      </c>
      <c r="AN654">
        <v>371.61150000000004</v>
      </c>
      <c r="AO654">
        <v>624.59460000000001</v>
      </c>
      <c r="AP654">
        <v>0</v>
      </c>
      <c r="AQ654">
        <v>1.33</v>
      </c>
      <c r="AR654">
        <v>0.65</v>
      </c>
      <c r="AS654">
        <v>0</v>
      </c>
      <c r="AT654">
        <v>102</v>
      </c>
      <c r="AU654">
        <v>54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</v>
      </c>
      <c r="BD654" t="s">
        <v>3</v>
      </c>
      <c r="BE654" t="s">
        <v>3</v>
      </c>
      <c r="BF654" t="s">
        <v>3</v>
      </c>
      <c r="BG654" t="s">
        <v>3</v>
      </c>
      <c r="BH654">
        <v>0</v>
      </c>
      <c r="BI654">
        <v>1</v>
      </c>
      <c r="BJ654" t="s">
        <v>193</v>
      </c>
      <c r="BM654">
        <v>68001</v>
      </c>
      <c r="BN654">
        <v>0</v>
      </c>
      <c r="BO654" t="s">
        <v>3</v>
      </c>
      <c r="BP654">
        <v>0</v>
      </c>
      <c r="BQ654">
        <v>6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102</v>
      </c>
      <c r="CA654">
        <v>54</v>
      </c>
      <c r="CB654" t="s">
        <v>3</v>
      </c>
      <c r="CE654">
        <v>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>(P654+Q654+S654+R654)</f>
        <v>1405.6</v>
      </c>
      <c r="CQ654">
        <f>SUMIF(SmtRes!AQ174:'SmtRes'!AQ177,"=1",SmtRes!AA174:'SmtRes'!AA177)</f>
        <v>52515.51</v>
      </c>
      <c r="CR654">
        <f>SUMIF(SmtRes!AQ174:'SmtRes'!AQ177,"=1",SmtRes!AB174:'SmtRes'!AB177)</f>
        <v>1059.02</v>
      </c>
      <c r="CS654">
        <f>SUMIF(SmtRes!AQ174:'SmtRes'!AQ177,"=1",SmtRes!AC174:'SmtRes'!AC177)</f>
        <v>571.71</v>
      </c>
      <c r="CT654">
        <f>SUMIF(SmtRes!AQ174:'SmtRes'!AQ177,"=1",SmtRes!AD174:'SmtRes'!AD177)</f>
        <v>469.62</v>
      </c>
      <c r="CU654">
        <f>AG654</f>
        <v>0</v>
      </c>
      <c r="CV654">
        <f>SUMIF(SmtRes!AQ174:'SmtRes'!AQ177,"=1",SmtRes!BU174:'SmtRes'!BU177)</f>
        <v>1.1097520000000001</v>
      </c>
      <c r="CW654">
        <f>SUMIF(SmtRes!AQ174:'SmtRes'!AQ177,"=1",SmtRes!BV174:'SmtRes'!BV177)</f>
        <v>0.54236000000000006</v>
      </c>
      <c r="CX654">
        <f>AJ654</f>
        <v>0</v>
      </c>
      <c r="CY654">
        <f>(((S654+R654)*AT654)/100)</f>
        <v>847.85460000000012</v>
      </c>
      <c r="CZ654">
        <f>(((S654+R654)*AU654)/100)</f>
        <v>448.86419999999998</v>
      </c>
      <c r="DC654" t="s">
        <v>3</v>
      </c>
      <c r="DD654" t="s">
        <v>25</v>
      </c>
      <c r="DE654" t="s">
        <v>180</v>
      </c>
      <c r="DF654" t="s">
        <v>180</v>
      </c>
      <c r="DG654" t="s">
        <v>180</v>
      </c>
      <c r="DH654" t="s">
        <v>3</v>
      </c>
      <c r="DI654" t="s">
        <v>180</v>
      </c>
      <c r="DJ654" t="s">
        <v>180</v>
      </c>
      <c r="DK654" t="s">
        <v>3</v>
      </c>
      <c r="DL654" t="s">
        <v>3</v>
      </c>
      <c r="DM654" t="s">
        <v>3</v>
      </c>
      <c r="DN654">
        <v>0</v>
      </c>
      <c r="DO654">
        <v>0</v>
      </c>
      <c r="DP654">
        <v>1</v>
      </c>
      <c r="DQ654">
        <v>1</v>
      </c>
      <c r="DU654">
        <v>1007</v>
      </c>
      <c r="DV654" t="s">
        <v>178</v>
      </c>
      <c r="DW654" t="s">
        <v>178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342529186</v>
      </c>
      <c r="EF654">
        <v>6</v>
      </c>
      <c r="EG654" t="s">
        <v>181</v>
      </c>
      <c r="EH654">
        <v>102</v>
      </c>
      <c r="EI654" t="s">
        <v>182</v>
      </c>
      <c r="EJ654">
        <v>1</v>
      </c>
      <c r="EK654">
        <v>68001</v>
      </c>
      <c r="EL654" t="s">
        <v>182</v>
      </c>
      <c r="EM654" t="s">
        <v>183</v>
      </c>
      <c r="EO654" t="s">
        <v>3</v>
      </c>
      <c r="EQ654">
        <v>131072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1.33</v>
      </c>
      <c r="EX654">
        <v>0.65</v>
      </c>
      <c r="EY654">
        <v>0</v>
      </c>
      <c r="FQ654">
        <v>0</v>
      </c>
      <c r="FR654">
        <v>0</v>
      </c>
      <c r="FS654">
        <v>0</v>
      </c>
      <c r="FX654">
        <v>102</v>
      </c>
      <c r="FY654">
        <v>54</v>
      </c>
      <c r="GA654" t="s">
        <v>3</v>
      </c>
      <c r="GD654">
        <v>1</v>
      </c>
      <c r="GF654">
        <v>-643617743</v>
      </c>
      <c r="GG654">
        <v>2</v>
      </c>
      <c r="GH654">
        <v>1</v>
      </c>
      <c r="GI654">
        <v>-2</v>
      </c>
      <c r="GJ654">
        <v>0</v>
      </c>
      <c r="GK654">
        <v>0</v>
      </c>
      <c r="GL654">
        <f>ROUND(IF(AND(BH654=3,BI654=3,FS654&lt;&gt;0),P654,0),2)</f>
        <v>0</v>
      </c>
      <c r="GM654">
        <f>ROUND(O654+X654+Y654,2)+GX654</f>
        <v>2702.31</v>
      </c>
      <c r="GN654">
        <f>IF(OR(BI654=0,BI654=1),GM654-GX654,0)</f>
        <v>2702.31</v>
      </c>
      <c r="GO654">
        <f>IF(BI654=2,GM654-GX654,0)</f>
        <v>0</v>
      </c>
      <c r="GP654">
        <f>IF(BI654=4,GM654-GX654,0)</f>
        <v>0</v>
      </c>
      <c r="GR654">
        <v>0</v>
      </c>
      <c r="GS654">
        <v>3</v>
      </c>
      <c r="GT654">
        <v>0</v>
      </c>
      <c r="GU654" t="s">
        <v>3</v>
      </c>
      <c r="GV654">
        <f>ROUND((GT654),6)</f>
        <v>0</v>
      </c>
      <c r="GW654">
        <v>1</v>
      </c>
      <c r="GX654">
        <f>ROUND(HC654*I654,2)</f>
        <v>0</v>
      </c>
      <c r="HA654">
        <v>0</v>
      </c>
      <c r="HB654">
        <v>0</v>
      </c>
      <c r="HC654">
        <f>GV654*GW654</f>
        <v>0</v>
      </c>
      <c r="HE654" t="s">
        <v>3</v>
      </c>
      <c r="HF654" t="s">
        <v>3</v>
      </c>
      <c r="HM654" t="s">
        <v>3</v>
      </c>
      <c r="HN654" t="s">
        <v>184</v>
      </c>
      <c r="HO654" t="s">
        <v>185</v>
      </c>
      <c r="HP654" t="s">
        <v>182</v>
      </c>
      <c r="HQ654" t="s">
        <v>182</v>
      </c>
      <c r="HS654">
        <v>0</v>
      </c>
      <c r="IK654">
        <v>0</v>
      </c>
    </row>
    <row r="655" spans="1:245" x14ac:dyDescent="0.25">
      <c r="A655">
        <v>17</v>
      </c>
      <c r="B655">
        <v>1</v>
      </c>
      <c r="C655">
        <f>ROW(SmtRes!A181)</f>
        <v>181</v>
      </c>
      <c r="D655">
        <f>ROW(EtalonRes!A181)</f>
        <v>181</v>
      </c>
      <c r="E655" t="s">
        <v>289</v>
      </c>
      <c r="F655" t="s">
        <v>195</v>
      </c>
      <c r="G655" t="s">
        <v>196</v>
      </c>
      <c r="H655" t="s">
        <v>178</v>
      </c>
      <c r="I655">
        <v>1</v>
      </c>
      <c r="J655">
        <v>0</v>
      </c>
      <c r="K655">
        <v>1</v>
      </c>
      <c r="O655">
        <f>ROUND(CP655,2)</f>
        <v>1169.72</v>
      </c>
      <c r="P655">
        <f>SUMIF(SmtRes!AQ178:'SmtRes'!AQ181,"=1",SmtRes!DF178:'SmtRes'!DF181)</f>
        <v>0</v>
      </c>
      <c r="Q655">
        <f>SUMIF(SmtRes!AQ178:'SmtRes'!AQ181,"=1",SmtRes!DG178:'SmtRes'!DG181)</f>
        <v>477.17</v>
      </c>
      <c r="R655">
        <f>SUMIF(SmtRes!AQ178:'SmtRes'!AQ181,"=1",SmtRes!DH178:'SmtRes'!DH181)</f>
        <v>257.60000000000002</v>
      </c>
      <c r="S655">
        <f>SUMIF(SmtRes!AQ178:'SmtRes'!AQ181,"=1",SmtRes!DI178:'SmtRes'!DI181)</f>
        <v>434.95</v>
      </c>
      <c r="T655">
        <f>ROUND(CU655*I655,2)</f>
        <v>0</v>
      </c>
      <c r="U655">
        <f>SUMIF(SmtRes!AQ178:'SmtRes'!AQ181,"=1",SmtRes!CV178:'SmtRes'!CV181)</f>
        <v>0.92618400000000001</v>
      </c>
      <c r="V655">
        <f>SUMIF(SmtRes!AQ178:'SmtRes'!AQ181,"=1",SmtRes!CW178:'SmtRes'!CW181)</f>
        <v>0.45057599999999998</v>
      </c>
      <c r="W655">
        <f>ROUND(CX655*I655,2)</f>
        <v>0</v>
      </c>
      <c r="X655">
        <f t="shared" si="318"/>
        <v>706.4</v>
      </c>
      <c r="Y655">
        <f t="shared" si="318"/>
        <v>373.98</v>
      </c>
      <c r="AA655">
        <v>380754737</v>
      </c>
      <c r="AB655">
        <f>ROUND((AC655+AD655+AF655),6)</f>
        <v>775.78823899999998</v>
      </c>
      <c r="AC655">
        <f>ROUND((0),6)</f>
        <v>0</v>
      </c>
      <c r="AD655">
        <f>ROUND((((SUM(SmtRes!BR178:'SmtRes'!BR181))-(SUM(SmtRes!BS178:'SmtRes'!BS181)))+AE655),6)</f>
        <v>340.833709</v>
      </c>
      <c r="AE655">
        <f>ROUND((SUM(SmtRes!BS178:'SmtRes'!BS181)),6)</f>
        <v>257.59880500000003</v>
      </c>
      <c r="AF655">
        <f>ROUND((SUM(SmtRes!BT178:'SmtRes'!BT181)),6)</f>
        <v>434.95452999999998</v>
      </c>
      <c r="AG655">
        <f>ROUND((AP655),6)</f>
        <v>0</v>
      </c>
      <c r="AH655">
        <f>(SUM(SmtRes!BU178:'SmtRes'!BU181))</f>
        <v>0.92618400000000012</v>
      </c>
      <c r="AI655">
        <f>(SUM(SmtRes!BV178:'SmtRes'!BV181))</f>
        <v>0.45057600000000003</v>
      </c>
      <c r="AJ655">
        <f>(AS655)</f>
        <v>0</v>
      </c>
      <c r="AK655">
        <v>1248.4571469000002</v>
      </c>
      <c r="AL655">
        <v>9.977946900000001</v>
      </c>
      <c r="AM655">
        <v>408.47760000000005</v>
      </c>
      <c r="AN655">
        <v>308.72340000000003</v>
      </c>
      <c r="AO655">
        <v>521.27820000000008</v>
      </c>
      <c r="AP655">
        <v>0</v>
      </c>
      <c r="AQ655">
        <v>1.1100000000000001</v>
      </c>
      <c r="AR655">
        <v>0.54</v>
      </c>
      <c r="AS655">
        <v>0</v>
      </c>
      <c r="AT655">
        <v>102</v>
      </c>
      <c r="AU655">
        <v>54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0</v>
      </c>
      <c r="BI655">
        <v>1</v>
      </c>
      <c r="BJ655" t="s">
        <v>197</v>
      </c>
      <c r="BM655">
        <v>68001</v>
      </c>
      <c r="BN655">
        <v>0</v>
      </c>
      <c r="BO655" t="s">
        <v>3</v>
      </c>
      <c r="BP655">
        <v>0</v>
      </c>
      <c r="BQ655">
        <v>6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102</v>
      </c>
      <c r="CA655">
        <v>54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>(P655+Q655+S655+R655)</f>
        <v>1169.72</v>
      </c>
      <c r="CQ655">
        <f>SUMIF(SmtRes!AQ178:'SmtRes'!AQ181,"=1",SmtRes!AA178:'SmtRes'!AA181)</f>
        <v>52515.51</v>
      </c>
      <c r="CR655">
        <f>SUMIF(SmtRes!AQ178:'SmtRes'!AQ181,"=1",SmtRes!AB178:'SmtRes'!AB181)</f>
        <v>1059.02</v>
      </c>
      <c r="CS655">
        <f>SUMIF(SmtRes!AQ178:'SmtRes'!AQ181,"=1",SmtRes!AC178:'SmtRes'!AC181)</f>
        <v>571.71</v>
      </c>
      <c r="CT655">
        <f>SUMIF(SmtRes!AQ178:'SmtRes'!AQ181,"=1",SmtRes!AD178:'SmtRes'!AD181)</f>
        <v>469.62</v>
      </c>
      <c r="CU655">
        <f>AG655</f>
        <v>0</v>
      </c>
      <c r="CV655">
        <f>SUMIF(SmtRes!AQ178:'SmtRes'!AQ181,"=1",SmtRes!BU178:'SmtRes'!BU181)</f>
        <v>0.92618400000000012</v>
      </c>
      <c r="CW655">
        <f>SUMIF(SmtRes!AQ178:'SmtRes'!AQ181,"=1",SmtRes!BV178:'SmtRes'!BV181)</f>
        <v>0.45057600000000003</v>
      </c>
      <c r="CX655">
        <f>AJ655</f>
        <v>0</v>
      </c>
      <c r="CY655">
        <f>(((S655+R655)*AT655)/100)</f>
        <v>706.40099999999995</v>
      </c>
      <c r="CZ655">
        <f>(((S655+R655)*AU655)/100)</f>
        <v>373.97699999999998</v>
      </c>
      <c r="DC655" t="s">
        <v>3</v>
      </c>
      <c r="DD655" t="s">
        <v>25</v>
      </c>
      <c r="DE655" t="s">
        <v>180</v>
      </c>
      <c r="DF655" t="s">
        <v>180</v>
      </c>
      <c r="DG655" t="s">
        <v>180</v>
      </c>
      <c r="DH655" t="s">
        <v>3</v>
      </c>
      <c r="DI655" t="s">
        <v>180</v>
      </c>
      <c r="DJ655" t="s">
        <v>180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1007</v>
      </c>
      <c r="DV655" t="s">
        <v>178</v>
      </c>
      <c r="DW655" t="s">
        <v>178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342529186</v>
      </c>
      <c r="EF655">
        <v>6</v>
      </c>
      <c r="EG655" t="s">
        <v>181</v>
      </c>
      <c r="EH655">
        <v>102</v>
      </c>
      <c r="EI655" t="s">
        <v>182</v>
      </c>
      <c r="EJ655">
        <v>1</v>
      </c>
      <c r="EK655">
        <v>68001</v>
      </c>
      <c r="EL655" t="s">
        <v>182</v>
      </c>
      <c r="EM655" t="s">
        <v>183</v>
      </c>
      <c r="EO655" t="s">
        <v>3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1.1100000000000001</v>
      </c>
      <c r="EX655">
        <v>0.54</v>
      </c>
      <c r="EY655">
        <v>0</v>
      </c>
      <c r="FQ655">
        <v>0</v>
      </c>
      <c r="FR655">
        <v>0</v>
      </c>
      <c r="FS655">
        <v>0</v>
      </c>
      <c r="FX655">
        <v>102</v>
      </c>
      <c r="FY655">
        <v>54</v>
      </c>
      <c r="GA655" t="s">
        <v>3</v>
      </c>
      <c r="GD655">
        <v>1</v>
      </c>
      <c r="GF655">
        <v>-147497609</v>
      </c>
      <c r="GG655">
        <v>2</v>
      </c>
      <c r="GH655">
        <v>1</v>
      </c>
      <c r="GI655">
        <v>-2</v>
      </c>
      <c r="GJ655">
        <v>0</v>
      </c>
      <c r="GK655">
        <v>0</v>
      </c>
      <c r="GL655">
        <f>ROUND(IF(AND(BH655=3,BI655=3,FS655&lt;&gt;0),P655,0),2)</f>
        <v>0</v>
      </c>
      <c r="GM655">
        <f>ROUND(O655+X655+Y655,2)+GX655</f>
        <v>2250.1</v>
      </c>
      <c r="GN655">
        <f>IF(OR(BI655=0,BI655=1),GM655-GX655,0)</f>
        <v>2250.1</v>
      </c>
      <c r="GO655">
        <f>IF(BI655=2,GM655-GX655,0)</f>
        <v>0</v>
      </c>
      <c r="GP655">
        <f>IF(BI655=4,GM655-GX655,0)</f>
        <v>0</v>
      </c>
      <c r="GR655">
        <v>0</v>
      </c>
      <c r="GS655">
        <v>3</v>
      </c>
      <c r="GT655">
        <v>0</v>
      </c>
      <c r="GU655" t="s">
        <v>3</v>
      </c>
      <c r="GV655">
        <f>ROUND((GT655),6)</f>
        <v>0</v>
      </c>
      <c r="GW655">
        <v>1</v>
      </c>
      <c r="GX655">
        <f>ROUND(HC655*I655,2)</f>
        <v>0</v>
      </c>
      <c r="HA655">
        <v>0</v>
      </c>
      <c r="HB655">
        <v>0</v>
      </c>
      <c r="HC655">
        <f>GV655*GW655</f>
        <v>0</v>
      </c>
      <c r="HE655" t="s">
        <v>3</v>
      </c>
      <c r="HF655" t="s">
        <v>3</v>
      </c>
      <c r="HM655" t="s">
        <v>3</v>
      </c>
      <c r="HN655" t="s">
        <v>184</v>
      </c>
      <c r="HO655" t="s">
        <v>185</v>
      </c>
      <c r="HP655" t="s">
        <v>182</v>
      </c>
      <c r="HQ655" t="s">
        <v>182</v>
      </c>
      <c r="HS655">
        <v>0</v>
      </c>
      <c r="IK655">
        <v>0</v>
      </c>
    </row>
    <row r="656" spans="1:245" x14ac:dyDescent="0.25">
      <c r="A656">
        <v>17</v>
      </c>
      <c r="B656">
        <v>1</v>
      </c>
      <c r="C656">
        <f>ROW(SmtRes!A185)</f>
        <v>185</v>
      </c>
      <c r="D656">
        <f>ROW(EtalonRes!A185)</f>
        <v>185</v>
      </c>
      <c r="E656" t="s">
        <v>290</v>
      </c>
      <c r="F656" t="s">
        <v>199</v>
      </c>
      <c r="G656" t="s">
        <v>200</v>
      </c>
      <c r="H656" t="s">
        <v>178</v>
      </c>
      <c r="I656">
        <v>1</v>
      </c>
      <c r="J656">
        <v>0</v>
      </c>
      <c r="K656">
        <v>1</v>
      </c>
      <c r="O656">
        <f>ROUND(CP656,2)</f>
        <v>994.26</v>
      </c>
      <c r="P656">
        <f>SUMIF(SmtRes!AQ182:'SmtRes'!AQ185,"=1",SmtRes!DF182:'SmtRes'!DF185)</f>
        <v>0</v>
      </c>
      <c r="Q656">
        <f>SUMIF(SmtRes!AQ182:'SmtRes'!AQ185,"=1",SmtRes!DG182:'SmtRes'!DG185)</f>
        <v>406.48</v>
      </c>
      <c r="R656">
        <f>SUMIF(SmtRes!AQ182:'SmtRes'!AQ185,"=1",SmtRes!DH182:'SmtRes'!DH185)</f>
        <v>219.44</v>
      </c>
      <c r="S656">
        <f>SUMIF(SmtRes!AQ182:'SmtRes'!AQ185,"=1",SmtRes!DI182:'SmtRes'!DI185)</f>
        <v>368.34</v>
      </c>
      <c r="T656">
        <f>ROUND(CU656*I656,2)</f>
        <v>0</v>
      </c>
      <c r="U656">
        <f>SUMIF(SmtRes!AQ182:'SmtRes'!AQ185,"=1",SmtRes!CV182:'SmtRes'!CV185)</f>
        <v>0.78433600000000003</v>
      </c>
      <c r="V656">
        <f>SUMIF(SmtRes!AQ182:'SmtRes'!AQ185,"=1",SmtRes!CW182:'SmtRes'!CW185)</f>
        <v>0.383824</v>
      </c>
      <c r="W656">
        <f>ROUND(CX656*I656,2)</f>
        <v>0</v>
      </c>
      <c r="X656">
        <f t="shared" si="318"/>
        <v>599.54</v>
      </c>
      <c r="Y656">
        <f t="shared" si="318"/>
        <v>317.39999999999998</v>
      </c>
      <c r="AA656">
        <v>380754737</v>
      </c>
      <c r="AB656">
        <f>ROUND((AC656+AD656+AF656),6)</f>
        <v>658.67969900000003</v>
      </c>
      <c r="AC656">
        <f>ROUND((0),6)</f>
        <v>0</v>
      </c>
      <c r="AD656">
        <f>ROUND((((SUM(SmtRes!BR182:'SmtRes'!BR185))-(SUM(SmtRes!BS182:'SmtRes'!BS185)))+AE656),6)</f>
        <v>290.33982700000001</v>
      </c>
      <c r="AE656">
        <f>ROUND((SUM(SmtRes!BS182:'SmtRes'!BS185)),6)</f>
        <v>219.43601899999999</v>
      </c>
      <c r="AF656">
        <f>ROUND((SUM(SmtRes!BT182:'SmtRes'!BT185)),6)</f>
        <v>368.33987200000001</v>
      </c>
      <c r="AG656">
        <f>ROUND((AP656),6)</f>
        <v>0</v>
      </c>
      <c r="AH656">
        <f>(SUM(SmtRes!BU182:'SmtRes'!BU185))</f>
        <v>0.78433600000000003</v>
      </c>
      <c r="AI656">
        <f>(SUM(SmtRes!BV182:'SmtRes'!BV185))</f>
        <v>0.38382400000000005</v>
      </c>
      <c r="AJ656">
        <f>(AS656)</f>
        <v>0</v>
      </c>
      <c r="AK656">
        <v>1061.3194367000001</v>
      </c>
      <c r="AL656">
        <v>8.9276367000000008</v>
      </c>
      <c r="AM656">
        <v>347.96240000000006</v>
      </c>
      <c r="AN656">
        <v>262.98660000000001</v>
      </c>
      <c r="AO656">
        <v>441.44279999999998</v>
      </c>
      <c r="AP656">
        <v>0</v>
      </c>
      <c r="AQ656">
        <v>0.94</v>
      </c>
      <c r="AR656">
        <v>0.46</v>
      </c>
      <c r="AS656">
        <v>0</v>
      </c>
      <c r="AT656">
        <v>102</v>
      </c>
      <c r="AU656">
        <v>54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1</v>
      </c>
      <c r="BJ656" t="s">
        <v>201</v>
      </c>
      <c r="BM656">
        <v>68001</v>
      </c>
      <c r="BN656">
        <v>0</v>
      </c>
      <c r="BO656" t="s">
        <v>3</v>
      </c>
      <c r="BP656">
        <v>0</v>
      </c>
      <c r="BQ656">
        <v>6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102</v>
      </c>
      <c r="CA656">
        <v>54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>(P656+Q656+S656+R656)</f>
        <v>994.26</v>
      </c>
      <c r="CQ656">
        <f>SUMIF(SmtRes!AQ182:'SmtRes'!AQ185,"=1",SmtRes!AA182:'SmtRes'!AA185)</f>
        <v>52515.51</v>
      </c>
      <c r="CR656">
        <f>SUMIF(SmtRes!AQ182:'SmtRes'!AQ185,"=1",SmtRes!AB182:'SmtRes'!AB185)</f>
        <v>1059.02</v>
      </c>
      <c r="CS656">
        <f>SUMIF(SmtRes!AQ182:'SmtRes'!AQ185,"=1",SmtRes!AC182:'SmtRes'!AC185)</f>
        <v>571.71</v>
      </c>
      <c r="CT656">
        <f>SUMIF(SmtRes!AQ182:'SmtRes'!AQ185,"=1",SmtRes!AD182:'SmtRes'!AD185)</f>
        <v>469.62</v>
      </c>
      <c r="CU656">
        <f>AG656</f>
        <v>0</v>
      </c>
      <c r="CV656">
        <f>SUMIF(SmtRes!AQ182:'SmtRes'!AQ185,"=1",SmtRes!BU182:'SmtRes'!BU185)</f>
        <v>0.78433600000000003</v>
      </c>
      <c r="CW656">
        <f>SUMIF(SmtRes!AQ182:'SmtRes'!AQ185,"=1",SmtRes!BV182:'SmtRes'!BV185)</f>
        <v>0.38382400000000005</v>
      </c>
      <c r="CX656">
        <f>AJ656</f>
        <v>0</v>
      </c>
      <c r="CY656">
        <f>(((S656+R656)*AT656)/100)</f>
        <v>599.53559999999993</v>
      </c>
      <c r="CZ656">
        <f>(((S656+R656)*AU656)/100)</f>
        <v>317.40120000000002</v>
      </c>
      <c r="DC656" t="s">
        <v>3</v>
      </c>
      <c r="DD656" t="s">
        <v>25</v>
      </c>
      <c r="DE656" t="s">
        <v>180</v>
      </c>
      <c r="DF656" t="s">
        <v>180</v>
      </c>
      <c r="DG656" t="s">
        <v>180</v>
      </c>
      <c r="DH656" t="s">
        <v>3</v>
      </c>
      <c r="DI656" t="s">
        <v>180</v>
      </c>
      <c r="DJ656" t="s">
        <v>180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1007</v>
      </c>
      <c r="DV656" t="s">
        <v>178</v>
      </c>
      <c r="DW656" t="s">
        <v>178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342529186</v>
      </c>
      <c r="EF656">
        <v>6</v>
      </c>
      <c r="EG656" t="s">
        <v>181</v>
      </c>
      <c r="EH656">
        <v>102</v>
      </c>
      <c r="EI656" t="s">
        <v>182</v>
      </c>
      <c r="EJ656">
        <v>1</v>
      </c>
      <c r="EK656">
        <v>68001</v>
      </c>
      <c r="EL656" t="s">
        <v>182</v>
      </c>
      <c r="EM656" t="s">
        <v>183</v>
      </c>
      <c r="EO656" t="s">
        <v>3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0.94</v>
      </c>
      <c r="EX656">
        <v>0.46</v>
      </c>
      <c r="EY656">
        <v>0</v>
      </c>
      <c r="FQ656">
        <v>0</v>
      </c>
      <c r="FR656">
        <v>0</v>
      </c>
      <c r="FS656">
        <v>0</v>
      </c>
      <c r="FX656">
        <v>102</v>
      </c>
      <c r="FY656">
        <v>54</v>
      </c>
      <c r="GA656" t="s">
        <v>3</v>
      </c>
      <c r="GD656">
        <v>1</v>
      </c>
      <c r="GF656">
        <v>1475038933</v>
      </c>
      <c r="GG656">
        <v>2</v>
      </c>
      <c r="GH656">
        <v>1</v>
      </c>
      <c r="GI656">
        <v>-2</v>
      </c>
      <c r="GJ656">
        <v>0</v>
      </c>
      <c r="GK656">
        <v>0</v>
      </c>
      <c r="GL656">
        <f>ROUND(IF(AND(BH656=3,BI656=3,FS656&lt;&gt;0),P656,0),2)</f>
        <v>0</v>
      </c>
      <c r="GM656">
        <f>ROUND(O656+X656+Y656,2)+GX656</f>
        <v>1911.2</v>
      </c>
      <c r="GN656">
        <f>IF(OR(BI656=0,BI656=1),GM656-GX656,0)</f>
        <v>1911.2</v>
      </c>
      <c r="GO656">
        <f>IF(BI656=2,GM656-GX656,0)</f>
        <v>0</v>
      </c>
      <c r="GP656">
        <f>IF(BI656=4,GM656-GX656,0)</f>
        <v>0</v>
      </c>
      <c r="GR656">
        <v>0</v>
      </c>
      <c r="GS656">
        <v>3</v>
      </c>
      <c r="GT656">
        <v>0</v>
      </c>
      <c r="GU656" t="s">
        <v>3</v>
      </c>
      <c r="GV656">
        <f>ROUND((GT656),6)</f>
        <v>0</v>
      </c>
      <c r="GW656">
        <v>1</v>
      </c>
      <c r="GX656">
        <f>ROUND(HC656*I656,2)</f>
        <v>0</v>
      </c>
      <c r="HA656">
        <v>0</v>
      </c>
      <c r="HB656">
        <v>0</v>
      </c>
      <c r="HC656">
        <f>GV656*GW656</f>
        <v>0</v>
      </c>
      <c r="HE656" t="s">
        <v>3</v>
      </c>
      <c r="HF656" t="s">
        <v>3</v>
      </c>
      <c r="HM656" t="s">
        <v>3</v>
      </c>
      <c r="HN656" t="s">
        <v>184</v>
      </c>
      <c r="HO656" t="s">
        <v>185</v>
      </c>
      <c r="HP656" t="s">
        <v>182</v>
      </c>
      <c r="HQ656" t="s">
        <v>182</v>
      </c>
      <c r="HS656">
        <v>0</v>
      </c>
      <c r="IK656">
        <v>0</v>
      </c>
    </row>
    <row r="658" spans="1:206" x14ac:dyDescent="0.25">
      <c r="A658" s="2">
        <v>51</v>
      </c>
      <c r="B658" s="2">
        <f>B648</f>
        <v>1</v>
      </c>
      <c r="C658" s="2">
        <f>A648</f>
        <v>5</v>
      </c>
      <c r="D658" s="2">
        <f>ROW(A648)</f>
        <v>648</v>
      </c>
      <c r="E658" s="2"/>
      <c r="F658" s="2" t="str">
        <f>IF(F648&lt;&gt;"",F648,"")</f>
        <v>Новый подраздел</v>
      </c>
      <c r="G658" s="2" t="str">
        <f>IF(G648&lt;&gt;"",G648,"")</f>
        <v>14.1 Валка деревьев в особо стесненных городских условиях при помощи автогидроподъемника  ВЛ 35-220 кВ (места, в которых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H658" s="2">
        <v>0</v>
      </c>
      <c r="I658" s="2"/>
      <c r="J658" s="2"/>
      <c r="K658" s="2"/>
      <c r="L658" s="2"/>
      <c r="M658" s="2"/>
      <c r="N658" s="2"/>
      <c r="O658" s="2">
        <f t="shared" ref="O658:T658" si="319">ROUND(AB658,2)</f>
        <v>10806.27</v>
      </c>
      <c r="P658" s="2">
        <f t="shared" si="319"/>
        <v>0</v>
      </c>
      <c r="Q658" s="2">
        <f t="shared" si="319"/>
        <v>4409.3999999999996</v>
      </c>
      <c r="R658" s="2">
        <f t="shared" si="319"/>
        <v>2380.4</v>
      </c>
      <c r="S658" s="2">
        <f t="shared" si="319"/>
        <v>4016.47</v>
      </c>
      <c r="T658" s="2">
        <f t="shared" si="319"/>
        <v>0</v>
      </c>
      <c r="U658" s="2">
        <f>AH658</f>
        <v>8.5526000000000018</v>
      </c>
      <c r="V658" s="2">
        <f>AI658</f>
        <v>4.1636559999999996</v>
      </c>
      <c r="W658" s="2">
        <f>ROUND(AJ658,2)</f>
        <v>0</v>
      </c>
      <c r="X658" s="2">
        <f>ROUND(AK658,2)</f>
        <v>6524.8</v>
      </c>
      <c r="Y658" s="2">
        <f>ROUND(AL658,2)</f>
        <v>3454.31</v>
      </c>
      <c r="Z658" s="2"/>
      <c r="AA658" s="2"/>
      <c r="AB658" s="2">
        <f>ROUND(SUMIF(AA652:AA656,"=380754737",O652:O656),2)</f>
        <v>10806.27</v>
      </c>
      <c r="AC658" s="2">
        <f>ROUND(SUMIF(AA652:AA656,"=380754737",P652:P656),2)</f>
        <v>0</v>
      </c>
      <c r="AD658" s="2">
        <f>ROUND(SUMIF(AA652:AA656,"=380754737",Q652:Q656),2)</f>
        <v>4409.3999999999996</v>
      </c>
      <c r="AE658" s="2">
        <f>ROUND(SUMIF(AA652:AA656,"=380754737",R652:R656),2)</f>
        <v>2380.4</v>
      </c>
      <c r="AF658" s="2">
        <f>ROUND(SUMIF(AA652:AA656,"=380754737",S652:S656),2)</f>
        <v>4016.47</v>
      </c>
      <c r="AG658" s="2">
        <f>ROUND(SUMIF(AA652:AA656,"=380754737",T652:T656),2)</f>
        <v>0</v>
      </c>
      <c r="AH658" s="2">
        <f>SUMIF(AA652:AA656,"=380754737",U652:U656)</f>
        <v>8.5526000000000018</v>
      </c>
      <c r="AI658" s="2">
        <f>SUMIF(AA652:AA656,"=380754737",V652:V656)</f>
        <v>4.1636559999999996</v>
      </c>
      <c r="AJ658" s="2">
        <f>ROUND(SUMIF(AA652:AA656,"=380754737",W652:W656),2)</f>
        <v>0</v>
      </c>
      <c r="AK658" s="2">
        <f>ROUND(SUMIF(AA652:AA656,"=380754737",X652:X656),2)</f>
        <v>6524.8</v>
      </c>
      <c r="AL658" s="2">
        <f>ROUND(SUMIF(AA652:AA656,"=380754737",Y652:Y656),2)</f>
        <v>3454.31</v>
      </c>
      <c r="AM658" s="2"/>
      <c r="AN658" s="2"/>
      <c r="AO658" s="2">
        <f t="shared" ref="AO658:BD658" si="320">ROUND(BX658,2)</f>
        <v>0</v>
      </c>
      <c r="AP658" s="2">
        <f t="shared" si="320"/>
        <v>0</v>
      </c>
      <c r="AQ658" s="2">
        <f t="shared" si="320"/>
        <v>0</v>
      </c>
      <c r="AR658" s="2">
        <f t="shared" si="320"/>
        <v>20785.38</v>
      </c>
      <c r="AS658" s="2">
        <f t="shared" si="320"/>
        <v>20785.38</v>
      </c>
      <c r="AT658" s="2">
        <f t="shared" si="320"/>
        <v>0</v>
      </c>
      <c r="AU658" s="2">
        <f t="shared" si="320"/>
        <v>0</v>
      </c>
      <c r="AV658" s="2">
        <f t="shared" si="320"/>
        <v>0</v>
      </c>
      <c r="AW658" s="2">
        <f t="shared" si="320"/>
        <v>0</v>
      </c>
      <c r="AX658" s="2">
        <f t="shared" si="320"/>
        <v>0</v>
      </c>
      <c r="AY658" s="2">
        <f t="shared" si="320"/>
        <v>0</v>
      </c>
      <c r="AZ658" s="2">
        <f t="shared" si="320"/>
        <v>0</v>
      </c>
      <c r="BA658" s="2">
        <f t="shared" si="320"/>
        <v>0</v>
      </c>
      <c r="BB658" s="2">
        <f t="shared" si="320"/>
        <v>0</v>
      </c>
      <c r="BC658" s="2">
        <f t="shared" si="320"/>
        <v>0</v>
      </c>
      <c r="BD658" s="2">
        <f t="shared" si="320"/>
        <v>0</v>
      </c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>
        <f>ROUND(SUMIF(AA652:AA656,"=380754737",FQ652:FQ656),2)</f>
        <v>0</v>
      </c>
      <c r="BY658" s="2">
        <f>ROUND(SUMIF(AA652:AA656,"=380754737",FR652:FR656),2)</f>
        <v>0</v>
      </c>
      <c r="BZ658" s="2">
        <f>ROUND(SUMIF(AA652:AA656,"=380754737",GL652:GL656),2)</f>
        <v>0</v>
      </c>
      <c r="CA658" s="2">
        <f>ROUND(SUMIF(AA652:AA656,"=380754737",GM652:GM656),2)</f>
        <v>20785.38</v>
      </c>
      <c r="CB658" s="2">
        <f>ROUND(SUMIF(AA652:AA656,"=380754737",GN652:GN656),2)</f>
        <v>20785.38</v>
      </c>
      <c r="CC658" s="2">
        <f>ROUND(SUMIF(AA652:AA656,"=380754737",GO652:GO656),2)</f>
        <v>0</v>
      </c>
      <c r="CD658" s="2">
        <f>ROUND(SUMIF(AA652:AA656,"=380754737",GP652:GP656),2)</f>
        <v>0</v>
      </c>
      <c r="CE658" s="2">
        <f>AC658-BX658</f>
        <v>0</v>
      </c>
      <c r="CF658" s="2">
        <f>AC658-BY658</f>
        <v>0</v>
      </c>
      <c r="CG658" s="2">
        <f>BX658-BZ658</f>
        <v>0</v>
      </c>
      <c r="CH658" s="2">
        <f>AC658-BX658-BY658+BZ658</f>
        <v>0</v>
      </c>
      <c r="CI658" s="2">
        <f>BY658-BZ658</f>
        <v>0</v>
      </c>
      <c r="CJ658" s="2">
        <f>ROUND(SUMIF(AA652:AA656,"=380754737",GX652:GX656),2)</f>
        <v>0</v>
      </c>
      <c r="CK658" s="2">
        <f>ROUND(SUMIF(AA652:AA656,"=380754737",GY652:GY656),2)</f>
        <v>0</v>
      </c>
      <c r="CL658" s="2">
        <f>ROUND(SUMIF(AA652:AA656,"=380754737",GZ652:GZ656),2)</f>
        <v>0</v>
      </c>
      <c r="CM658" s="2">
        <f>ROUND(SUMIF(AA652:AA656,"=380754737",HD652:HD656),2)</f>
        <v>0</v>
      </c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>
        <v>0</v>
      </c>
    </row>
    <row r="660" spans="1:206" x14ac:dyDescent="0.25">
      <c r="A660" s="4">
        <v>50</v>
      </c>
      <c r="B660" s="4">
        <v>0</v>
      </c>
      <c r="C660" s="4">
        <v>0</v>
      </c>
      <c r="D660" s="4">
        <v>1</v>
      </c>
      <c r="E660" s="4">
        <v>201</v>
      </c>
      <c r="F660" s="4">
        <f>ROUND(Source!O658,O660)</f>
        <v>10806.27</v>
      </c>
      <c r="G660" s="4" t="s">
        <v>55</v>
      </c>
      <c r="H660" s="4" t="s">
        <v>56</v>
      </c>
      <c r="I660" s="4"/>
      <c r="J660" s="4"/>
      <c r="K660" s="4">
        <v>201</v>
      </c>
      <c r="L660" s="4">
        <v>1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10806.269999999999</v>
      </c>
      <c r="X660" s="4">
        <v>1</v>
      </c>
      <c r="Y660" s="4">
        <v>10806.269999999999</v>
      </c>
      <c r="Z660" s="4"/>
      <c r="AA660" s="4"/>
      <c r="AB660" s="4"/>
    </row>
    <row r="661" spans="1:206" x14ac:dyDescent="0.25">
      <c r="A661" s="4">
        <v>50</v>
      </c>
      <c r="B661" s="4">
        <v>0</v>
      </c>
      <c r="C661" s="4">
        <v>0</v>
      </c>
      <c r="D661" s="4">
        <v>1</v>
      </c>
      <c r="E661" s="4">
        <v>202</v>
      </c>
      <c r="F661" s="4">
        <f>ROUND(Source!P658,O661)</f>
        <v>0</v>
      </c>
      <c r="G661" s="4" t="s">
        <v>57</v>
      </c>
      <c r="H661" s="4" t="s">
        <v>58</v>
      </c>
      <c r="I661" s="4"/>
      <c r="J661" s="4"/>
      <c r="K661" s="4">
        <v>202</v>
      </c>
      <c r="L661" s="4">
        <v>2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06" x14ac:dyDescent="0.25">
      <c r="A662" s="4">
        <v>50</v>
      </c>
      <c r="B662" s="4">
        <v>0</v>
      </c>
      <c r="C662" s="4">
        <v>0</v>
      </c>
      <c r="D662" s="4">
        <v>1</v>
      </c>
      <c r="E662" s="4">
        <v>222</v>
      </c>
      <c r="F662" s="4">
        <f>ROUND(Source!AO658,O662)</f>
        <v>0</v>
      </c>
      <c r="G662" s="4" t="s">
        <v>59</v>
      </c>
      <c r="H662" s="4" t="s">
        <v>60</v>
      </c>
      <c r="I662" s="4"/>
      <c r="J662" s="4"/>
      <c r="K662" s="4">
        <v>222</v>
      </c>
      <c r="L662" s="4">
        <v>3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06" x14ac:dyDescent="0.25">
      <c r="A663" s="4">
        <v>50</v>
      </c>
      <c r="B663" s="4">
        <v>0</v>
      </c>
      <c r="C663" s="4">
        <v>0</v>
      </c>
      <c r="D663" s="4">
        <v>1</v>
      </c>
      <c r="E663" s="4">
        <v>225</v>
      </c>
      <c r="F663" s="4">
        <f>ROUND(Source!AV658,O663)</f>
        <v>0</v>
      </c>
      <c r="G663" s="4" t="s">
        <v>61</v>
      </c>
      <c r="H663" s="4" t="s">
        <v>62</v>
      </c>
      <c r="I663" s="4"/>
      <c r="J663" s="4"/>
      <c r="K663" s="4">
        <v>225</v>
      </c>
      <c r="L663" s="4">
        <v>4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06" x14ac:dyDescent="0.25">
      <c r="A664" s="4">
        <v>50</v>
      </c>
      <c r="B664" s="4">
        <v>0</v>
      </c>
      <c r="C664" s="4">
        <v>0</v>
      </c>
      <c r="D664" s="4">
        <v>1</v>
      </c>
      <c r="E664" s="4">
        <v>226</v>
      </c>
      <c r="F664" s="4">
        <f>ROUND(Source!AW658,O664)</f>
        <v>0</v>
      </c>
      <c r="G664" s="4" t="s">
        <v>63</v>
      </c>
      <c r="H664" s="4" t="s">
        <v>64</v>
      </c>
      <c r="I664" s="4"/>
      <c r="J664" s="4"/>
      <c r="K664" s="4">
        <v>226</v>
      </c>
      <c r="L664" s="4">
        <v>5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06" x14ac:dyDescent="0.25">
      <c r="A665" s="4">
        <v>50</v>
      </c>
      <c r="B665" s="4">
        <v>0</v>
      </c>
      <c r="C665" s="4">
        <v>0</v>
      </c>
      <c r="D665" s="4">
        <v>1</v>
      </c>
      <c r="E665" s="4">
        <v>227</v>
      </c>
      <c r="F665" s="4">
        <f>ROUND(Source!AX658,O665)</f>
        <v>0</v>
      </c>
      <c r="G665" s="4" t="s">
        <v>65</v>
      </c>
      <c r="H665" s="4" t="s">
        <v>66</v>
      </c>
      <c r="I665" s="4"/>
      <c r="J665" s="4"/>
      <c r="K665" s="4">
        <v>227</v>
      </c>
      <c r="L665" s="4">
        <v>6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06" x14ac:dyDescent="0.25">
      <c r="A666" s="4">
        <v>50</v>
      </c>
      <c r="B666" s="4">
        <v>0</v>
      </c>
      <c r="C666" s="4">
        <v>0</v>
      </c>
      <c r="D666" s="4">
        <v>1</v>
      </c>
      <c r="E666" s="4">
        <v>228</v>
      </c>
      <c r="F666" s="4">
        <f>ROUND(Source!AY658,O666)</f>
        <v>0</v>
      </c>
      <c r="G666" s="4" t="s">
        <v>67</v>
      </c>
      <c r="H666" s="4" t="s">
        <v>68</v>
      </c>
      <c r="I666" s="4"/>
      <c r="J666" s="4"/>
      <c r="K666" s="4">
        <v>228</v>
      </c>
      <c r="L666" s="4">
        <v>7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06" x14ac:dyDescent="0.25">
      <c r="A667" s="4">
        <v>50</v>
      </c>
      <c r="B667" s="4">
        <v>0</v>
      </c>
      <c r="C667" s="4">
        <v>0</v>
      </c>
      <c r="D667" s="4">
        <v>1</v>
      </c>
      <c r="E667" s="4">
        <v>216</v>
      </c>
      <c r="F667" s="4">
        <f>ROUND(Source!AP658,O667)</f>
        <v>0</v>
      </c>
      <c r="G667" s="4" t="s">
        <v>69</v>
      </c>
      <c r="H667" s="4" t="s">
        <v>70</v>
      </c>
      <c r="I667" s="4"/>
      <c r="J667" s="4"/>
      <c r="K667" s="4">
        <v>216</v>
      </c>
      <c r="L667" s="4">
        <v>8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06" x14ac:dyDescent="0.25">
      <c r="A668" s="4">
        <v>50</v>
      </c>
      <c r="B668" s="4">
        <v>0</v>
      </c>
      <c r="C668" s="4">
        <v>0</v>
      </c>
      <c r="D668" s="4">
        <v>1</v>
      </c>
      <c r="E668" s="4">
        <v>223</v>
      </c>
      <c r="F668" s="4">
        <f>ROUND(Source!AQ658,O668)</f>
        <v>0</v>
      </c>
      <c r="G668" s="4" t="s">
        <v>71</v>
      </c>
      <c r="H668" s="4" t="s">
        <v>72</v>
      </c>
      <c r="I668" s="4"/>
      <c r="J668" s="4"/>
      <c r="K668" s="4">
        <v>223</v>
      </c>
      <c r="L668" s="4">
        <v>9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06" x14ac:dyDescent="0.25">
      <c r="A669" s="4">
        <v>50</v>
      </c>
      <c r="B669" s="4">
        <v>0</v>
      </c>
      <c r="C669" s="4">
        <v>0</v>
      </c>
      <c r="D669" s="4">
        <v>1</v>
      </c>
      <c r="E669" s="4">
        <v>229</v>
      </c>
      <c r="F669" s="4">
        <f>ROUND(Source!AZ658,O669)</f>
        <v>0</v>
      </c>
      <c r="G669" s="4" t="s">
        <v>73</v>
      </c>
      <c r="H669" s="4" t="s">
        <v>74</v>
      </c>
      <c r="I669" s="4"/>
      <c r="J669" s="4"/>
      <c r="K669" s="4">
        <v>229</v>
      </c>
      <c r="L669" s="4">
        <v>10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06" x14ac:dyDescent="0.25">
      <c r="A670" s="4">
        <v>50</v>
      </c>
      <c r="B670" s="4">
        <v>0</v>
      </c>
      <c r="C670" s="4">
        <v>0</v>
      </c>
      <c r="D670" s="4">
        <v>1</v>
      </c>
      <c r="E670" s="4">
        <v>203</v>
      </c>
      <c r="F670" s="4">
        <f>ROUND(Source!Q658,O670)</f>
        <v>4409.3999999999996</v>
      </c>
      <c r="G670" s="4" t="s">
        <v>75</v>
      </c>
      <c r="H670" s="4" t="s">
        <v>76</v>
      </c>
      <c r="I670" s="4"/>
      <c r="J670" s="4"/>
      <c r="K670" s="4">
        <v>203</v>
      </c>
      <c r="L670" s="4">
        <v>11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4409.3999999999996</v>
      </c>
      <c r="X670" s="4">
        <v>1</v>
      </c>
      <c r="Y670" s="4">
        <v>4409.3999999999996</v>
      </c>
      <c r="Z670" s="4"/>
      <c r="AA670" s="4"/>
      <c r="AB670" s="4"/>
    </row>
    <row r="671" spans="1:206" x14ac:dyDescent="0.25">
      <c r="A671" s="4">
        <v>50</v>
      </c>
      <c r="B671" s="4">
        <v>0</v>
      </c>
      <c r="C671" s="4">
        <v>0</v>
      </c>
      <c r="D671" s="4">
        <v>1</v>
      </c>
      <c r="E671" s="4">
        <v>231</v>
      </c>
      <c r="F671" s="4">
        <f>ROUND(Source!BB658,O671)</f>
        <v>0</v>
      </c>
      <c r="G671" s="4" t="s">
        <v>77</v>
      </c>
      <c r="H671" s="4" t="s">
        <v>78</v>
      </c>
      <c r="I671" s="4"/>
      <c r="J671" s="4"/>
      <c r="K671" s="4">
        <v>231</v>
      </c>
      <c r="L671" s="4">
        <v>12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06" x14ac:dyDescent="0.25">
      <c r="A672" s="4">
        <v>50</v>
      </c>
      <c r="B672" s="4">
        <v>0</v>
      </c>
      <c r="C672" s="4">
        <v>0</v>
      </c>
      <c r="D672" s="4">
        <v>1</v>
      </c>
      <c r="E672" s="4">
        <v>204</v>
      </c>
      <c r="F672" s="4">
        <f>ROUND(Source!R658,O672)</f>
        <v>2380.4</v>
      </c>
      <c r="G672" s="4" t="s">
        <v>79</v>
      </c>
      <c r="H672" s="4" t="s">
        <v>80</v>
      </c>
      <c r="I672" s="4"/>
      <c r="J672" s="4"/>
      <c r="K672" s="4">
        <v>204</v>
      </c>
      <c r="L672" s="4">
        <v>13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2380.4</v>
      </c>
      <c r="X672" s="4">
        <v>1</v>
      </c>
      <c r="Y672" s="4">
        <v>2380.4</v>
      </c>
      <c r="Z672" s="4"/>
      <c r="AA672" s="4"/>
      <c r="AB672" s="4"/>
    </row>
    <row r="673" spans="1:88" x14ac:dyDescent="0.25">
      <c r="A673" s="4">
        <v>50</v>
      </c>
      <c r="B673" s="4">
        <v>0</v>
      </c>
      <c r="C673" s="4">
        <v>0</v>
      </c>
      <c r="D673" s="4">
        <v>1</v>
      </c>
      <c r="E673" s="4">
        <v>205</v>
      </c>
      <c r="F673" s="4">
        <f>ROUND(Source!S658,O673)</f>
        <v>4016.47</v>
      </c>
      <c r="G673" s="4" t="s">
        <v>81</v>
      </c>
      <c r="H673" s="4" t="s">
        <v>82</v>
      </c>
      <c r="I673" s="4"/>
      <c r="J673" s="4"/>
      <c r="K673" s="4">
        <v>205</v>
      </c>
      <c r="L673" s="4">
        <v>14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4016.47</v>
      </c>
      <c r="X673" s="4">
        <v>1</v>
      </c>
      <c r="Y673" s="4">
        <v>4016.47</v>
      </c>
      <c r="Z673" s="4"/>
      <c r="AA673" s="4"/>
      <c r="AB673" s="4"/>
    </row>
    <row r="674" spans="1:88" x14ac:dyDescent="0.25">
      <c r="A674" s="4">
        <v>50</v>
      </c>
      <c r="B674" s="4">
        <v>0</v>
      </c>
      <c r="C674" s="4">
        <v>0</v>
      </c>
      <c r="D674" s="4">
        <v>1</v>
      </c>
      <c r="E674" s="4">
        <v>232</v>
      </c>
      <c r="F674" s="4">
        <f>ROUND(Source!BC658,O674)</f>
        <v>0</v>
      </c>
      <c r="G674" s="4" t="s">
        <v>83</v>
      </c>
      <c r="H674" s="4" t="s">
        <v>84</v>
      </c>
      <c r="I674" s="4"/>
      <c r="J674" s="4"/>
      <c r="K674" s="4">
        <v>232</v>
      </c>
      <c r="L674" s="4">
        <v>15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88" x14ac:dyDescent="0.25">
      <c r="A675" s="4">
        <v>50</v>
      </c>
      <c r="B675" s="4">
        <v>0</v>
      </c>
      <c r="C675" s="4">
        <v>0</v>
      </c>
      <c r="D675" s="4">
        <v>1</v>
      </c>
      <c r="E675" s="4">
        <v>214</v>
      </c>
      <c r="F675" s="4">
        <f>ROUND(Source!AS658,O675)</f>
        <v>20785.38</v>
      </c>
      <c r="G675" s="4" t="s">
        <v>85</v>
      </c>
      <c r="H675" s="4" t="s">
        <v>86</v>
      </c>
      <c r="I675" s="4"/>
      <c r="J675" s="4"/>
      <c r="K675" s="4">
        <v>214</v>
      </c>
      <c r="L675" s="4">
        <v>16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20785.38</v>
      </c>
      <c r="X675" s="4">
        <v>1</v>
      </c>
      <c r="Y675" s="4">
        <v>20785.38</v>
      </c>
      <c r="Z675" s="4"/>
      <c r="AA675" s="4"/>
      <c r="AB675" s="4"/>
    </row>
    <row r="676" spans="1:88" x14ac:dyDescent="0.25">
      <c r="A676" s="4">
        <v>50</v>
      </c>
      <c r="B676" s="4">
        <v>0</v>
      </c>
      <c r="C676" s="4">
        <v>0</v>
      </c>
      <c r="D676" s="4">
        <v>1</v>
      </c>
      <c r="E676" s="4">
        <v>215</v>
      </c>
      <c r="F676" s="4">
        <f>ROUND(Source!AT658,O676)</f>
        <v>0</v>
      </c>
      <c r="G676" s="4" t="s">
        <v>87</v>
      </c>
      <c r="H676" s="4" t="s">
        <v>88</v>
      </c>
      <c r="I676" s="4"/>
      <c r="J676" s="4"/>
      <c r="K676" s="4">
        <v>215</v>
      </c>
      <c r="L676" s="4">
        <v>17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88" x14ac:dyDescent="0.25">
      <c r="A677" s="4">
        <v>50</v>
      </c>
      <c r="B677" s="4">
        <v>0</v>
      </c>
      <c r="C677" s="4">
        <v>0</v>
      </c>
      <c r="D677" s="4">
        <v>1</v>
      </c>
      <c r="E677" s="4">
        <v>217</v>
      </c>
      <c r="F677" s="4">
        <f>ROUND(Source!AU658,O677)</f>
        <v>0</v>
      </c>
      <c r="G677" s="4" t="s">
        <v>89</v>
      </c>
      <c r="H677" s="4" t="s">
        <v>90</v>
      </c>
      <c r="I677" s="4"/>
      <c r="J677" s="4"/>
      <c r="K677" s="4">
        <v>217</v>
      </c>
      <c r="L677" s="4">
        <v>18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88" x14ac:dyDescent="0.25">
      <c r="A678" s="4">
        <v>50</v>
      </c>
      <c r="B678" s="4">
        <v>0</v>
      </c>
      <c r="C678" s="4">
        <v>0</v>
      </c>
      <c r="D678" s="4">
        <v>1</v>
      </c>
      <c r="E678" s="4">
        <v>230</v>
      </c>
      <c r="F678" s="4">
        <f>ROUND(Source!BA658,O678)</f>
        <v>0</v>
      </c>
      <c r="G678" s="4" t="s">
        <v>91</v>
      </c>
      <c r="H678" s="4" t="s">
        <v>92</v>
      </c>
      <c r="I678" s="4"/>
      <c r="J678" s="4"/>
      <c r="K678" s="4">
        <v>230</v>
      </c>
      <c r="L678" s="4">
        <v>19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88" x14ac:dyDescent="0.25">
      <c r="A679" s="4">
        <v>50</v>
      </c>
      <c r="B679" s="4">
        <v>0</v>
      </c>
      <c r="C679" s="4">
        <v>0</v>
      </c>
      <c r="D679" s="4">
        <v>1</v>
      </c>
      <c r="E679" s="4">
        <v>206</v>
      </c>
      <c r="F679" s="4">
        <f>ROUND(Source!T658,O679)</f>
        <v>0</v>
      </c>
      <c r="G679" s="4" t="s">
        <v>93</v>
      </c>
      <c r="H679" s="4" t="s">
        <v>94</v>
      </c>
      <c r="I679" s="4"/>
      <c r="J679" s="4"/>
      <c r="K679" s="4">
        <v>206</v>
      </c>
      <c r="L679" s="4">
        <v>20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88" x14ac:dyDescent="0.25">
      <c r="A680" s="4">
        <v>50</v>
      </c>
      <c r="B680" s="4">
        <v>0</v>
      </c>
      <c r="C680" s="4">
        <v>0</v>
      </c>
      <c r="D680" s="4">
        <v>1</v>
      </c>
      <c r="E680" s="4">
        <v>207</v>
      </c>
      <c r="F680" s="4">
        <f>ROUND(Source!U658,O680)</f>
        <v>8.5526</v>
      </c>
      <c r="G680" s="4" t="s">
        <v>95</v>
      </c>
      <c r="H680" s="4" t="s">
        <v>96</v>
      </c>
      <c r="I680" s="4"/>
      <c r="J680" s="4"/>
      <c r="K680" s="4">
        <v>207</v>
      </c>
      <c r="L680" s="4">
        <v>21</v>
      </c>
      <c r="M680" s="4">
        <v>3</v>
      </c>
      <c r="N680" s="4" t="s">
        <v>3</v>
      </c>
      <c r="O680" s="4">
        <v>7</v>
      </c>
      <c r="P680" s="4"/>
      <c r="Q680" s="4"/>
      <c r="R680" s="4"/>
      <c r="S680" s="4"/>
      <c r="T680" s="4"/>
      <c r="U680" s="4"/>
      <c r="V680" s="4"/>
      <c r="W680" s="4">
        <v>8.5526</v>
      </c>
      <c r="X680" s="4">
        <v>1</v>
      </c>
      <c r="Y680" s="4">
        <v>8.5526</v>
      </c>
      <c r="Z680" s="4"/>
      <c r="AA680" s="4"/>
      <c r="AB680" s="4"/>
    </row>
    <row r="681" spans="1:88" x14ac:dyDescent="0.25">
      <c r="A681" s="4">
        <v>50</v>
      </c>
      <c r="B681" s="4">
        <v>0</v>
      </c>
      <c r="C681" s="4">
        <v>0</v>
      </c>
      <c r="D681" s="4">
        <v>1</v>
      </c>
      <c r="E681" s="4">
        <v>208</v>
      </c>
      <c r="F681" s="4">
        <f>ROUND(Source!V658,O681)</f>
        <v>4.1636559999999996</v>
      </c>
      <c r="G681" s="4" t="s">
        <v>97</v>
      </c>
      <c r="H681" s="4" t="s">
        <v>98</v>
      </c>
      <c r="I681" s="4"/>
      <c r="J681" s="4"/>
      <c r="K681" s="4">
        <v>208</v>
      </c>
      <c r="L681" s="4">
        <v>22</v>
      </c>
      <c r="M681" s="4">
        <v>3</v>
      </c>
      <c r="N681" s="4" t="s">
        <v>3</v>
      </c>
      <c r="O681" s="4">
        <v>7</v>
      </c>
      <c r="P681" s="4"/>
      <c r="Q681" s="4"/>
      <c r="R681" s="4"/>
      <c r="S681" s="4"/>
      <c r="T681" s="4"/>
      <c r="U681" s="4"/>
      <c r="V681" s="4"/>
      <c r="W681" s="4">
        <v>4.1636559999999996</v>
      </c>
      <c r="X681" s="4">
        <v>1</v>
      </c>
      <c r="Y681" s="4">
        <v>4.1636559999999996</v>
      </c>
      <c r="Z681" s="4"/>
      <c r="AA681" s="4"/>
      <c r="AB681" s="4"/>
    </row>
    <row r="682" spans="1:88" x14ac:dyDescent="0.25">
      <c r="A682" s="4">
        <v>50</v>
      </c>
      <c r="B682" s="4">
        <v>0</v>
      </c>
      <c r="C682" s="4">
        <v>0</v>
      </c>
      <c r="D682" s="4">
        <v>1</v>
      </c>
      <c r="E682" s="4">
        <v>209</v>
      </c>
      <c r="F682" s="4">
        <f>ROUND(Source!W658,O682)</f>
        <v>0</v>
      </c>
      <c r="G682" s="4" t="s">
        <v>99</v>
      </c>
      <c r="H682" s="4" t="s">
        <v>100</v>
      </c>
      <c r="I682" s="4"/>
      <c r="J682" s="4"/>
      <c r="K682" s="4">
        <v>209</v>
      </c>
      <c r="L682" s="4">
        <v>23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88" x14ac:dyDescent="0.25">
      <c r="A683" s="4">
        <v>50</v>
      </c>
      <c r="B683" s="4">
        <v>0</v>
      </c>
      <c r="C683" s="4">
        <v>0</v>
      </c>
      <c r="D683" s="4">
        <v>1</v>
      </c>
      <c r="E683" s="4">
        <v>233</v>
      </c>
      <c r="F683" s="4">
        <f>ROUND(Source!BD658,O683)</f>
        <v>0</v>
      </c>
      <c r="G683" s="4" t="s">
        <v>101</v>
      </c>
      <c r="H683" s="4" t="s">
        <v>102</v>
      </c>
      <c r="I683" s="4"/>
      <c r="J683" s="4"/>
      <c r="K683" s="4">
        <v>233</v>
      </c>
      <c r="L683" s="4">
        <v>24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88" x14ac:dyDescent="0.25">
      <c r="A684" s="4">
        <v>50</v>
      </c>
      <c r="B684" s="4">
        <v>0</v>
      </c>
      <c r="C684" s="4">
        <v>0</v>
      </c>
      <c r="D684" s="4">
        <v>1</v>
      </c>
      <c r="E684" s="4">
        <v>210</v>
      </c>
      <c r="F684" s="4">
        <f>ROUND(Source!X658,O684)</f>
        <v>6524.8</v>
      </c>
      <c r="G684" s="4" t="s">
        <v>103</v>
      </c>
      <c r="H684" s="4" t="s">
        <v>104</v>
      </c>
      <c r="I684" s="4"/>
      <c r="J684" s="4"/>
      <c r="K684" s="4">
        <v>210</v>
      </c>
      <c r="L684" s="4">
        <v>25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6524.8</v>
      </c>
      <c r="X684" s="4">
        <v>1</v>
      </c>
      <c r="Y684" s="4">
        <v>6524.8</v>
      </c>
      <c r="Z684" s="4"/>
      <c r="AA684" s="4"/>
      <c r="AB684" s="4"/>
    </row>
    <row r="685" spans="1:88" x14ac:dyDescent="0.25">
      <c r="A685" s="4">
        <v>50</v>
      </c>
      <c r="B685" s="4">
        <v>0</v>
      </c>
      <c r="C685" s="4">
        <v>0</v>
      </c>
      <c r="D685" s="4">
        <v>1</v>
      </c>
      <c r="E685" s="4">
        <v>211</v>
      </c>
      <c r="F685" s="4">
        <f>ROUND(Source!Y658,O685)</f>
        <v>3454.31</v>
      </c>
      <c r="G685" s="4" t="s">
        <v>105</v>
      </c>
      <c r="H685" s="4" t="s">
        <v>106</v>
      </c>
      <c r="I685" s="4"/>
      <c r="J685" s="4"/>
      <c r="K685" s="4">
        <v>211</v>
      </c>
      <c r="L685" s="4">
        <v>26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3454.31</v>
      </c>
      <c r="X685" s="4">
        <v>1</v>
      </c>
      <c r="Y685" s="4">
        <v>3454.31</v>
      </c>
      <c r="Z685" s="4"/>
      <c r="AA685" s="4"/>
      <c r="AB685" s="4"/>
    </row>
    <row r="686" spans="1:88" x14ac:dyDescent="0.25">
      <c r="A686" s="4">
        <v>50</v>
      </c>
      <c r="B686" s="4">
        <v>0</v>
      </c>
      <c r="C686" s="4">
        <v>0</v>
      </c>
      <c r="D686" s="4">
        <v>1</v>
      </c>
      <c r="E686" s="4">
        <v>224</v>
      </c>
      <c r="F686" s="4">
        <f>ROUND(Source!AR658,O686)</f>
        <v>20785.38</v>
      </c>
      <c r="G686" s="4" t="s">
        <v>107</v>
      </c>
      <c r="H686" s="4" t="s">
        <v>108</v>
      </c>
      <c r="I686" s="4"/>
      <c r="J686" s="4"/>
      <c r="K686" s="4">
        <v>224</v>
      </c>
      <c r="L686" s="4">
        <v>27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20785.38</v>
      </c>
      <c r="X686" s="4">
        <v>1</v>
      </c>
      <c r="Y686" s="4">
        <v>20785.38</v>
      </c>
      <c r="Z686" s="4"/>
      <c r="AA686" s="4"/>
      <c r="AB686" s="4"/>
    </row>
    <row r="688" spans="1:88" x14ac:dyDescent="0.25">
      <c r="A688" s="1">
        <v>5</v>
      </c>
      <c r="B688" s="1">
        <v>1</v>
      </c>
      <c r="C688" s="1"/>
      <c r="D688" s="1">
        <f>ROW(A698)</f>
        <v>698</v>
      </c>
      <c r="E688" s="1"/>
      <c r="F688" s="1" t="s">
        <v>18</v>
      </c>
      <c r="G688" s="1" t="s">
        <v>537</v>
      </c>
      <c r="H688" s="1" t="s">
        <v>3</v>
      </c>
      <c r="I688" s="1">
        <v>0</v>
      </c>
      <c r="J688" s="1"/>
      <c r="K688" s="1">
        <v>-1</v>
      </c>
      <c r="L688" s="1"/>
      <c r="M688" s="1" t="s">
        <v>3</v>
      </c>
      <c r="N688" s="1"/>
      <c r="O688" s="1"/>
      <c r="P688" s="1"/>
      <c r="Q688" s="1"/>
      <c r="R688" s="1"/>
      <c r="S688" s="1">
        <v>0</v>
      </c>
      <c r="T688" s="1"/>
      <c r="U688" s="1" t="s">
        <v>3</v>
      </c>
      <c r="V688" s="1">
        <v>0</v>
      </c>
      <c r="W688" s="1"/>
      <c r="X688" s="1"/>
      <c r="Y688" s="1"/>
      <c r="Z688" s="1"/>
      <c r="AA688" s="1"/>
      <c r="AB688" s="1" t="s">
        <v>3</v>
      </c>
      <c r="AC688" s="1" t="s">
        <v>3</v>
      </c>
      <c r="AD688" s="1" t="s">
        <v>3</v>
      </c>
      <c r="AE688" s="1" t="s">
        <v>3</v>
      </c>
      <c r="AF688" s="1" t="s">
        <v>3</v>
      </c>
      <c r="AG688" s="1" t="s">
        <v>3</v>
      </c>
      <c r="AH688" s="1"/>
      <c r="AI688" s="1"/>
      <c r="AJ688" s="1"/>
      <c r="AK688" s="1"/>
      <c r="AL688" s="1"/>
      <c r="AM688" s="1"/>
      <c r="AN688" s="1"/>
      <c r="AO688" s="1"/>
      <c r="AP688" s="1" t="s">
        <v>3</v>
      </c>
      <c r="AQ688" s="1" t="s">
        <v>3</v>
      </c>
      <c r="AR688" s="1" t="s">
        <v>3</v>
      </c>
      <c r="AS688" s="1"/>
      <c r="AT688" s="1"/>
      <c r="AU688" s="1"/>
      <c r="AV688" s="1"/>
      <c r="AW688" s="1"/>
      <c r="AX688" s="1"/>
      <c r="AY688" s="1"/>
      <c r="AZ688" s="1" t="s">
        <v>3</v>
      </c>
      <c r="BA688" s="1"/>
      <c r="BB688" s="1" t="s">
        <v>3</v>
      </c>
      <c r="BC688" s="1" t="s">
        <v>14</v>
      </c>
      <c r="BD688" s="1" t="s">
        <v>3</v>
      </c>
      <c r="BE688" s="1" t="s">
        <v>3</v>
      </c>
      <c r="BF688" s="1" t="s">
        <v>3</v>
      </c>
      <c r="BG688" s="1" t="s">
        <v>3</v>
      </c>
      <c r="BH688" s="1" t="s">
        <v>3</v>
      </c>
      <c r="BI688" s="1" t="s">
        <v>3</v>
      </c>
      <c r="BJ688" s="1" t="s">
        <v>3</v>
      </c>
      <c r="BK688" s="1" t="s">
        <v>3</v>
      </c>
      <c r="BL688" s="1" t="s">
        <v>3</v>
      </c>
      <c r="BM688" s="1" t="s">
        <v>14</v>
      </c>
      <c r="BN688" s="1" t="s">
        <v>3</v>
      </c>
      <c r="BO688" s="1" t="s">
        <v>3</v>
      </c>
      <c r="BP688" s="1" t="s">
        <v>3</v>
      </c>
      <c r="BQ688" s="1"/>
      <c r="BR688" s="1"/>
      <c r="BS688" s="1"/>
      <c r="BT688" s="1"/>
      <c r="BU688" s="1"/>
      <c r="BV688" s="1"/>
      <c r="BW688" s="1"/>
      <c r="BX688" s="1">
        <v>0</v>
      </c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>
        <v>0</v>
      </c>
    </row>
    <row r="690" spans="1:245" x14ac:dyDescent="0.25">
      <c r="A690" s="2">
        <v>52</v>
      </c>
      <c r="B690" s="2">
        <f t="shared" ref="B690:G690" si="321">B698</f>
        <v>1</v>
      </c>
      <c r="C690" s="2">
        <f t="shared" si="321"/>
        <v>5</v>
      </c>
      <c r="D690" s="2">
        <f t="shared" si="321"/>
        <v>688</v>
      </c>
      <c r="E690" s="2">
        <f t="shared" si="321"/>
        <v>0</v>
      </c>
      <c r="F690" s="2" t="str">
        <f t="shared" si="321"/>
        <v>Новый подраздел</v>
      </c>
      <c r="G690" s="2" t="str">
        <f t="shared" si="321"/>
        <v>14.2. Валка деревьев на 35-220 кВ с применением канатного метода страховки в труднодоступных местах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H690" s="2"/>
      <c r="I690" s="2"/>
      <c r="J690" s="2"/>
      <c r="K690" s="2"/>
      <c r="L690" s="2"/>
      <c r="M690" s="2"/>
      <c r="N690" s="2"/>
      <c r="O690" s="2">
        <f t="shared" ref="O690:AT690" si="322">O698</f>
        <v>3988.74</v>
      </c>
      <c r="P690" s="2">
        <f t="shared" si="322"/>
        <v>0</v>
      </c>
      <c r="Q690" s="2">
        <f t="shared" si="322"/>
        <v>0</v>
      </c>
      <c r="R690" s="2">
        <f t="shared" si="322"/>
        <v>0</v>
      </c>
      <c r="S690" s="2">
        <f t="shared" si="322"/>
        <v>3988.74</v>
      </c>
      <c r="T690" s="2">
        <f t="shared" si="322"/>
        <v>0</v>
      </c>
      <c r="U690" s="2">
        <f t="shared" si="322"/>
        <v>11.219999999999999</v>
      </c>
      <c r="V690" s="2">
        <f t="shared" si="322"/>
        <v>0</v>
      </c>
      <c r="W690" s="2">
        <f t="shared" si="322"/>
        <v>0</v>
      </c>
      <c r="X690" s="2">
        <f t="shared" si="322"/>
        <v>4068.52</v>
      </c>
      <c r="Y690" s="2">
        <f t="shared" si="322"/>
        <v>2153.92</v>
      </c>
      <c r="Z690" s="2">
        <f t="shared" si="322"/>
        <v>0</v>
      </c>
      <c r="AA690" s="2">
        <f t="shared" si="322"/>
        <v>0</v>
      </c>
      <c r="AB690" s="2">
        <f t="shared" si="322"/>
        <v>3988.74</v>
      </c>
      <c r="AC690" s="2">
        <f t="shared" si="322"/>
        <v>0</v>
      </c>
      <c r="AD690" s="2">
        <f t="shared" si="322"/>
        <v>0</v>
      </c>
      <c r="AE690" s="2">
        <f t="shared" si="322"/>
        <v>0</v>
      </c>
      <c r="AF690" s="2">
        <f t="shared" si="322"/>
        <v>3988.74</v>
      </c>
      <c r="AG690" s="2">
        <f t="shared" si="322"/>
        <v>0</v>
      </c>
      <c r="AH690" s="2">
        <f t="shared" si="322"/>
        <v>11.219999999999999</v>
      </c>
      <c r="AI690" s="2">
        <f t="shared" si="322"/>
        <v>0</v>
      </c>
      <c r="AJ690" s="2">
        <f t="shared" si="322"/>
        <v>0</v>
      </c>
      <c r="AK690" s="2">
        <f t="shared" si="322"/>
        <v>4068.52</v>
      </c>
      <c r="AL690" s="2">
        <f t="shared" si="322"/>
        <v>2153.92</v>
      </c>
      <c r="AM690" s="2">
        <f t="shared" si="322"/>
        <v>0</v>
      </c>
      <c r="AN690" s="2">
        <f t="shared" si="322"/>
        <v>0</v>
      </c>
      <c r="AO690" s="2">
        <f t="shared" si="322"/>
        <v>0</v>
      </c>
      <c r="AP690" s="2">
        <f t="shared" si="322"/>
        <v>0</v>
      </c>
      <c r="AQ690" s="2">
        <f t="shared" si="322"/>
        <v>0</v>
      </c>
      <c r="AR690" s="2">
        <f t="shared" si="322"/>
        <v>10211.18</v>
      </c>
      <c r="AS690" s="2">
        <f t="shared" si="322"/>
        <v>10211.18</v>
      </c>
      <c r="AT690" s="2">
        <f t="shared" si="322"/>
        <v>0</v>
      </c>
      <c r="AU690" s="2">
        <f t="shared" ref="AU690:BZ690" si="323">AU698</f>
        <v>0</v>
      </c>
      <c r="AV690" s="2">
        <f t="shared" si="323"/>
        <v>0</v>
      </c>
      <c r="AW690" s="2">
        <f t="shared" si="323"/>
        <v>0</v>
      </c>
      <c r="AX690" s="2">
        <f t="shared" si="323"/>
        <v>0</v>
      </c>
      <c r="AY690" s="2">
        <f t="shared" si="323"/>
        <v>0</v>
      </c>
      <c r="AZ690" s="2">
        <f t="shared" si="323"/>
        <v>0</v>
      </c>
      <c r="BA690" s="2">
        <f t="shared" si="323"/>
        <v>0</v>
      </c>
      <c r="BB690" s="2">
        <f t="shared" si="323"/>
        <v>0</v>
      </c>
      <c r="BC690" s="2">
        <f t="shared" si="323"/>
        <v>0</v>
      </c>
      <c r="BD690" s="2">
        <f t="shared" si="323"/>
        <v>0</v>
      </c>
      <c r="BE690" s="2">
        <f t="shared" si="323"/>
        <v>0</v>
      </c>
      <c r="BF690" s="2">
        <f t="shared" si="323"/>
        <v>0</v>
      </c>
      <c r="BG690" s="2">
        <f t="shared" si="323"/>
        <v>0</v>
      </c>
      <c r="BH690" s="2">
        <f t="shared" si="323"/>
        <v>0</v>
      </c>
      <c r="BI690" s="2">
        <f t="shared" si="323"/>
        <v>0</v>
      </c>
      <c r="BJ690" s="2">
        <f t="shared" si="323"/>
        <v>0</v>
      </c>
      <c r="BK690" s="2">
        <f t="shared" si="323"/>
        <v>0</v>
      </c>
      <c r="BL690" s="2">
        <f t="shared" si="323"/>
        <v>0</v>
      </c>
      <c r="BM690" s="2">
        <f t="shared" si="323"/>
        <v>0</v>
      </c>
      <c r="BN690" s="2">
        <f t="shared" si="323"/>
        <v>0</v>
      </c>
      <c r="BO690" s="2">
        <f t="shared" si="323"/>
        <v>0</v>
      </c>
      <c r="BP690" s="2">
        <f t="shared" si="323"/>
        <v>0</v>
      </c>
      <c r="BQ690" s="2">
        <f t="shared" si="323"/>
        <v>0</v>
      </c>
      <c r="BR690" s="2">
        <f t="shared" si="323"/>
        <v>0</v>
      </c>
      <c r="BS690" s="2">
        <f t="shared" si="323"/>
        <v>0</v>
      </c>
      <c r="BT690" s="2">
        <f t="shared" si="323"/>
        <v>0</v>
      </c>
      <c r="BU690" s="2">
        <f t="shared" si="323"/>
        <v>0</v>
      </c>
      <c r="BV690" s="2">
        <f t="shared" si="323"/>
        <v>0</v>
      </c>
      <c r="BW690" s="2">
        <f t="shared" si="323"/>
        <v>0</v>
      </c>
      <c r="BX690" s="2">
        <f t="shared" si="323"/>
        <v>0</v>
      </c>
      <c r="BY690" s="2">
        <f t="shared" si="323"/>
        <v>0</v>
      </c>
      <c r="BZ690" s="2">
        <f t="shared" si="323"/>
        <v>0</v>
      </c>
      <c r="CA690" s="2">
        <f t="shared" ref="CA690:DF690" si="324">CA698</f>
        <v>10211.18</v>
      </c>
      <c r="CB690" s="2">
        <f t="shared" si="324"/>
        <v>10211.18</v>
      </c>
      <c r="CC690" s="2">
        <f t="shared" si="324"/>
        <v>0</v>
      </c>
      <c r="CD690" s="2">
        <f t="shared" si="324"/>
        <v>0</v>
      </c>
      <c r="CE690" s="2">
        <f t="shared" si="324"/>
        <v>0</v>
      </c>
      <c r="CF690" s="2">
        <f t="shared" si="324"/>
        <v>0</v>
      </c>
      <c r="CG690" s="2">
        <f t="shared" si="324"/>
        <v>0</v>
      </c>
      <c r="CH690" s="2">
        <f t="shared" si="324"/>
        <v>0</v>
      </c>
      <c r="CI690" s="2">
        <f t="shared" si="324"/>
        <v>0</v>
      </c>
      <c r="CJ690" s="2">
        <f t="shared" si="324"/>
        <v>0</v>
      </c>
      <c r="CK690" s="2">
        <f t="shared" si="324"/>
        <v>0</v>
      </c>
      <c r="CL690" s="2">
        <f t="shared" si="324"/>
        <v>0</v>
      </c>
      <c r="CM690" s="2">
        <f t="shared" si="324"/>
        <v>0</v>
      </c>
      <c r="CN690" s="2">
        <f t="shared" si="324"/>
        <v>0</v>
      </c>
      <c r="CO690" s="2">
        <f t="shared" si="324"/>
        <v>0</v>
      </c>
      <c r="CP690" s="2">
        <f t="shared" si="324"/>
        <v>0</v>
      </c>
      <c r="CQ690" s="2">
        <f t="shared" si="324"/>
        <v>0</v>
      </c>
      <c r="CR690" s="2">
        <f t="shared" si="324"/>
        <v>0</v>
      </c>
      <c r="CS690" s="2">
        <f t="shared" si="324"/>
        <v>0</v>
      </c>
      <c r="CT690" s="2">
        <f t="shared" si="324"/>
        <v>0</v>
      </c>
      <c r="CU690" s="2">
        <f t="shared" si="324"/>
        <v>0</v>
      </c>
      <c r="CV690" s="2">
        <f t="shared" si="324"/>
        <v>0</v>
      </c>
      <c r="CW690" s="2">
        <f t="shared" si="324"/>
        <v>0</v>
      </c>
      <c r="CX690" s="2">
        <f t="shared" si="324"/>
        <v>0</v>
      </c>
      <c r="CY690" s="2">
        <f t="shared" si="324"/>
        <v>0</v>
      </c>
      <c r="CZ690" s="2">
        <f t="shared" si="324"/>
        <v>0</v>
      </c>
      <c r="DA690" s="2">
        <f t="shared" si="324"/>
        <v>0</v>
      </c>
      <c r="DB690" s="2">
        <f t="shared" si="324"/>
        <v>0</v>
      </c>
      <c r="DC690" s="2">
        <f t="shared" si="324"/>
        <v>0</v>
      </c>
      <c r="DD690" s="2">
        <f t="shared" si="324"/>
        <v>0</v>
      </c>
      <c r="DE690" s="2">
        <f t="shared" si="324"/>
        <v>0</v>
      </c>
      <c r="DF690" s="2">
        <f t="shared" si="324"/>
        <v>0</v>
      </c>
      <c r="DG690" s="3">
        <f t="shared" ref="DG690:EL690" si="325">DG698</f>
        <v>0</v>
      </c>
      <c r="DH690" s="3">
        <f t="shared" si="325"/>
        <v>0</v>
      </c>
      <c r="DI690" s="3">
        <f t="shared" si="325"/>
        <v>0</v>
      </c>
      <c r="DJ690" s="3">
        <f t="shared" si="325"/>
        <v>0</v>
      </c>
      <c r="DK690" s="3">
        <f t="shared" si="325"/>
        <v>0</v>
      </c>
      <c r="DL690" s="3">
        <f t="shared" si="325"/>
        <v>0</v>
      </c>
      <c r="DM690" s="3">
        <f t="shared" si="325"/>
        <v>0</v>
      </c>
      <c r="DN690" s="3">
        <f t="shared" si="325"/>
        <v>0</v>
      </c>
      <c r="DO690" s="3">
        <f t="shared" si="325"/>
        <v>0</v>
      </c>
      <c r="DP690" s="3">
        <f t="shared" si="325"/>
        <v>0</v>
      </c>
      <c r="DQ690" s="3">
        <f t="shared" si="325"/>
        <v>0</v>
      </c>
      <c r="DR690" s="3">
        <f t="shared" si="325"/>
        <v>0</v>
      </c>
      <c r="DS690" s="3">
        <f t="shared" si="325"/>
        <v>0</v>
      </c>
      <c r="DT690" s="3">
        <f t="shared" si="325"/>
        <v>0</v>
      </c>
      <c r="DU690" s="3">
        <f t="shared" si="325"/>
        <v>0</v>
      </c>
      <c r="DV690" s="3">
        <f t="shared" si="325"/>
        <v>0</v>
      </c>
      <c r="DW690" s="3">
        <f t="shared" si="325"/>
        <v>0</v>
      </c>
      <c r="DX690" s="3">
        <f t="shared" si="325"/>
        <v>0</v>
      </c>
      <c r="DY690" s="3">
        <f t="shared" si="325"/>
        <v>0</v>
      </c>
      <c r="DZ690" s="3">
        <f t="shared" si="325"/>
        <v>0</v>
      </c>
      <c r="EA690" s="3">
        <f t="shared" si="325"/>
        <v>0</v>
      </c>
      <c r="EB690" s="3">
        <f t="shared" si="325"/>
        <v>0</v>
      </c>
      <c r="EC690" s="3">
        <f t="shared" si="325"/>
        <v>0</v>
      </c>
      <c r="ED690" s="3">
        <f t="shared" si="325"/>
        <v>0</v>
      </c>
      <c r="EE690" s="3">
        <f t="shared" si="325"/>
        <v>0</v>
      </c>
      <c r="EF690" s="3">
        <f t="shared" si="325"/>
        <v>0</v>
      </c>
      <c r="EG690" s="3">
        <f t="shared" si="325"/>
        <v>0</v>
      </c>
      <c r="EH690" s="3">
        <f t="shared" si="325"/>
        <v>0</v>
      </c>
      <c r="EI690" s="3">
        <f t="shared" si="325"/>
        <v>0</v>
      </c>
      <c r="EJ690" s="3">
        <f t="shared" si="325"/>
        <v>0</v>
      </c>
      <c r="EK690" s="3">
        <f t="shared" si="325"/>
        <v>0</v>
      </c>
      <c r="EL690" s="3">
        <f t="shared" si="325"/>
        <v>0</v>
      </c>
      <c r="EM690" s="3">
        <f t="shared" ref="EM690:FR690" si="326">EM698</f>
        <v>0</v>
      </c>
      <c r="EN690" s="3">
        <f t="shared" si="326"/>
        <v>0</v>
      </c>
      <c r="EO690" s="3">
        <f t="shared" si="326"/>
        <v>0</v>
      </c>
      <c r="EP690" s="3">
        <f t="shared" si="326"/>
        <v>0</v>
      </c>
      <c r="EQ690" s="3">
        <f t="shared" si="326"/>
        <v>0</v>
      </c>
      <c r="ER690" s="3">
        <f t="shared" si="326"/>
        <v>0</v>
      </c>
      <c r="ES690" s="3">
        <f t="shared" si="326"/>
        <v>0</v>
      </c>
      <c r="ET690" s="3">
        <f t="shared" si="326"/>
        <v>0</v>
      </c>
      <c r="EU690" s="3">
        <f t="shared" si="326"/>
        <v>0</v>
      </c>
      <c r="EV690" s="3">
        <f t="shared" si="326"/>
        <v>0</v>
      </c>
      <c r="EW690" s="3">
        <f t="shared" si="326"/>
        <v>0</v>
      </c>
      <c r="EX690" s="3">
        <f t="shared" si="326"/>
        <v>0</v>
      </c>
      <c r="EY690" s="3">
        <f t="shared" si="326"/>
        <v>0</v>
      </c>
      <c r="EZ690" s="3">
        <f t="shared" si="326"/>
        <v>0</v>
      </c>
      <c r="FA690" s="3">
        <f t="shared" si="326"/>
        <v>0</v>
      </c>
      <c r="FB690" s="3">
        <f t="shared" si="326"/>
        <v>0</v>
      </c>
      <c r="FC690" s="3">
        <f t="shared" si="326"/>
        <v>0</v>
      </c>
      <c r="FD690" s="3">
        <f t="shared" si="326"/>
        <v>0</v>
      </c>
      <c r="FE690" s="3">
        <f t="shared" si="326"/>
        <v>0</v>
      </c>
      <c r="FF690" s="3">
        <f t="shared" si="326"/>
        <v>0</v>
      </c>
      <c r="FG690" s="3">
        <f t="shared" si="326"/>
        <v>0</v>
      </c>
      <c r="FH690" s="3">
        <f t="shared" si="326"/>
        <v>0</v>
      </c>
      <c r="FI690" s="3">
        <f t="shared" si="326"/>
        <v>0</v>
      </c>
      <c r="FJ690" s="3">
        <f t="shared" si="326"/>
        <v>0</v>
      </c>
      <c r="FK690" s="3">
        <f t="shared" si="326"/>
        <v>0</v>
      </c>
      <c r="FL690" s="3">
        <f t="shared" si="326"/>
        <v>0</v>
      </c>
      <c r="FM690" s="3">
        <f t="shared" si="326"/>
        <v>0</v>
      </c>
      <c r="FN690" s="3">
        <f t="shared" si="326"/>
        <v>0</v>
      </c>
      <c r="FO690" s="3">
        <f t="shared" si="326"/>
        <v>0</v>
      </c>
      <c r="FP690" s="3">
        <f t="shared" si="326"/>
        <v>0</v>
      </c>
      <c r="FQ690" s="3">
        <f t="shared" si="326"/>
        <v>0</v>
      </c>
      <c r="FR690" s="3">
        <f t="shared" si="326"/>
        <v>0</v>
      </c>
      <c r="FS690" s="3">
        <f t="shared" ref="FS690:GX690" si="327">FS698</f>
        <v>0</v>
      </c>
      <c r="FT690" s="3">
        <f t="shared" si="327"/>
        <v>0</v>
      </c>
      <c r="FU690" s="3">
        <f t="shared" si="327"/>
        <v>0</v>
      </c>
      <c r="FV690" s="3">
        <f t="shared" si="327"/>
        <v>0</v>
      </c>
      <c r="FW690" s="3">
        <f t="shared" si="327"/>
        <v>0</v>
      </c>
      <c r="FX690" s="3">
        <f t="shared" si="327"/>
        <v>0</v>
      </c>
      <c r="FY690" s="3">
        <f t="shared" si="327"/>
        <v>0</v>
      </c>
      <c r="FZ690" s="3">
        <f t="shared" si="327"/>
        <v>0</v>
      </c>
      <c r="GA690" s="3">
        <f t="shared" si="327"/>
        <v>0</v>
      </c>
      <c r="GB690" s="3">
        <f t="shared" si="327"/>
        <v>0</v>
      </c>
      <c r="GC690" s="3">
        <f t="shared" si="327"/>
        <v>0</v>
      </c>
      <c r="GD690" s="3">
        <f t="shared" si="327"/>
        <v>0</v>
      </c>
      <c r="GE690" s="3">
        <f t="shared" si="327"/>
        <v>0</v>
      </c>
      <c r="GF690" s="3">
        <f t="shared" si="327"/>
        <v>0</v>
      </c>
      <c r="GG690" s="3">
        <f t="shared" si="327"/>
        <v>0</v>
      </c>
      <c r="GH690" s="3">
        <f t="shared" si="327"/>
        <v>0</v>
      </c>
      <c r="GI690" s="3">
        <f t="shared" si="327"/>
        <v>0</v>
      </c>
      <c r="GJ690" s="3">
        <f t="shared" si="327"/>
        <v>0</v>
      </c>
      <c r="GK690" s="3">
        <f t="shared" si="327"/>
        <v>0</v>
      </c>
      <c r="GL690" s="3">
        <f t="shared" si="327"/>
        <v>0</v>
      </c>
      <c r="GM690" s="3">
        <f t="shared" si="327"/>
        <v>0</v>
      </c>
      <c r="GN690" s="3">
        <f t="shared" si="327"/>
        <v>0</v>
      </c>
      <c r="GO690" s="3">
        <f t="shared" si="327"/>
        <v>0</v>
      </c>
      <c r="GP690" s="3">
        <f t="shared" si="327"/>
        <v>0</v>
      </c>
      <c r="GQ690" s="3">
        <f t="shared" si="327"/>
        <v>0</v>
      </c>
      <c r="GR690" s="3">
        <f t="shared" si="327"/>
        <v>0</v>
      </c>
      <c r="GS690" s="3">
        <f t="shared" si="327"/>
        <v>0</v>
      </c>
      <c r="GT690" s="3">
        <f t="shared" si="327"/>
        <v>0</v>
      </c>
      <c r="GU690" s="3">
        <f t="shared" si="327"/>
        <v>0</v>
      </c>
      <c r="GV690" s="3">
        <f t="shared" si="327"/>
        <v>0</v>
      </c>
      <c r="GW690" s="3">
        <f t="shared" si="327"/>
        <v>0</v>
      </c>
      <c r="GX690" s="3">
        <f t="shared" si="327"/>
        <v>0</v>
      </c>
    </row>
    <row r="692" spans="1:245" x14ac:dyDescent="0.25">
      <c r="A692">
        <v>17</v>
      </c>
      <c r="B692">
        <v>1</v>
      </c>
      <c r="C692">
        <f>ROW(SmtRes!A187)</f>
        <v>187</v>
      </c>
      <c r="D692">
        <f>ROW(EtalonRes!A187)</f>
        <v>187</v>
      </c>
      <c r="E692" t="s">
        <v>291</v>
      </c>
      <c r="F692" t="s">
        <v>203</v>
      </c>
      <c r="G692" t="s">
        <v>204</v>
      </c>
      <c r="H692" t="s">
        <v>178</v>
      </c>
      <c r="I692">
        <v>1</v>
      </c>
      <c r="J692">
        <v>0</v>
      </c>
      <c r="K692">
        <v>1</v>
      </c>
      <c r="O692">
        <f>ROUND(CP692,2)</f>
        <v>1023.85</v>
      </c>
      <c r="P692">
        <f>SUMIF(SmtRes!AQ186:'SmtRes'!AQ187,"=1",SmtRes!DF186:'SmtRes'!DF187)</f>
        <v>0</v>
      </c>
      <c r="Q692">
        <f>SUMIF(SmtRes!AQ186:'SmtRes'!AQ187,"=1",SmtRes!DG186:'SmtRes'!DG187)</f>
        <v>0</v>
      </c>
      <c r="R692">
        <f>SUMIF(SmtRes!AQ186:'SmtRes'!AQ187,"=1",SmtRes!DH186:'SmtRes'!DH187)</f>
        <v>0</v>
      </c>
      <c r="S692">
        <f>SUMIF(SmtRes!AQ186:'SmtRes'!AQ187,"=1",SmtRes!DI186:'SmtRes'!DI187)</f>
        <v>1023.85</v>
      </c>
      <c r="T692">
        <f>ROUND(CU692*I692,2)</f>
        <v>0</v>
      </c>
      <c r="U692">
        <f>SUMIF(SmtRes!AQ186:'SmtRes'!AQ187,"=1",SmtRes!CV186:'SmtRes'!CV187)</f>
        <v>2.88</v>
      </c>
      <c r="V692">
        <f>SUMIF(SmtRes!AQ186:'SmtRes'!AQ187,"=1",SmtRes!CW186:'SmtRes'!CW187)</f>
        <v>0</v>
      </c>
      <c r="W692">
        <f>ROUND(CX692*I692,2)</f>
        <v>0</v>
      </c>
      <c r="X692">
        <f t="shared" ref="X692:Y696" si="328">ROUND(CY692,2)</f>
        <v>1044.33</v>
      </c>
      <c r="Y692">
        <f t="shared" si="328"/>
        <v>552.88</v>
      </c>
      <c r="AA692">
        <v>380754737</v>
      </c>
      <c r="AB692">
        <f>ROUND((AC692+AD692+AF692),6)</f>
        <v>1352.5056</v>
      </c>
      <c r="AC692">
        <f>ROUND((0),6)</f>
        <v>0</v>
      </c>
      <c r="AD692">
        <f>ROUND((((0)-(0))+AE692),6)</f>
        <v>0</v>
      </c>
      <c r="AE692">
        <f>ROUND((0),6)</f>
        <v>0</v>
      </c>
      <c r="AF692">
        <f>ROUND((SUM(SmtRes!BT186:'SmtRes'!BT187)),6)</f>
        <v>1352.5056</v>
      </c>
      <c r="AG692">
        <f>ROUND((AP692),6)</f>
        <v>0</v>
      </c>
      <c r="AH692">
        <f>(SUM(SmtRes!BU186:'SmtRes'!BU187))</f>
        <v>2.88</v>
      </c>
      <c r="AI692">
        <f>(0)</f>
        <v>0</v>
      </c>
      <c r="AJ692">
        <f>(AS692)</f>
        <v>0</v>
      </c>
      <c r="AK692">
        <v>1378.763355</v>
      </c>
      <c r="AL692">
        <v>26.257755000000003</v>
      </c>
      <c r="AM692">
        <v>0</v>
      </c>
      <c r="AN692">
        <v>0</v>
      </c>
      <c r="AO692">
        <v>1352.5056</v>
      </c>
      <c r="AP692">
        <v>0</v>
      </c>
      <c r="AQ692">
        <v>2.88</v>
      </c>
      <c r="AR692">
        <v>0</v>
      </c>
      <c r="AS692">
        <v>0</v>
      </c>
      <c r="AT692">
        <v>102</v>
      </c>
      <c r="AU692">
        <v>54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1</v>
      </c>
      <c r="BJ692" t="s">
        <v>205</v>
      </c>
      <c r="BM692">
        <v>68001</v>
      </c>
      <c r="BN692">
        <v>0</v>
      </c>
      <c r="BO692" t="s">
        <v>3</v>
      </c>
      <c r="BP692">
        <v>0</v>
      </c>
      <c r="BQ692">
        <v>6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102</v>
      </c>
      <c r="CA692">
        <v>54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>(P692+Q692+S692+R692)</f>
        <v>1023.85</v>
      </c>
      <c r="CQ692">
        <f>SUMIF(SmtRes!AQ186:'SmtRes'!AQ187,"=1",SmtRes!AA186:'SmtRes'!AA187)</f>
        <v>52515.51</v>
      </c>
      <c r="CR692">
        <f>SUMIF(SmtRes!AQ186:'SmtRes'!AQ187,"=1",SmtRes!AB186:'SmtRes'!AB187)</f>
        <v>0</v>
      </c>
      <c r="CS692">
        <f>SUMIF(SmtRes!AQ186:'SmtRes'!AQ187,"=1",SmtRes!AC186:'SmtRes'!AC187)</f>
        <v>0</v>
      </c>
      <c r="CT692">
        <f>SUMIF(SmtRes!AQ186:'SmtRes'!AQ187,"=1",SmtRes!AD186:'SmtRes'!AD187)</f>
        <v>469.62</v>
      </c>
      <c r="CU692">
        <f>AG692</f>
        <v>0</v>
      </c>
      <c r="CV692">
        <f>SUMIF(SmtRes!AQ186:'SmtRes'!AQ187,"=1",SmtRes!BU186:'SmtRes'!BU187)</f>
        <v>2.88</v>
      </c>
      <c r="CW692">
        <f>SUMIF(SmtRes!AQ186:'SmtRes'!AQ187,"=1",SmtRes!BV186:'SmtRes'!BV187)</f>
        <v>0</v>
      </c>
      <c r="CX692">
        <f>AJ692</f>
        <v>0</v>
      </c>
      <c r="CY692">
        <f>(((S692+R692)*AT692)/100)</f>
        <v>1044.327</v>
      </c>
      <c r="CZ692">
        <f>(((S692+R692)*AU692)/100)</f>
        <v>552.87900000000002</v>
      </c>
      <c r="DC692" t="s">
        <v>3</v>
      </c>
      <c r="DD692" t="s">
        <v>142</v>
      </c>
      <c r="DE692" t="s">
        <v>206</v>
      </c>
      <c r="DF692" t="s">
        <v>206</v>
      </c>
      <c r="DG692" t="s">
        <v>206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1007</v>
      </c>
      <c r="DV692" t="s">
        <v>178</v>
      </c>
      <c r="DW692" t="s">
        <v>178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342529186</v>
      </c>
      <c r="EF692">
        <v>6</v>
      </c>
      <c r="EG692" t="s">
        <v>181</v>
      </c>
      <c r="EH692">
        <v>102</v>
      </c>
      <c r="EI692" t="s">
        <v>182</v>
      </c>
      <c r="EJ692">
        <v>1</v>
      </c>
      <c r="EK692">
        <v>68001</v>
      </c>
      <c r="EL692" t="s">
        <v>182</v>
      </c>
      <c r="EM692" t="s">
        <v>183</v>
      </c>
      <c r="EO692" t="s">
        <v>3</v>
      </c>
      <c r="EQ692">
        <v>131072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2.88</v>
      </c>
      <c r="EX692">
        <v>0</v>
      </c>
      <c r="EY692">
        <v>0</v>
      </c>
      <c r="FQ692">
        <v>0</v>
      </c>
      <c r="FR692">
        <v>0</v>
      </c>
      <c r="FS692">
        <v>0</v>
      </c>
      <c r="FX692">
        <v>102</v>
      </c>
      <c r="FY692">
        <v>54</v>
      </c>
      <c r="GA692" t="s">
        <v>3</v>
      </c>
      <c r="GD692">
        <v>1</v>
      </c>
      <c r="GF692">
        <v>-83215509</v>
      </c>
      <c r="GG692">
        <v>2</v>
      </c>
      <c r="GH692">
        <v>1</v>
      </c>
      <c r="GI692">
        <v>-2</v>
      </c>
      <c r="GJ692">
        <v>0</v>
      </c>
      <c r="GK692">
        <v>0</v>
      </c>
      <c r="GL692">
        <f>ROUND(IF(AND(BH692=3,BI692=3,FS692&lt;&gt;0),P692,0),2)</f>
        <v>0</v>
      </c>
      <c r="GM692">
        <f>ROUND(O692+X692+Y692,2)+GX692</f>
        <v>2621.06</v>
      </c>
      <c r="GN692">
        <f>IF(OR(BI692=0,BI692=1),GM692-GX692,0)</f>
        <v>2621.06</v>
      </c>
      <c r="GO692">
        <f>IF(BI692=2,GM692-GX692,0)</f>
        <v>0</v>
      </c>
      <c r="GP692">
        <f>IF(BI692=4,GM692-GX692,0)</f>
        <v>0</v>
      </c>
      <c r="GR692">
        <v>0</v>
      </c>
      <c r="GS692">
        <v>3</v>
      </c>
      <c r="GT692">
        <v>0</v>
      </c>
      <c r="GU692" t="s">
        <v>3</v>
      </c>
      <c r="GV692">
        <f>ROUND((GT692),6)</f>
        <v>0</v>
      </c>
      <c r="GW692">
        <v>1</v>
      </c>
      <c r="GX692">
        <f>ROUND(HC692*I692,2)</f>
        <v>0</v>
      </c>
      <c r="HA692">
        <v>0</v>
      </c>
      <c r="HB692">
        <v>0</v>
      </c>
      <c r="HC692">
        <f>GV692*GW692</f>
        <v>0</v>
      </c>
      <c r="HE692" t="s">
        <v>3</v>
      </c>
      <c r="HF692" t="s">
        <v>3</v>
      </c>
      <c r="HM692" t="s">
        <v>3</v>
      </c>
      <c r="HN692" t="s">
        <v>184</v>
      </c>
      <c r="HO692" t="s">
        <v>185</v>
      </c>
      <c r="HP692" t="s">
        <v>182</v>
      </c>
      <c r="HQ692" t="s">
        <v>182</v>
      </c>
      <c r="HS692">
        <v>0</v>
      </c>
      <c r="IK692">
        <v>0</v>
      </c>
    </row>
    <row r="693" spans="1:245" x14ac:dyDescent="0.25">
      <c r="A693">
        <v>17</v>
      </c>
      <c r="B693">
        <v>1</v>
      </c>
      <c r="C693">
        <f>ROW(SmtRes!A189)</f>
        <v>189</v>
      </c>
      <c r="D693">
        <f>ROW(EtalonRes!A189)</f>
        <v>189</v>
      </c>
      <c r="E693" t="s">
        <v>292</v>
      </c>
      <c r="F693" t="s">
        <v>208</v>
      </c>
      <c r="G693" t="s">
        <v>209</v>
      </c>
      <c r="H693" t="s">
        <v>178</v>
      </c>
      <c r="I693">
        <v>1</v>
      </c>
      <c r="J693">
        <v>0</v>
      </c>
      <c r="K693">
        <v>1</v>
      </c>
      <c r="O693">
        <f>ROUND(CP693,2)</f>
        <v>878.09</v>
      </c>
      <c r="P693">
        <f>SUMIF(SmtRes!AQ188:'SmtRes'!AQ189,"=1",SmtRes!DF188:'SmtRes'!DF189)</f>
        <v>0</v>
      </c>
      <c r="Q693">
        <f>SUMIF(SmtRes!AQ188:'SmtRes'!AQ189,"=1",SmtRes!DG188:'SmtRes'!DG189)</f>
        <v>0</v>
      </c>
      <c r="R693">
        <f>SUMIF(SmtRes!AQ188:'SmtRes'!AQ189,"=1",SmtRes!DH188:'SmtRes'!DH189)</f>
        <v>0</v>
      </c>
      <c r="S693">
        <f>SUMIF(SmtRes!AQ188:'SmtRes'!AQ189,"=1",SmtRes!DI188:'SmtRes'!DI189)</f>
        <v>878.09</v>
      </c>
      <c r="T693">
        <f>ROUND(CU693*I693,2)</f>
        <v>0</v>
      </c>
      <c r="U693">
        <f>SUMIF(SmtRes!AQ188:'SmtRes'!AQ189,"=1",SmtRes!CV188:'SmtRes'!CV189)</f>
        <v>2.4700000000000002</v>
      </c>
      <c r="V693">
        <f>SUMIF(SmtRes!AQ188:'SmtRes'!AQ189,"=1",SmtRes!CW188:'SmtRes'!CW189)</f>
        <v>0</v>
      </c>
      <c r="W693">
        <f>ROUND(CX693*I693,2)</f>
        <v>0</v>
      </c>
      <c r="X693">
        <f t="shared" si="328"/>
        <v>895.65</v>
      </c>
      <c r="Y693">
        <f t="shared" si="328"/>
        <v>474.17</v>
      </c>
      <c r="AA693">
        <v>380754737</v>
      </c>
      <c r="AB693">
        <f>ROUND((AC693+AD693+AF693),6)</f>
        <v>1159.9613999999999</v>
      </c>
      <c r="AC693">
        <f>ROUND((0),6)</f>
        <v>0</v>
      </c>
      <c r="AD693">
        <f>ROUND((((0)-(0))+AE693),6)</f>
        <v>0</v>
      </c>
      <c r="AE693">
        <f>ROUND((0),6)</f>
        <v>0</v>
      </c>
      <c r="AF693">
        <f>ROUND((SUM(SmtRes!BT188:'SmtRes'!BT189)),6)</f>
        <v>1159.9613999999999</v>
      </c>
      <c r="AG693">
        <f>ROUND((AP693),6)</f>
        <v>0</v>
      </c>
      <c r="AH693">
        <f>(SUM(SmtRes!BU188:'SmtRes'!BU189))</f>
        <v>2.4700000000000002</v>
      </c>
      <c r="AI693">
        <f>(0)</f>
        <v>0</v>
      </c>
      <c r="AJ693">
        <f>(AS693)</f>
        <v>0</v>
      </c>
      <c r="AK693">
        <v>1182.5430693000001</v>
      </c>
      <c r="AL693">
        <v>22.581669300000001</v>
      </c>
      <c r="AM693">
        <v>0</v>
      </c>
      <c r="AN693">
        <v>0</v>
      </c>
      <c r="AO693">
        <v>1159.9614000000001</v>
      </c>
      <c r="AP693">
        <v>0</v>
      </c>
      <c r="AQ693">
        <v>2.4700000000000002</v>
      </c>
      <c r="AR693">
        <v>0</v>
      </c>
      <c r="AS693">
        <v>0</v>
      </c>
      <c r="AT693">
        <v>102</v>
      </c>
      <c r="AU693">
        <v>54</v>
      </c>
      <c r="AV693">
        <v>1</v>
      </c>
      <c r="AW693">
        <v>1</v>
      </c>
      <c r="AZ693">
        <v>1</v>
      </c>
      <c r="BA693">
        <v>1</v>
      </c>
      <c r="BB693">
        <v>1</v>
      </c>
      <c r="BC693">
        <v>1</v>
      </c>
      <c r="BD693" t="s">
        <v>3</v>
      </c>
      <c r="BE693" t="s">
        <v>3</v>
      </c>
      <c r="BF693" t="s">
        <v>3</v>
      </c>
      <c r="BG693" t="s">
        <v>3</v>
      </c>
      <c r="BH693">
        <v>0</v>
      </c>
      <c r="BI693">
        <v>1</v>
      </c>
      <c r="BJ693" t="s">
        <v>210</v>
      </c>
      <c r="BM693">
        <v>68001</v>
      </c>
      <c r="BN693">
        <v>0</v>
      </c>
      <c r="BO693" t="s">
        <v>3</v>
      </c>
      <c r="BP693">
        <v>0</v>
      </c>
      <c r="BQ693">
        <v>6</v>
      </c>
      <c r="BR693">
        <v>0</v>
      </c>
      <c r="BS693">
        <v>1</v>
      </c>
      <c r="BT693">
        <v>1</v>
      </c>
      <c r="BU693">
        <v>1</v>
      </c>
      <c r="BV693">
        <v>1</v>
      </c>
      <c r="BW693">
        <v>1</v>
      </c>
      <c r="BX693">
        <v>1</v>
      </c>
      <c r="BY693" t="s">
        <v>3</v>
      </c>
      <c r="BZ693">
        <v>102</v>
      </c>
      <c r="CA693">
        <v>54</v>
      </c>
      <c r="CB693" t="s">
        <v>3</v>
      </c>
      <c r="CE693">
        <v>0</v>
      </c>
      <c r="CF693">
        <v>0</v>
      </c>
      <c r="CG693">
        <v>0</v>
      </c>
      <c r="CM693">
        <v>0</v>
      </c>
      <c r="CN693" t="s">
        <v>3</v>
      </c>
      <c r="CO693">
        <v>0</v>
      </c>
      <c r="CP693">
        <f>(P693+Q693+S693+R693)</f>
        <v>878.09</v>
      </c>
      <c r="CQ693">
        <f>SUMIF(SmtRes!AQ188:'SmtRes'!AQ189,"=1",SmtRes!AA188:'SmtRes'!AA189)</f>
        <v>52515.51</v>
      </c>
      <c r="CR693">
        <f>SUMIF(SmtRes!AQ188:'SmtRes'!AQ189,"=1",SmtRes!AB188:'SmtRes'!AB189)</f>
        <v>0</v>
      </c>
      <c r="CS693">
        <f>SUMIF(SmtRes!AQ188:'SmtRes'!AQ189,"=1",SmtRes!AC188:'SmtRes'!AC189)</f>
        <v>0</v>
      </c>
      <c r="CT693">
        <f>SUMIF(SmtRes!AQ188:'SmtRes'!AQ189,"=1",SmtRes!AD188:'SmtRes'!AD189)</f>
        <v>469.62</v>
      </c>
      <c r="CU693">
        <f>AG693</f>
        <v>0</v>
      </c>
      <c r="CV693">
        <f>SUMIF(SmtRes!AQ188:'SmtRes'!AQ189,"=1",SmtRes!BU188:'SmtRes'!BU189)</f>
        <v>2.4700000000000002</v>
      </c>
      <c r="CW693">
        <f>SUMIF(SmtRes!AQ188:'SmtRes'!AQ189,"=1",SmtRes!BV188:'SmtRes'!BV189)</f>
        <v>0</v>
      </c>
      <c r="CX693">
        <f>AJ693</f>
        <v>0</v>
      </c>
      <c r="CY693">
        <f>(((S693+R693)*AT693)/100)</f>
        <v>895.65180000000009</v>
      </c>
      <c r="CZ693">
        <f>(((S693+R693)*AU693)/100)</f>
        <v>474.16860000000003</v>
      </c>
      <c r="DC693" t="s">
        <v>3</v>
      </c>
      <c r="DD693" t="s">
        <v>142</v>
      </c>
      <c r="DE693" t="s">
        <v>206</v>
      </c>
      <c r="DF693" t="s">
        <v>206</v>
      </c>
      <c r="DG693" t="s">
        <v>206</v>
      </c>
      <c r="DH693" t="s">
        <v>3</v>
      </c>
      <c r="DI693" t="s">
        <v>3</v>
      </c>
      <c r="DJ693" t="s">
        <v>3</v>
      </c>
      <c r="DK693" t="s">
        <v>3</v>
      </c>
      <c r="DL693" t="s">
        <v>3</v>
      </c>
      <c r="DM693" t="s">
        <v>3</v>
      </c>
      <c r="DN693">
        <v>0</v>
      </c>
      <c r="DO693">
        <v>0</v>
      </c>
      <c r="DP693">
        <v>1</v>
      </c>
      <c r="DQ693">
        <v>1</v>
      </c>
      <c r="DU693">
        <v>1007</v>
      </c>
      <c r="DV693" t="s">
        <v>178</v>
      </c>
      <c r="DW693" t="s">
        <v>178</v>
      </c>
      <c r="DX693">
        <v>1</v>
      </c>
      <c r="DZ693" t="s">
        <v>3</v>
      </c>
      <c r="EA693" t="s">
        <v>3</v>
      </c>
      <c r="EB693" t="s">
        <v>3</v>
      </c>
      <c r="EC693" t="s">
        <v>3</v>
      </c>
      <c r="EE693">
        <v>342529186</v>
      </c>
      <c r="EF693">
        <v>6</v>
      </c>
      <c r="EG693" t="s">
        <v>181</v>
      </c>
      <c r="EH693">
        <v>102</v>
      </c>
      <c r="EI693" t="s">
        <v>182</v>
      </c>
      <c r="EJ693">
        <v>1</v>
      </c>
      <c r="EK693">
        <v>68001</v>
      </c>
      <c r="EL693" t="s">
        <v>182</v>
      </c>
      <c r="EM693" t="s">
        <v>183</v>
      </c>
      <c r="EO693" t="s">
        <v>3</v>
      </c>
      <c r="EQ693">
        <v>131072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2.4700000000000002</v>
      </c>
      <c r="EX693">
        <v>0</v>
      </c>
      <c r="EY693">
        <v>0</v>
      </c>
      <c r="FQ693">
        <v>0</v>
      </c>
      <c r="FR693">
        <v>0</v>
      </c>
      <c r="FS693">
        <v>0</v>
      </c>
      <c r="FX693">
        <v>102</v>
      </c>
      <c r="FY693">
        <v>54</v>
      </c>
      <c r="GA693" t="s">
        <v>3</v>
      </c>
      <c r="GD693">
        <v>1</v>
      </c>
      <c r="GF693">
        <v>457584836</v>
      </c>
      <c r="GG693">
        <v>2</v>
      </c>
      <c r="GH693">
        <v>1</v>
      </c>
      <c r="GI693">
        <v>-2</v>
      </c>
      <c r="GJ693">
        <v>0</v>
      </c>
      <c r="GK693">
        <v>0</v>
      </c>
      <c r="GL693">
        <f>ROUND(IF(AND(BH693=3,BI693=3,FS693&lt;&gt;0),P693,0),2)</f>
        <v>0</v>
      </c>
      <c r="GM693">
        <f>ROUND(O693+X693+Y693,2)+GX693</f>
        <v>2247.91</v>
      </c>
      <c r="GN693">
        <f>IF(OR(BI693=0,BI693=1),GM693-GX693,0)</f>
        <v>2247.91</v>
      </c>
      <c r="GO693">
        <f>IF(BI693=2,GM693-GX693,0)</f>
        <v>0</v>
      </c>
      <c r="GP693">
        <f>IF(BI693=4,GM693-GX693,0)</f>
        <v>0</v>
      </c>
      <c r="GR693">
        <v>0</v>
      </c>
      <c r="GS693">
        <v>3</v>
      </c>
      <c r="GT693">
        <v>0</v>
      </c>
      <c r="GU693" t="s">
        <v>3</v>
      </c>
      <c r="GV693">
        <f>ROUND((GT693),6)</f>
        <v>0</v>
      </c>
      <c r="GW693">
        <v>1</v>
      </c>
      <c r="GX693">
        <f>ROUND(HC693*I693,2)</f>
        <v>0</v>
      </c>
      <c r="HA693">
        <v>0</v>
      </c>
      <c r="HB693">
        <v>0</v>
      </c>
      <c r="HC693">
        <f>GV693*GW693</f>
        <v>0</v>
      </c>
      <c r="HE693" t="s">
        <v>3</v>
      </c>
      <c r="HF693" t="s">
        <v>3</v>
      </c>
      <c r="HM693" t="s">
        <v>3</v>
      </c>
      <c r="HN693" t="s">
        <v>184</v>
      </c>
      <c r="HO693" t="s">
        <v>185</v>
      </c>
      <c r="HP693" t="s">
        <v>182</v>
      </c>
      <c r="HQ693" t="s">
        <v>182</v>
      </c>
      <c r="HS693">
        <v>0</v>
      </c>
      <c r="IK693">
        <v>0</v>
      </c>
    </row>
    <row r="694" spans="1:245" x14ac:dyDescent="0.25">
      <c r="A694">
        <v>17</v>
      </c>
      <c r="B694">
        <v>1</v>
      </c>
      <c r="C694">
        <f>ROW(SmtRes!A191)</f>
        <v>191</v>
      </c>
      <c r="D694">
        <f>ROW(EtalonRes!A191)</f>
        <v>191</v>
      </c>
      <c r="E694" t="s">
        <v>293</v>
      </c>
      <c r="F694" t="s">
        <v>212</v>
      </c>
      <c r="G694" t="s">
        <v>213</v>
      </c>
      <c r="H694" t="s">
        <v>178</v>
      </c>
      <c r="I694">
        <v>1</v>
      </c>
      <c r="J694">
        <v>0</v>
      </c>
      <c r="K694">
        <v>1</v>
      </c>
      <c r="O694">
        <f>ROUND(CP694,2)</f>
        <v>767.89</v>
      </c>
      <c r="P694">
        <f>SUMIF(SmtRes!AQ190:'SmtRes'!AQ191,"=1",SmtRes!DF190:'SmtRes'!DF191)</f>
        <v>0</v>
      </c>
      <c r="Q694">
        <f>SUMIF(SmtRes!AQ190:'SmtRes'!AQ191,"=1",SmtRes!DG190:'SmtRes'!DG191)</f>
        <v>0</v>
      </c>
      <c r="R694">
        <f>SUMIF(SmtRes!AQ190:'SmtRes'!AQ191,"=1",SmtRes!DH190:'SmtRes'!DH191)</f>
        <v>0</v>
      </c>
      <c r="S694">
        <f>SUMIF(SmtRes!AQ190:'SmtRes'!AQ191,"=1",SmtRes!DI190:'SmtRes'!DI191)</f>
        <v>767.89</v>
      </c>
      <c r="T694">
        <f>ROUND(CU694*I694,2)</f>
        <v>0</v>
      </c>
      <c r="U694">
        <f>SUMIF(SmtRes!AQ190:'SmtRes'!AQ191,"=1",SmtRes!CV190:'SmtRes'!CV191)</f>
        <v>2.16</v>
      </c>
      <c r="V694">
        <f>SUMIF(SmtRes!AQ190:'SmtRes'!AQ191,"=1",SmtRes!CW190:'SmtRes'!CW191)</f>
        <v>0</v>
      </c>
      <c r="W694">
        <f>ROUND(CX694*I694,2)</f>
        <v>0</v>
      </c>
      <c r="X694">
        <f t="shared" si="328"/>
        <v>783.25</v>
      </c>
      <c r="Y694">
        <f t="shared" si="328"/>
        <v>414.66</v>
      </c>
      <c r="AA694">
        <v>380754737</v>
      </c>
      <c r="AB694">
        <f>ROUND((AC694+AD694+AF694),6)</f>
        <v>1014.3792</v>
      </c>
      <c r="AC694">
        <f>ROUND((0),6)</f>
        <v>0</v>
      </c>
      <c r="AD694">
        <f>ROUND((((0)-(0))+AE694),6)</f>
        <v>0</v>
      </c>
      <c r="AE694">
        <f>ROUND((0),6)</f>
        <v>0</v>
      </c>
      <c r="AF694">
        <f>ROUND((SUM(SmtRes!BT190:'SmtRes'!BT191)),6)</f>
        <v>1014.3792</v>
      </c>
      <c r="AG694">
        <f>ROUND((AP694),6)</f>
        <v>0</v>
      </c>
      <c r="AH694">
        <f>(SUM(SmtRes!BU190:'SmtRes'!BU191))</f>
        <v>2.16</v>
      </c>
      <c r="AI694">
        <f>(0)</f>
        <v>0</v>
      </c>
      <c r="AJ694">
        <f>(AS694)</f>
        <v>0</v>
      </c>
      <c r="AK694">
        <v>1034.3350938000001</v>
      </c>
      <c r="AL694">
        <v>19.955893800000002</v>
      </c>
      <c r="AM694">
        <v>0</v>
      </c>
      <c r="AN694">
        <v>0</v>
      </c>
      <c r="AO694">
        <v>1014.3792000000001</v>
      </c>
      <c r="AP694">
        <v>0</v>
      </c>
      <c r="AQ694">
        <v>2.16</v>
      </c>
      <c r="AR694">
        <v>0</v>
      </c>
      <c r="AS694">
        <v>0</v>
      </c>
      <c r="AT694">
        <v>102</v>
      </c>
      <c r="AU694">
        <v>54</v>
      </c>
      <c r="AV694">
        <v>1</v>
      </c>
      <c r="AW694">
        <v>1</v>
      </c>
      <c r="AZ694">
        <v>1</v>
      </c>
      <c r="BA694">
        <v>1</v>
      </c>
      <c r="BB694">
        <v>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0</v>
      </c>
      <c r="BI694">
        <v>1</v>
      </c>
      <c r="BJ694" t="s">
        <v>214</v>
      </c>
      <c r="BM694">
        <v>68001</v>
      </c>
      <c r="BN694">
        <v>0</v>
      </c>
      <c r="BO694" t="s">
        <v>3</v>
      </c>
      <c r="BP694">
        <v>0</v>
      </c>
      <c r="BQ694">
        <v>6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102</v>
      </c>
      <c r="CA694">
        <v>54</v>
      </c>
      <c r="CB694" t="s">
        <v>3</v>
      </c>
      <c r="CE694">
        <v>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>(P694+Q694+S694+R694)</f>
        <v>767.89</v>
      </c>
      <c r="CQ694">
        <f>SUMIF(SmtRes!AQ190:'SmtRes'!AQ191,"=1",SmtRes!AA190:'SmtRes'!AA191)</f>
        <v>52515.51</v>
      </c>
      <c r="CR694">
        <f>SUMIF(SmtRes!AQ190:'SmtRes'!AQ191,"=1",SmtRes!AB190:'SmtRes'!AB191)</f>
        <v>0</v>
      </c>
      <c r="CS694">
        <f>SUMIF(SmtRes!AQ190:'SmtRes'!AQ191,"=1",SmtRes!AC190:'SmtRes'!AC191)</f>
        <v>0</v>
      </c>
      <c r="CT694">
        <f>SUMIF(SmtRes!AQ190:'SmtRes'!AQ191,"=1",SmtRes!AD190:'SmtRes'!AD191)</f>
        <v>469.62</v>
      </c>
      <c r="CU694">
        <f>AG694</f>
        <v>0</v>
      </c>
      <c r="CV694">
        <f>SUMIF(SmtRes!AQ190:'SmtRes'!AQ191,"=1",SmtRes!BU190:'SmtRes'!BU191)</f>
        <v>2.16</v>
      </c>
      <c r="CW694">
        <f>SUMIF(SmtRes!AQ190:'SmtRes'!AQ191,"=1",SmtRes!BV190:'SmtRes'!BV191)</f>
        <v>0</v>
      </c>
      <c r="CX694">
        <f>AJ694</f>
        <v>0</v>
      </c>
      <c r="CY694">
        <f>(((S694+R694)*AT694)/100)</f>
        <v>783.24779999999998</v>
      </c>
      <c r="CZ694">
        <f>(((S694+R694)*AU694)/100)</f>
        <v>414.66059999999999</v>
      </c>
      <c r="DC694" t="s">
        <v>3</v>
      </c>
      <c r="DD694" t="s">
        <v>142</v>
      </c>
      <c r="DE694" t="s">
        <v>206</v>
      </c>
      <c r="DF694" t="s">
        <v>206</v>
      </c>
      <c r="DG694" t="s">
        <v>206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1007</v>
      </c>
      <c r="DV694" t="s">
        <v>178</v>
      </c>
      <c r="DW694" t="s">
        <v>178</v>
      </c>
      <c r="DX694">
        <v>1</v>
      </c>
      <c r="DZ694" t="s">
        <v>3</v>
      </c>
      <c r="EA694" t="s">
        <v>3</v>
      </c>
      <c r="EB694" t="s">
        <v>3</v>
      </c>
      <c r="EC694" t="s">
        <v>3</v>
      </c>
      <c r="EE694">
        <v>342529186</v>
      </c>
      <c r="EF694">
        <v>6</v>
      </c>
      <c r="EG694" t="s">
        <v>181</v>
      </c>
      <c r="EH694">
        <v>102</v>
      </c>
      <c r="EI694" t="s">
        <v>182</v>
      </c>
      <c r="EJ694">
        <v>1</v>
      </c>
      <c r="EK694">
        <v>68001</v>
      </c>
      <c r="EL694" t="s">
        <v>182</v>
      </c>
      <c r="EM694" t="s">
        <v>183</v>
      </c>
      <c r="EO694" t="s">
        <v>3</v>
      </c>
      <c r="EQ694">
        <v>131072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2.16</v>
      </c>
      <c r="EX694">
        <v>0</v>
      </c>
      <c r="EY694">
        <v>0</v>
      </c>
      <c r="FQ694">
        <v>0</v>
      </c>
      <c r="FR694">
        <v>0</v>
      </c>
      <c r="FS694">
        <v>0</v>
      </c>
      <c r="FX694">
        <v>102</v>
      </c>
      <c r="FY694">
        <v>54</v>
      </c>
      <c r="GA694" t="s">
        <v>3</v>
      </c>
      <c r="GD694">
        <v>1</v>
      </c>
      <c r="GF694">
        <v>-2139189703</v>
      </c>
      <c r="GG694">
        <v>2</v>
      </c>
      <c r="GH694">
        <v>1</v>
      </c>
      <c r="GI694">
        <v>-2</v>
      </c>
      <c r="GJ694">
        <v>0</v>
      </c>
      <c r="GK694">
        <v>0</v>
      </c>
      <c r="GL694">
        <f>ROUND(IF(AND(BH694=3,BI694=3,FS694&lt;&gt;0),P694,0),2)</f>
        <v>0</v>
      </c>
      <c r="GM694">
        <f>ROUND(O694+X694+Y694,2)+GX694</f>
        <v>1965.8</v>
      </c>
      <c r="GN694">
        <f>IF(OR(BI694=0,BI694=1),GM694-GX694,0)</f>
        <v>1965.8</v>
      </c>
      <c r="GO694">
        <f>IF(BI694=2,GM694-GX694,0)</f>
        <v>0</v>
      </c>
      <c r="GP694">
        <f>IF(BI694=4,GM694-GX694,0)</f>
        <v>0</v>
      </c>
      <c r="GR694">
        <v>0</v>
      </c>
      <c r="GS694">
        <v>3</v>
      </c>
      <c r="GT694">
        <v>0</v>
      </c>
      <c r="GU694" t="s">
        <v>3</v>
      </c>
      <c r="GV694">
        <f>ROUND((GT694),6)</f>
        <v>0</v>
      </c>
      <c r="GW694">
        <v>1</v>
      </c>
      <c r="GX694">
        <f>ROUND(HC694*I694,2)</f>
        <v>0</v>
      </c>
      <c r="HA694">
        <v>0</v>
      </c>
      <c r="HB694">
        <v>0</v>
      </c>
      <c r="HC694">
        <f>GV694*GW694</f>
        <v>0</v>
      </c>
      <c r="HE694" t="s">
        <v>3</v>
      </c>
      <c r="HF694" t="s">
        <v>3</v>
      </c>
      <c r="HM694" t="s">
        <v>3</v>
      </c>
      <c r="HN694" t="s">
        <v>184</v>
      </c>
      <c r="HO694" t="s">
        <v>185</v>
      </c>
      <c r="HP694" t="s">
        <v>182</v>
      </c>
      <c r="HQ694" t="s">
        <v>182</v>
      </c>
      <c r="HS694">
        <v>0</v>
      </c>
      <c r="IK694">
        <v>0</v>
      </c>
    </row>
    <row r="695" spans="1:245" x14ac:dyDescent="0.25">
      <c r="A695">
        <v>17</v>
      </c>
      <c r="B695">
        <v>1</v>
      </c>
      <c r="C695">
        <f>ROW(SmtRes!A193)</f>
        <v>193</v>
      </c>
      <c r="D695">
        <f>ROW(EtalonRes!A193)</f>
        <v>193</v>
      </c>
      <c r="E695" t="s">
        <v>294</v>
      </c>
      <c r="F695" t="s">
        <v>216</v>
      </c>
      <c r="G695" t="s">
        <v>217</v>
      </c>
      <c r="H695" t="s">
        <v>178</v>
      </c>
      <c r="I695">
        <v>1</v>
      </c>
      <c r="J695">
        <v>0</v>
      </c>
      <c r="K695">
        <v>1</v>
      </c>
      <c r="O695">
        <f>ROUND(CP695,2)</f>
        <v>696.78</v>
      </c>
      <c r="P695">
        <f>SUMIF(SmtRes!AQ192:'SmtRes'!AQ193,"=1",SmtRes!DF192:'SmtRes'!DF193)</f>
        <v>0</v>
      </c>
      <c r="Q695">
        <f>SUMIF(SmtRes!AQ192:'SmtRes'!AQ193,"=1",SmtRes!DG192:'SmtRes'!DG193)</f>
        <v>0</v>
      </c>
      <c r="R695">
        <f>SUMIF(SmtRes!AQ192:'SmtRes'!AQ193,"=1",SmtRes!DH192:'SmtRes'!DH193)</f>
        <v>0</v>
      </c>
      <c r="S695">
        <f>SUMIF(SmtRes!AQ192:'SmtRes'!AQ193,"=1",SmtRes!DI192:'SmtRes'!DI193)</f>
        <v>696.78</v>
      </c>
      <c r="T695">
        <f>ROUND(CU695*I695,2)</f>
        <v>0</v>
      </c>
      <c r="U695">
        <f>SUMIF(SmtRes!AQ192:'SmtRes'!AQ193,"=1",SmtRes!CV192:'SmtRes'!CV193)</f>
        <v>1.96</v>
      </c>
      <c r="V695">
        <f>SUMIF(SmtRes!AQ192:'SmtRes'!AQ193,"=1",SmtRes!CW192:'SmtRes'!CW193)</f>
        <v>0</v>
      </c>
      <c r="W695">
        <f>ROUND(CX695*I695,2)</f>
        <v>0</v>
      </c>
      <c r="X695">
        <f t="shared" si="328"/>
        <v>710.72</v>
      </c>
      <c r="Y695">
        <f t="shared" si="328"/>
        <v>376.26</v>
      </c>
      <c r="AA695">
        <v>380754737</v>
      </c>
      <c r="AB695">
        <f>ROUND((AC695+AD695+AF695),6)</f>
        <v>920.45519999999999</v>
      </c>
      <c r="AC695">
        <f>ROUND((0),6)</f>
        <v>0</v>
      </c>
      <c r="AD695">
        <f>ROUND((((0)-(0))+AE695),6)</f>
        <v>0</v>
      </c>
      <c r="AE695">
        <f>ROUND((0),6)</f>
        <v>0</v>
      </c>
      <c r="AF695">
        <f>ROUND((SUM(SmtRes!BT192:'SmtRes'!BT193)),6)</f>
        <v>920.45519999999999</v>
      </c>
      <c r="AG695">
        <f>ROUND((AP695),6)</f>
        <v>0</v>
      </c>
      <c r="AH695">
        <f>(SUM(SmtRes!BU192:'SmtRes'!BU193))</f>
        <v>1.96</v>
      </c>
      <c r="AI695">
        <f>(0)</f>
        <v>0</v>
      </c>
      <c r="AJ695">
        <f>(AS695)</f>
        <v>0</v>
      </c>
      <c r="AK695">
        <v>938.31047339999998</v>
      </c>
      <c r="AL695">
        <v>17.855273400000002</v>
      </c>
      <c r="AM695">
        <v>0</v>
      </c>
      <c r="AN695">
        <v>0</v>
      </c>
      <c r="AO695">
        <v>920.45519999999999</v>
      </c>
      <c r="AP695">
        <v>0</v>
      </c>
      <c r="AQ695">
        <v>1.96</v>
      </c>
      <c r="AR695">
        <v>0</v>
      </c>
      <c r="AS695">
        <v>0</v>
      </c>
      <c r="AT695">
        <v>102</v>
      </c>
      <c r="AU695">
        <v>54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0</v>
      </c>
      <c r="BI695">
        <v>1</v>
      </c>
      <c r="BJ695" t="s">
        <v>218</v>
      </c>
      <c r="BM695">
        <v>68001</v>
      </c>
      <c r="BN695">
        <v>0</v>
      </c>
      <c r="BO695" t="s">
        <v>3</v>
      </c>
      <c r="BP695">
        <v>0</v>
      </c>
      <c r="BQ695">
        <v>6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102</v>
      </c>
      <c r="CA695">
        <v>54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>(P695+Q695+S695+R695)</f>
        <v>696.78</v>
      </c>
      <c r="CQ695">
        <f>SUMIF(SmtRes!AQ192:'SmtRes'!AQ193,"=1",SmtRes!AA192:'SmtRes'!AA193)</f>
        <v>52515.51</v>
      </c>
      <c r="CR695">
        <f>SUMIF(SmtRes!AQ192:'SmtRes'!AQ193,"=1",SmtRes!AB192:'SmtRes'!AB193)</f>
        <v>0</v>
      </c>
      <c r="CS695">
        <f>SUMIF(SmtRes!AQ192:'SmtRes'!AQ193,"=1",SmtRes!AC192:'SmtRes'!AC193)</f>
        <v>0</v>
      </c>
      <c r="CT695">
        <f>SUMIF(SmtRes!AQ192:'SmtRes'!AQ193,"=1",SmtRes!AD192:'SmtRes'!AD193)</f>
        <v>469.62</v>
      </c>
      <c r="CU695">
        <f>AG695</f>
        <v>0</v>
      </c>
      <c r="CV695">
        <f>SUMIF(SmtRes!AQ192:'SmtRes'!AQ193,"=1",SmtRes!BU192:'SmtRes'!BU193)</f>
        <v>1.96</v>
      </c>
      <c r="CW695">
        <f>SUMIF(SmtRes!AQ192:'SmtRes'!AQ193,"=1",SmtRes!BV192:'SmtRes'!BV193)</f>
        <v>0</v>
      </c>
      <c r="CX695">
        <f>AJ695</f>
        <v>0</v>
      </c>
      <c r="CY695">
        <f>(((S695+R695)*AT695)/100)</f>
        <v>710.71559999999999</v>
      </c>
      <c r="CZ695">
        <f>(((S695+R695)*AU695)/100)</f>
        <v>376.26119999999997</v>
      </c>
      <c r="DC695" t="s">
        <v>3</v>
      </c>
      <c r="DD695" t="s">
        <v>142</v>
      </c>
      <c r="DE695" t="s">
        <v>206</v>
      </c>
      <c r="DF695" t="s">
        <v>206</v>
      </c>
      <c r="DG695" t="s">
        <v>206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1007</v>
      </c>
      <c r="DV695" t="s">
        <v>178</v>
      </c>
      <c r="DW695" t="s">
        <v>178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342529186</v>
      </c>
      <c r="EF695">
        <v>6</v>
      </c>
      <c r="EG695" t="s">
        <v>181</v>
      </c>
      <c r="EH695">
        <v>102</v>
      </c>
      <c r="EI695" t="s">
        <v>182</v>
      </c>
      <c r="EJ695">
        <v>1</v>
      </c>
      <c r="EK695">
        <v>68001</v>
      </c>
      <c r="EL695" t="s">
        <v>182</v>
      </c>
      <c r="EM695" t="s">
        <v>183</v>
      </c>
      <c r="EO695" t="s">
        <v>3</v>
      </c>
      <c r="EQ695">
        <v>131072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1.96</v>
      </c>
      <c r="EX695">
        <v>0</v>
      </c>
      <c r="EY695">
        <v>0</v>
      </c>
      <c r="FQ695">
        <v>0</v>
      </c>
      <c r="FR695">
        <v>0</v>
      </c>
      <c r="FS695">
        <v>0</v>
      </c>
      <c r="FX695">
        <v>102</v>
      </c>
      <c r="FY695">
        <v>54</v>
      </c>
      <c r="GA695" t="s">
        <v>3</v>
      </c>
      <c r="GD695">
        <v>1</v>
      </c>
      <c r="GF695">
        <v>2076728492</v>
      </c>
      <c r="GG695">
        <v>2</v>
      </c>
      <c r="GH695">
        <v>1</v>
      </c>
      <c r="GI695">
        <v>-2</v>
      </c>
      <c r="GJ695">
        <v>0</v>
      </c>
      <c r="GK695">
        <v>0</v>
      </c>
      <c r="GL695">
        <f>ROUND(IF(AND(BH695=3,BI695=3,FS695&lt;&gt;0),P695,0),2)</f>
        <v>0</v>
      </c>
      <c r="GM695">
        <f>ROUND(O695+X695+Y695,2)+GX695</f>
        <v>1783.76</v>
      </c>
      <c r="GN695">
        <f>IF(OR(BI695=0,BI695=1),GM695-GX695,0)</f>
        <v>1783.76</v>
      </c>
      <c r="GO695">
        <f>IF(BI695=2,GM695-GX695,0)</f>
        <v>0</v>
      </c>
      <c r="GP695">
        <f>IF(BI695=4,GM695-GX695,0)</f>
        <v>0</v>
      </c>
      <c r="GR695">
        <v>0</v>
      </c>
      <c r="GS695">
        <v>3</v>
      </c>
      <c r="GT695">
        <v>0</v>
      </c>
      <c r="GU695" t="s">
        <v>3</v>
      </c>
      <c r="GV695">
        <f>ROUND((GT695),6)</f>
        <v>0</v>
      </c>
      <c r="GW695">
        <v>1</v>
      </c>
      <c r="GX695">
        <f>ROUND(HC695*I695,2)</f>
        <v>0</v>
      </c>
      <c r="HA695">
        <v>0</v>
      </c>
      <c r="HB695">
        <v>0</v>
      </c>
      <c r="HC695">
        <f>GV695*GW695</f>
        <v>0</v>
      </c>
      <c r="HE695" t="s">
        <v>3</v>
      </c>
      <c r="HF695" t="s">
        <v>3</v>
      </c>
      <c r="HM695" t="s">
        <v>3</v>
      </c>
      <c r="HN695" t="s">
        <v>184</v>
      </c>
      <c r="HO695" t="s">
        <v>185</v>
      </c>
      <c r="HP695" t="s">
        <v>182</v>
      </c>
      <c r="HQ695" t="s">
        <v>182</v>
      </c>
      <c r="HS695">
        <v>0</v>
      </c>
      <c r="IK695">
        <v>0</v>
      </c>
    </row>
    <row r="696" spans="1:245" x14ac:dyDescent="0.25">
      <c r="A696">
        <v>17</v>
      </c>
      <c r="B696">
        <v>1</v>
      </c>
      <c r="C696">
        <f>ROW(SmtRes!A195)</f>
        <v>195</v>
      </c>
      <c r="D696">
        <f>ROW(EtalonRes!A195)</f>
        <v>195</v>
      </c>
      <c r="E696" t="s">
        <v>295</v>
      </c>
      <c r="F696" t="s">
        <v>220</v>
      </c>
      <c r="G696" t="s">
        <v>221</v>
      </c>
      <c r="H696" t="s">
        <v>178</v>
      </c>
      <c r="I696">
        <v>1</v>
      </c>
      <c r="J696">
        <v>0</v>
      </c>
      <c r="K696">
        <v>1</v>
      </c>
      <c r="O696">
        <f>ROUND(CP696,2)</f>
        <v>622.13</v>
      </c>
      <c r="P696">
        <f>SUMIF(SmtRes!AQ194:'SmtRes'!AQ195,"=1",SmtRes!DF194:'SmtRes'!DF195)</f>
        <v>0</v>
      </c>
      <c r="Q696">
        <f>SUMIF(SmtRes!AQ194:'SmtRes'!AQ195,"=1",SmtRes!DG194:'SmtRes'!DG195)</f>
        <v>0</v>
      </c>
      <c r="R696">
        <f>SUMIF(SmtRes!AQ194:'SmtRes'!AQ195,"=1",SmtRes!DH194:'SmtRes'!DH195)</f>
        <v>0</v>
      </c>
      <c r="S696">
        <f>SUMIF(SmtRes!AQ194:'SmtRes'!AQ195,"=1",SmtRes!DI194:'SmtRes'!DI195)</f>
        <v>622.13</v>
      </c>
      <c r="T696">
        <f>ROUND(CU696*I696,2)</f>
        <v>0</v>
      </c>
      <c r="U696">
        <f>SUMIF(SmtRes!AQ194:'SmtRes'!AQ195,"=1",SmtRes!CV194:'SmtRes'!CV195)</f>
        <v>1.75</v>
      </c>
      <c r="V696">
        <f>SUMIF(SmtRes!AQ194:'SmtRes'!AQ195,"=1",SmtRes!CW194:'SmtRes'!CW195)</f>
        <v>0</v>
      </c>
      <c r="W696">
        <f>ROUND(CX696*I696,2)</f>
        <v>0</v>
      </c>
      <c r="X696">
        <f t="shared" si="328"/>
        <v>634.57000000000005</v>
      </c>
      <c r="Y696">
        <f t="shared" si="328"/>
        <v>335.95</v>
      </c>
      <c r="AA696">
        <v>380754737</v>
      </c>
      <c r="AB696">
        <f>ROUND((AC696+AD696+AF696),6)</f>
        <v>821.83500000000004</v>
      </c>
      <c r="AC696">
        <f>ROUND((0),6)</f>
        <v>0</v>
      </c>
      <c r="AD696">
        <f>ROUND((((0)-(0))+AE696),6)</f>
        <v>0</v>
      </c>
      <c r="AE696">
        <f>ROUND((0),6)</f>
        <v>0</v>
      </c>
      <c r="AF696">
        <f>ROUND((SUM(SmtRes!BT194:'SmtRes'!BT195)),6)</f>
        <v>821.83500000000004</v>
      </c>
      <c r="AG696">
        <f>ROUND((AP696),6)</f>
        <v>0</v>
      </c>
      <c r="AH696">
        <f>(SUM(SmtRes!BU194:'SmtRes'!BU195))</f>
        <v>1.75</v>
      </c>
      <c r="AI696">
        <f>(0)</f>
        <v>0</v>
      </c>
      <c r="AJ696">
        <f>(AS696)</f>
        <v>0</v>
      </c>
      <c r="AK696">
        <v>838.1148081</v>
      </c>
      <c r="AL696">
        <v>16.2798081</v>
      </c>
      <c r="AM696">
        <v>0</v>
      </c>
      <c r="AN696">
        <v>0</v>
      </c>
      <c r="AO696">
        <v>821.83500000000004</v>
      </c>
      <c r="AP696">
        <v>0</v>
      </c>
      <c r="AQ696">
        <v>1.75</v>
      </c>
      <c r="AR696">
        <v>0</v>
      </c>
      <c r="AS696">
        <v>0</v>
      </c>
      <c r="AT696">
        <v>102</v>
      </c>
      <c r="AU696">
        <v>54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</v>
      </c>
      <c r="BD696" t="s">
        <v>3</v>
      </c>
      <c r="BE696" t="s">
        <v>3</v>
      </c>
      <c r="BF696" t="s">
        <v>3</v>
      </c>
      <c r="BG696" t="s">
        <v>3</v>
      </c>
      <c r="BH696">
        <v>0</v>
      </c>
      <c r="BI696">
        <v>1</v>
      </c>
      <c r="BJ696" t="s">
        <v>222</v>
      </c>
      <c r="BM696">
        <v>68001</v>
      </c>
      <c r="BN696">
        <v>0</v>
      </c>
      <c r="BO696" t="s">
        <v>3</v>
      </c>
      <c r="BP696">
        <v>0</v>
      </c>
      <c r="BQ696">
        <v>6</v>
      </c>
      <c r="BR696">
        <v>0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102</v>
      </c>
      <c r="CA696">
        <v>54</v>
      </c>
      <c r="CB696" t="s">
        <v>3</v>
      </c>
      <c r="CE696">
        <v>0</v>
      </c>
      <c r="CF696">
        <v>0</v>
      </c>
      <c r="CG696">
        <v>0</v>
      </c>
      <c r="CM696">
        <v>0</v>
      </c>
      <c r="CN696" t="s">
        <v>3</v>
      </c>
      <c r="CO696">
        <v>0</v>
      </c>
      <c r="CP696">
        <f>(P696+Q696+S696+R696)</f>
        <v>622.13</v>
      </c>
      <c r="CQ696">
        <f>SUMIF(SmtRes!AQ194:'SmtRes'!AQ195,"=1",SmtRes!AA194:'SmtRes'!AA195)</f>
        <v>52515.51</v>
      </c>
      <c r="CR696">
        <f>SUMIF(SmtRes!AQ194:'SmtRes'!AQ195,"=1",SmtRes!AB194:'SmtRes'!AB195)</f>
        <v>0</v>
      </c>
      <c r="CS696">
        <f>SUMIF(SmtRes!AQ194:'SmtRes'!AQ195,"=1",SmtRes!AC194:'SmtRes'!AC195)</f>
        <v>0</v>
      </c>
      <c r="CT696">
        <f>SUMIF(SmtRes!AQ194:'SmtRes'!AQ195,"=1",SmtRes!AD194:'SmtRes'!AD195)</f>
        <v>469.62</v>
      </c>
      <c r="CU696">
        <f>AG696</f>
        <v>0</v>
      </c>
      <c r="CV696">
        <f>SUMIF(SmtRes!AQ194:'SmtRes'!AQ195,"=1",SmtRes!BU194:'SmtRes'!BU195)</f>
        <v>1.75</v>
      </c>
      <c r="CW696">
        <f>SUMIF(SmtRes!AQ194:'SmtRes'!AQ195,"=1",SmtRes!BV194:'SmtRes'!BV195)</f>
        <v>0</v>
      </c>
      <c r="CX696">
        <f>AJ696</f>
        <v>0</v>
      </c>
      <c r="CY696">
        <f>(((S696+R696)*AT696)/100)</f>
        <v>634.57259999999997</v>
      </c>
      <c r="CZ696">
        <f>(((S696+R696)*AU696)/100)</f>
        <v>335.9502</v>
      </c>
      <c r="DC696" t="s">
        <v>3</v>
      </c>
      <c r="DD696" t="s">
        <v>142</v>
      </c>
      <c r="DE696" t="s">
        <v>206</v>
      </c>
      <c r="DF696" t="s">
        <v>206</v>
      </c>
      <c r="DG696" t="s">
        <v>206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1007</v>
      </c>
      <c r="DV696" t="s">
        <v>178</v>
      </c>
      <c r="DW696" t="s">
        <v>178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342529186</v>
      </c>
      <c r="EF696">
        <v>6</v>
      </c>
      <c r="EG696" t="s">
        <v>181</v>
      </c>
      <c r="EH696">
        <v>102</v>
      </c>
      <c r="EI696" t="s">
        <v>182</v>
      </c>
      <c r="EJ696">
        <v>1</v>
      </c>
      <c r="EK696">
        <v>68001</v>
      </c>
      <c r="EL696" t="s">
        <v>182</v>
      </c>
      <c r="EM696" t="s">
        <v>183</v>
      </c>
      <c r="EO696" t="s">
        <v>3</v>
      </c>
      <c r="EQ696">
        <v>131072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1.75</v>
      </c>
      <c r="EX696">
        <v>0</v>
      </c>
      <c r="EY696">
        <v>0</v>
      </c>
      <c r="FQ696">
        <v>0</v>
      </c>
      <c r="FR696">
        <v>0</v>
      </c>
      <c r="FS696">
        <v>0</v>
      </c>
      <c r="FX696">
        <v>102</v>
      </c>
      <c r="FY696">
        <v>54</v>
      </c>
      <c r="GA696" t="s">
        <v>3</v>
      </c>
      <c r="GD696">
        <v>1</v>
      </c>
      <c r="GF696">
        <v>-905823545</v>
      </c>
      <c r="GG696">
        <v>2</v>
      </c>
      <c r="GH696">
        <v>1</v>
      </c>
      <c r="GI696">
        <v>-2</v>
      </c>
      <c r="GJ696">
        <v>0</v>
      </c>
      <c r="GK696">
        <v>0</v>
      </c>
      <c r="GL696">
        <f>ROUND(IF(AND(BH696=3,BI696=3,FS696&lt;&gt;0),P696,0),2)</f>
        <v>0</v>
      </c>
      <c r="GM696">
        <f>ROUND(O696+X696+Y696,2)+GX696</f>
        <v>1592.65</v>
      </c>
      <c r="GN696">
        <f>IF(OR(BI696=0,BI696=1),GM696-GX696,0)</f>
        <v>1592.65</v>
      </c>
      <c r="GO696">
        <f>IF(BI696=2,GM696-GX696,0)</f>
        <v>0</v>
      </c>
      <c r="GP696">
        <f>IF(BI696=4,GM696-GX696,0)</f>
        <v>0</v>
      </c>
      <c r="GR696">
        <v>0</v>
      </c>
      <c r="GS696">
        <v>3</v>
      </c>
      <c r="GT696">
        <v>0</v>
      </c>
      <c r="GU696" t="s">
        <v>3</v>
      </c>
      <c r="GV696">
        <f>ROUND((GT696),6)</f>
        <v>0</v>
      </c>
      <c r="GW696">
        <v>1</v>
      </c>
      <c r="GX696">
        <f>ROUND(HC696*I696,2)</f>
        <v>0</v>
      </c>
      <c r="HA696">
        <v>0</v>
      </c>
      <c r="HB696">
        <v>0</v>
      </c>
      <c r="HC696">
        <f>GV696*GW696</f>
        <v>0</v>
      </c>
      <c r="HE696" t="s">
        <v>3</v>
      </c>
      <c r="HF696" t="s">
        <v>3</v>
      </c>
      <c r="HM696" t="s">
        <v>3</v>
      </c>
      <c r="HN696" t="s">
        <v>184</v>
      </c>
      <c r="HO696" t="s">
        <v>185</v>
      </c>
      <c r="HP696" t="s">
        <v>182</v>
      </c>
      <c r="HQ696" t="s">
        <v>182</v>
      </c>
      <c r="HS696">
        <v>0</v>
      </c>
      <c r="IK696">
        <v>0</v>
      </c>
    </row>
    <row r="698" spans="1:245" x14ac:dyDescent="0.25">
      <c r="A698" s="2">
        <v>51</v>
      </c>
      <c r="B698" s="2">
        <f>B688</f>
        <v>1</v>
      </c>
      <c r="C698" s="2">
        <f>A688</f>
        <v>5</v>
      </c>
      <c r="D698" s="2">
        <f>ROW(A688)</f>
        <v>688</v>
      </c>
      <c r="E698" s="2"/>
      <c r="F698" s="2" t="str">
        <f>IF(F688&lt;&gt;"",F688,"")</f>
        <v>Новый подраздел</v>
      </c>
      <c r="G698" s="2" t="str">
        <f>IF(G688&lt;&gt;"",G688,"")</f>
        <v>14.2. Валка деревьев на 35-220 кВ с применением канатного метода страховки в труднодоступных местах (места, в которых ограничен маневр спец.техники, существует риск повреждения инфраструктуры, а также вблизи зданий и сооружений, находящихся на расстоянии не более 50 м от крайних проводов ВЛ)</v>
      </c>
      <c r="H698" s="2">
        <v>0</v>
      </c>
      <c r="I698" s="2"/>
      <c r="J698" s="2"/>
      <c r="K698" s="2"/>
      <c r="L698" s="2"/>
      <c r="M698" s="2"/>
      <c r="N698" s="2"/>
      <c r="O698" s="2">
        <f t="shared" ref="O698:T698" si="329">ROUND(AB698,2)</f>
        <v>3988.74</v>
      </c>
      <c r="P698" s="2">
        <f t="shared" si="329"/>
        <v>0</v>
      </c>
      <c r="Q698" s="2">
        <f t="shared" si="329"/>
        <v>0</v>
      </c>
      <c r="R698" s="2">
        <f t="shared" si="329"/>
        <v>0</v>
      </c>
      <c r="S698" s="2">
        <f t="shared" si="329"/>
        <v>3988.74</v>
      </c>
      <c r="T698" s="2">
        <f t="shared" si="329"/>
        <v>0</v>
      </c>
      <c r="U698" s="2">
        <f>AH698</f>
        <v>11.219999999999999</v>
      </c>
      <c r="V698" s="2">
        <f>AI698</f>
        <v>0</v>
      </c>
      <c r="W698" s="2">
        <f>ROUND(AJ698,2)</f>
        <v>0</v>
      </c>
      <c r="X698" s="2">
        <f>ROUND(AK698,2)</f>
        <v>4068.52</v>
      </c>
      <c r="Y698" s="2">
        <f>ROUND(AL698,2)</f>
        <v>2153.92</v>
      </c>
      <c r="Z698" s="2"/>
      <c r="AA698" s="2"/>
      <c r="AB698" s="2">
        <f>ROUND(SUMIF(AA692:AA696,"=380754737",O692:O696),2)</f>
        <v>3988.74</v>
      </c>
      <c r="AC698" s="2">
        <f>ROUND(SUMIF(AA692:AA696,"=380754737",P692:P696),2)</f>
        <v>0</v>
      </c>
      <c r="AD698" s="2">
        <f>ROUND(SUMIF(AA692:AA696,"=380754737",Q692:Q696),2)</f>
        <v>0</v>
      </c>
      <c r="AE698" s="2">
        <f>ROUND(SUMIF(AA692:AA696,"=380754737",R692:R696),2)</f>
        <v>0</v>
      </c>
      <c r="AF698" s="2">
        <f>ROUND(SUMIF(AA692:AA696,"=380754737",S692:S696),2)</f>
        <v>3988.74</v>
      </c>
      <c r="AG698" s="2">
        <f>ROUND(SUMIF(AA692:AA696,"=380754737",T692:T696),2)</f>
        <v>0</v>
      </c>
      <c r="AH698" s="2">
        <f>SUMIF(AA692:AA696,"=380754737",U692:U696)</f>
        <v>11.219999999999999</v>
      </c>
      <c r="AI698" s="2">
        <f>SUMIF(AA692:AA696,"=380754737",V692:V696)</f>
        <v>0</v>
      </c>
      <c r="AJ698" s="2">
        <f>ROUND(SUMIF(AA692:AA696,"=380754737",W692:W696),2)</f>
        <v>0</v>
      </c>
      <c r="AK698" s="2">
        <f>ROUND(SUMIF(AA692:AA696,"=380754737",X692:X696),2)</f>
        <v>4068.52</v>
      </c>
      <c r="AL698" s="2">
        <f>ROUND(SUMIF(AA692:AA696,"=380754737",Y692:Y696),2)</f>
        <v>2153.92</v>
      </c>
      <c r="AM698" s="2"/>
      <c r="AN698" s="2"/>
      <c r="AO698" s="2">
        <f t="shared" ref="AO698:BD698" si="330">ROUND(BX698,2)</f>
        <v>0</v>
      </c>
      <c r="AP698" s="2">
        <f t="shared" si="330"/>
        <v>0</v>
      </c>
      <c r="AQ698" s="2">
        <f t="shared" si="330"/>
        <v>0</v>
      </c>
      <c r="AR698" s="2">
        <f t="shared" si="330"/>
        <v>10211.18</v>
      </c>
      <c r="AS698" s="2">
        <f t="shared" si="330"/>
        <v>10211.18</v>
      </c>
      <c r="AT698" s="2">
        <f t="shared" si="330"/>
        <v>0</v>
      </c>
      <c r="AU698" s="2">
        <f t="shared" si="330"/>
        <v>0</v>
      </c>
      <c r="AV698" s="2">
        <f t="shared" si="330"/>
        <v>0</v>
      </c>
      <c r="AW698" s="2">
        <f t="shared" si="330"/>
        <v>0</v>
      </c>
      <c r="AX698" s="2">
        <f t="shared" si="330"/>
        <v>0</v>
      </c>
      <c r="AY698" s="2">
        <f t="shared" si="330"/>
        <v>0</v>
      </c>
      <c r="AZ698" s="2">
        <f t="shared" si="330"/>
        <v>0</v>
      </c>
      <c r="BA698" s="2">
        <f t="shared" si="330"/>
        <v>0</v>
      </c>
      <c r="BB698" s="2">
        <f t="shared" si="330"/>
        <v>0</v>
      </c>
      <c r="BC698" s="2">
        <f t="shared" si="330"/>
        <v>0</v>
      </c>
      <c r="BD698" s="2">
        <f t="shared" si="330"/>
        <v>0</v>
      </c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>
        <f>ROUND(SUMIF(AA692:AA696,"=380754737",FQ692:FQ696),2)</f>
        <v>0</v>
      </c>
      <c r="BY698" s="2">
        <f>ROUND(SUMIF(AA692:AA696,"=380754737",FR692:FR696),2)</f>
        <v>0</v>
      </c>
      <c r="BZ698" s="2">
        <f>ROUND(SUMIF(AA692:AA696,"=380754737",GL692:GL696),2)</f>
        <v>0</v>
      </c>
      <c r="CA698" s="2">
        <f>ROUND(SUMIF(AA692:AA696,"=380754737",GM692:GM696),2)</f>
        <v>10211.18</v>
      </c>
      <c r="CB698" s="2">
        <f>ROUND(SUMIF(AA692:AA696,"=380754737",GN692:GN696),2)</f>
        <v>10211.18</v>
      </c>
      <c r="CC698" s="2">
        <f>ROUND(SUMIF(AA692:AA696,"=380754737",GO692:GO696),2)</f>
        <v>0</v>
      </c>
      <c r="CD698" s="2">
        <f>ROUND(SUMIF(AA692:AA696,"=380754737",GP692:GP696),2)</f>
        <v>0</v>
      </c>
      <c r="CE698" s="2">
        <f>AC698-BX698</f>
        <v>0</v>
      </c>
      <c r="CF698" s="2">
        <f>AC698-BY698</f>
        <v>0</v>
      </c>
      <c r="CG698" s="2">
        <f>BX698-BZ698</f>
        <v>0</v>
      </c>
      <c r="CH698" s="2">
        <f>AC698-BX698-BY698+BZ698</f>
        <v>0</v>
      </c>
      <c r="CI698" s="2">
        <f>BY698-BZ698</f>
        <v>0</v>
      </c>
      <c r="CJ698" s="2">
        <f>ROUND(SUMIF(AA692:AA696,"=380754737",GX692:GX696),2)</f>
        <v>0</v>
      </c>
      <c r="CK698" s="2">
        <f>ROUND(SUMIF(AA692:AA696,"=380754737",GY692:GY696),2)</f>
        <v>0</v>
      </c>
      <c r="CL698" s="2">
        <f>ROUND(SUMIF(AA692:AA696,"=380754737",GZ692:GZ696),2)</f>
        <v>0</v>
      </c>
      <c r="CM698" s="2">
        <f>ROUND(SUMIF(AA692:AA696,"=380754737",HD692:HD696),2)</f>
        <v>0</v>
      </c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>
        <v>0</v>
      </c>
    </row>
    <row r="700" spans="1:245" x14ac:dyDescent="0.25">
      <c r="A700" s="4">
        <v>50</v>
      </c>
      <c r="B700" s="4">
        <v>0</v>
      </c>
      <c r="C700" s="4">
        <v>0</v>
      </c>
      <c r="D700" s="4">
        <v>1</v>
      </c>
      <c r="E700" s="4">
        <v>201</v>
      </c>
      <c r="F700" s="4">
        <f>ROUND(Source!O698,O700)</f>
        <v>3988.74</v>
      </c>
      <c r="G700" s="4" t="s">
        <v>55</v>
      </c>
      <c r="H700" s="4" t="s">
        <v>56</v>
      </c>
      <c r="I700" s="4"/>
      <c r="J700" s="4"/>
      <c r="K700" s="4">
        <v>201</v>
      </c>
      <c r="L700" s="4">
        <v>1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3988.74</v>
      </c>
      <c r="X700" s="4">
        <v>1</v>
      </c>
      <c r="Y700" s="4">
        <v>3988.74</v>
      </c>
      <c r="Z700" s="4"/>
      <c r="AA700" s="4"/>
      <c r="AB700" s="4"/>
    </row>
    <row r="701" spans="1:245" x14ac:dyDescent="0.25">
      <c r="A701" s="4">
        <v>50</v>
      </c>
      <c r="B701" s="4">
        <v>0</v>
      </c>
      <c r="C701" s="4">
        <v>0</v>
      </c>
      <c r="D701" s="4">
        <v>1</v>
      </c>
      <c r="E701" s="4">
        <v>202</v>
      </c>
      <c r="F701" s="4">
        <f>ROUND(Source!P698,O701)</f>
        <v>0</v>
      </c>
      <c r="G701" s="4" t="s">
        <v>57</v>
      </c>
      <c r="H701" s="4" t="s">
        <v>58</v>
      </c>
      <c r="I701" s="4"/>
      <c r="J701" s="4"/>
      <c r="K701" s="4">
        <v>202</v>
      </c>
      <c r="L701" s="4">
        <v>2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5">
      <c r="A702" s="4">
        <v>50</v>
      </c>
      <c r="B702" s="4">
        <v>0</v>
      </c>
      <c r="C702" s="4">
        <v>0</v>
      </c>
      <c r="D702" s="4">
        <v>1</v>
      </c>
      <c r="E702" s="4">
        <v>222</v>
      </c>
      <c r="F702" s="4">
        <f>ROUND(Source!AO698,O702)</f>
        <v>0</v>
      </c>
      <c r="G702" s="4" t="s">
        <v>59</v>
      </c>
      <c r="H702" s="4" t="s">
        <v>60</v>
      </c>
      <c r="I702" s="4"/>
      <c r="J702" s="4"/>
      <c r="K702" s="4">
        <v>222</v>
      </c>
      <c r="L702" s="4">
        <v>3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5">
      <c r="A703" s="4">
        <v>50</v>
      </c>
      <c r="B703" s="4">
        <v>0</v>
      </c>
      <c r="C703" s="4">
        <v>0</v>
      </c>
      <c r="D703" s="4">
        <v>1</v>
      </c>
      <c r="E703" s="4">
        <v>225</v>
      </c>
      <c r="F703" s="4">
        <f>ROUND(Source!AV698,O703)</f>
        <v>0</v>
      </c>
      <c r="G703" s="4" t="s">
        <v>61</v>
      </c>
      <c r="H703" s="4" t="s">
        <v>62</v>
      </c>
      <c r="I703" s="4"/>
      <c r="J703" s="4"/>
      <c r="K703" s="4">
        <v>225</v>
      </c>
      <c r="L703" s="4">
        <v>4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5">
      <c r="A704" s="4">
        <v>50</v>
      </c>
      <c r="B704" s="4">
        <v>0</v>
      </c>
      <c r="C704" s="4">
        <v>0</v>
      </c>
      <c r="D704" s="4">
        <v>1</v>
      </c>
      <c r="E704" s="4">
        <v>226</v>
      </c>
      <c r="F704" s="4">
        <f>ROUND(Source!AW698,O704)</f>
        <v>0</v>
      </c>
      <c r="G704" s="4" t="s">
        <v>63</v>
      </c>
      <c r="H704" s="4" t="s">
        <v>64</v>
      </c>
      <c r="I704" s="4"/>
      <c r="J704" s="4"/>
      <c r="K704" s="4">
        <v>226</v>
      </c>
      <c r="L704" s="4">
        <v>5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5">
      <c r="A705" s="4">
        <v>50</v>
      </c>
      <c r="B705" s="4">
        <v>0</v>
      </c>
      <c r="C705" s="4">
        <v>0</v>
      </c>
      <c r="D705" s="4">
        <v>1</v>
      </c>
      <c r="E705" s="4">
        <v>227</v>
      </c>
      <c r="F705" s="4">
        <f>ROUND(Source!AX698,O705)</f>
        <v>0</v>
      </c>
      <c r="G705" s="4" t="s">
        <v>65</v>
      </c>
      <c r="H705" s="4" t="s">
        <v>66</v>
      </c>
      <c r="I705" s="4"/>
      <c r="J705" s="4"/>
      <c r="K705" s="4">
        <v>227</v>
      </c>
      <c r="L705" s="4">
        <v>6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5">
      <c r="A706" s="4">
        <v>50</v>
      </c>
      <c r="B706" s="4">
        <v>0</v>
      </c>
      <c r="C706" s="4">
        <v>0</v>
      </c>
      <c r="D706" s="4">
        <v>1</v>
      </c>
      <c r="E706" s="4">
        <v>228</v>
      </c>
      <c r="F706" s="4">
        <f>ROUND(Source!AY698,O706)</f>
        <v>0</v>
      </c>
      <c r="G706" s="4" t="s">
        <v>67</v>
      </c>
      <c r="H706" s="4" t="s">
        <v>68</v>
      </c>
      <c r="I706" s="4"/>
      <c r="J706" s="4"/>
      <c r="K706" s="4">
        <v>228</v>
      </c>
      <c r="L706" s="4">
        <v>7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5">
      <c r="A707" s="4">
        <v>50</v>
      </c>
      <c r="B707" s="4">
        <v>0</v>
      </c>
      <c r="C707" s="4">
        <v>0</v>
      </c>
      <c r="D707" s="4">
        <v>1</v>
      </c>
      <c r="E707" s="4">
        <v>216</v>
      </c>
      <c r="F707" s="4">
        <f>ROUND(Source!AP698,O707)</f>
        <v>0</v>
      </c>
      <c r="G707" s="4" t="s">
        <v>69</v>
      </c>
      <c r="H707" s="4" t="s">
        <v>70</v>
      </c>
      <c r="I707" s="4"/>
      <c r="J707" s="4"/>
      <c r="K707" s="4">
        <v>216</v>
      </c>
      <c r="L707" s="4">
        <v>8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5">
      <c r="A708" s="4">
        <v>50</v>
      </c>
      <c r="B708" s="4">
        <v>0</v>
      </c>
      <c r="C708" s="4">
        <v>0</v>
      </c>
      <c r="D708" s="4">
        <v>1</v>
      </c>
      <c r="E708" s="4">
        <v>223</v>
      </c>
      <c r="F708" s="4">
        <f>ROUND(Source!AQ698,O708)</f>
        <v>0</v>
      </c>
      <c r="G708" s="4" t="s">
        <v>71</v>
      </c>
      <c r="H708" s="4" t="s">
        <v>72</v>
      </c>
      <c r="I708" s="4"/>
      <c r="J708" s="4"/>
      <c r="K708" s="4">
        <v>223</v>
      </c>
      <c r="L708" s="4">
        <v>9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5">
      <c r="A709" s="4">
        <v>50</v>
      </c>
      <c r="B709" s="4">
        <v>0</v>
      </c>
      <c r="C709" s="4">
        <v>0</v>
      </c>
      <c r="D709" s="4">
        <v>1</v>
      </c>
      <c r="E709" s="4">
        <v>229</v>
      </c>
      <c r="F709" s="4">
        <f>ROUND(Source!AZ698,O709)</f>
        <v>0</v>
      </c>
      <c r="G709" s="4" t="s">
        <v>73</v>
      </c>
      <c r="H709" s="4" t="s">
        <v>74</v>
      </c>
      <c r="I709" s="4"/>
      <c r="J709" s="4"/>
      <c r="K709" s="4">
        <v>229</v>
      </c>
      <c r="L709" s="4">
        <v>10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5">
      <c r="A710" s="4">
        <v>50</v>
      </c>
      <c r="B710" s="4">
        <v>0</v>
      </c>
      <c r="C710" s="4">
        <v>0</v>
      </c>
      <c r="D710" s="4">
        <v>1</v>
      </c>
      <c r="E710" s="4">
        <v>203</v>
      </c>
      <c r="F710" s="4">
        <f>ROUND(Source!Q698,O710)</f>
        <v>0</v>
      </c>
      <c r="G710" s="4" t="s">
        <v>75</v>
      </c>
      <c r="H710" s="4" t="s">
        <v>76</v>
      </c>
      <c r="I710" s="4"/>
      <c r="J710" s="4"/>
      <c r="K710" s="4">
        <v>203</v>
      </c>
      <c r="L710" s="4">
        <v>11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5">
      <c r="A711" s="4">
        <v>50</v>
      </c>
      <c r="B711" s="4">
        <v>0</v>
      </c>
      <c r="C711" s="4">
        <v>0</v>
      </c>
      <c r="D711" s="4">
        <v>1</v>
      </c>
      <c r="E711" s="4">
        <v>231</v>
      </c>
      <c r="F711" s="4">
        <f>ROUND(Source!BB698,O711)</f>
        <v>0</v>
      </c>
      <c r="G711" s="4" t="s">
        <v>77</v>
      </c>
      <c r="H711" s="4" t="s">
        <v>78</v>
      </c>
      <c r="I711" s="4"/>
      <c r="J711" s="4"/>
      <c r="K711" s="4">
        <v>231</v>
      </c>
      <c r="L711" s="4">
        <v>12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5">
      <c r="A712" s="4">
        <v>50</v>
      </c>
      <c r="B712" s="4">
        <v>0</v>
      </c>
      <c r="C712" s="4">
        <v>0</v>
      </c>
      <c r="D712" s="4">
        <v>1</v>
      </c>
      <c r="E712" s="4">
        <v>204</v>
      </c>
      <c r="F712" s="4">
        <f>ROUND(Source!R698,O712)</f>
        <v>0</v>
      </c>
      <c r="G712" s="4" t="s">
        <v>79</v>
      </c>
      <c r="H712" s="4" t="s">
        <v>80</v>
      </c>
      <c r="I712" s="4"/>
      <c r="J712" s="4"/>
      <c r="K712" s="4">
        <v>204</v>
      </c>
      <c r="L712" s="4">
        <v>13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5">
      <c r="A713" s="4">
        <v>50</v>
      </c>
      <c r="B713" s="4">
        <v>0</v>
      </c>
      <c r="C713" s="4">
        <v>0</v>
      </c>
      <c r="D713" s="4">
        <v>1</v>
      </c>
      <c r="E713" s="4">
        <v>205</v>
      </c>
      <c r="F713" s="4">
        <f>ROUND(Source!S698,O713)</f>
        <v>3988.74</v>
      </c>
      <c r="G713" s="4" t="s">
        <v>81</v>
      </c>
      <c r="H713" s="4" t="s">
        <v>82</v>
      </c>
      <c r="I713" s="4"/>
      <c r="J713" s="4"/>
      <c r="K713" s="4">
        <v>205</v>
      </c>
      <c r="L713" s="4">
        <v>14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3988.74</v>
      </c>
      <c r="X713" s="4">
        <v>1</v>
      </c>
      <c r="Y713" s="4">
        <v>3988.74</v>
      </c>
      <c r="Z713" s="4"/>
      <c r="AA713" s="4"/>
      <c r="AB713" s="4"/>
    </row>
    <row r="714" spans="1:28" x14ac:dyDescent="0.25">
      <c r="A714" s="4">
        <v>50</v>
      </c>
      <c r="B714" s="4">
        <v>0</v>
      </c>
      <c r="C714" s="4">
        <v>0</v>
      </c>
      <c r="D714" s="4">
        <v>1</v>
      </c>
      <c r="E714" s="4">
        <v>232</v>
      </c>
      <c r="F714" s="4">
        <f>ROUND(Source!BC698,O714)</f>
        <v>0</v>
      </c>
      <c r="G714" s="4" t="s">
        <v>83</v>
      </c>
      <c r="H714" s="4" t="s">
        <v>84</v>
      </c>
      <c r="I714" s="4"/>
      <c r="J714" s="4"/>
      <c r="K714" s="4">
        <v>232</v>
      </c>
      <c r="L714" s="4">
        <v>15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5">
      <c r="A715" s="4">
        <v>50</v>
      </c>
      <c r="B715" s="4">
        <v>0</v>
      </c>
      <c r="C715" s="4">
        <v>0</v>
      </c>
      <c r="D715" s="4">
        <v>1</v>
      </c>
      <c r="E715" s="4">
        <v>214</v>
      </c>
      <c r="F715" s="4">
        <f>ROUND(Source!AS698,O715)</f>
        <v>10211.18</v>
      </c>
      <c r="G715" s="4" t="s">
        <v>85</v>
      </c>
      <c r="H715" s="4" t="s">
        <v>86</v>
      </c>
      <c r="I715" s="4"/>
      <c r="J715" s="4"/>
      <c r="K715" s="4">
        <v>214</v>
      </c>
      <c r="L715" s="4">
        <v>16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10211.18</v>
      </c>
      <c r="X715" s="4">
        <v>1</v>
      </c>
      <c r="Y715" s="4">
        <v>10211.18</v>
      </c>
      <c r="Z715" s="4"/>
      <c r="AA715" s="4"/>
      <c r="AB715" s="4"/>
    </row>
    <row r="716" spans="1:28" x14ac:dyDescent="0.25">
      <c r="A716" s="4">
        <v>50</v>
      </c>
      <c r="B716" s="4">
        <v>0</v>
      </c>
      <c r="C716" s="4">
        <v>0</v>
      </c>
      <c r="D716" s="4">
        <v>1</v>
      </c>
      <c r="E716" s="4">
        <v>215</v>
      </c>
      <c r="F716" s="4">
        <f>ROUND(Source!AT698,O716)</f>
        <v>0</v>
      </c>
      <c r="G716" s="4" t="s">
        <v>87</v>
      </c>
      <c r="H716" s="4" t="s">
        <v>88</v>
      </c>
      <c r="I716" s="4"/>
      <c r="J716" s="4"/>
      <c r="K716" s="4">
        <v>215</v>
      </c>
      <c r="L716" s="4">
        <v>17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5">
      <c r="A717" s="4">
        <v>50</v>
      </c>
      <c r="B717" s="4">
        <v>0</v>
      </c>
      <c r="C717" s="4">
        <v>0</v>
      </c>
      <c r="D717" s="4">
        <v>1</v>
      </c>
      <c r="E717" s="4">
        <v>217</v>
      </c>
      <c r="F717" s="4">
        <f>ROUND(Source!AU698,O717)</f>
        <v>0</v>
      </c>
      <c r="G717" s="4" t="s">
        <v>89</v>
      </c>
      <c r="H717" s="4" t="s">
        <v>90</v>
      </c>
      <c r="I717" s="4"/>
      <c r="J717" s="4"/>
      <c r="K717" s="4">
        <v>217</v>
      </c>
      <c r="L717" s="4">
        <v>18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5">
      <c r="A718" s="4">
        <v>50</v>
      </c>
      <c r="B718" s="4">
        <v>0</v>
      </c>
      <c r="C718" s="4">
        <v>0</v>
      </c>
      <c r="D718" s="4">
        <v>1</v>
      </c>
      <c r="E718" s="4">
        <v>230</v>
      </c>
      <c r="F718" s="4">
        <f>ROUND(Source!BA698,O718)</f>
        <v>0</v>
      </c>
      <c r="G718" s="4" t="s">
        <v>91</v>
      </c>
      <c r="H718" s="4" t="s">
        <v>92</v>
      </c>
      <c r="I718" s="4"/>
      <c r="J718" s="4"/>
      <c r="K718" s="4">
        <v>230</v>
      </c>
      <c r="L718" s="4">
        <v>19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5">
      <c r="A719" s="4">
        <v>50</v>
      </c>
      <c r="B719" s="4">
        <v>0</v>
      </c>
      <c r="C719" s="4">
        <v>0</v>
      </c>
      <c r="D719" s="4">
        <v>1</v>
      </c>
      <c r="E719" s="4">
        <v>206</v>
      </c>
      <c r="F719" s="4">
        <f>ROUND(Source!T698,O719)</f>
        <v>0</v>
      </c>
      <c r="G719" s="4" t="s">
        <v>93</v>
      </c>
      <c r="H719" s="4" t="s">
        <v>94</v>
      </c>
      <c r="I719" s="4"/>
      <c r="J719" s="4"/>
      <c r="K719" s="4">
        <v>206</v>
      </c>
      <c r="L719" s="4">
        <v>20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5">
      <c r="A720" s="4">
        <v>50</v>
      </c>
      <c r="B720" s="4">
        <v>0</v>
      </c>
      <c r="C720" s="4">
        <v>0</v>
      </c>
      <c r="D720" s="4">
        <v>1</v>
      </c>
      <c r="E720" s="4">
        <v>207</v>
      </c>
      <c r="F720" s="4">
        <f>ROUND(Source!U698,O720)</f>
        <v>11.22</v>
      </c>
      <c r="G720" s="4" t="s">
        <v>95</v>
      </c>
      <c r="H720" s="4" t="s">
        <v>96</v>
      </c>
      <c r="I720" s="4"/>
      <c r="J720" s="4"/>
      <c r="K720" s="4">
        <v>207</v>
      </c>
      <c r="L720" s="4">
        <v>21</v>
      </c>
      <c r="M720" s="4">
        <v>3</v>
      </c>
      <c r="N720" s="4" t="s">
        <v>3</v>
      </c>
      <c r="O720" s="4">
        <v>7</v>
      </c>
      <c r="P720" s="4"/>
      <c r="Q720" s="4"/>
      <c r="R720" s="4"/>
      <c r="S720" s="4"/>
      <c r="T720" s="4"/>
      <c r="U720" s="4"/>
      <c r="V720" s="4"/>
      <c r="W720" s="4">
        <v>11.22</v>
      </c>
      <c r="X720" s="4">
        <v>1</v>
      </c>
      <c r="Y720" s="4">
        <v>11.22</v>
      </c>
      <c r="Z720" s="4"/>
      <c r="AA720" s="4"/>
      <c r="AB720" s="4"/>
    </row>
    <row r="721" spans="1:206" x14ac:dyDescent="0.25">
      <c r="A721" s="4">
        <v>50</v>
      </c>
      <c r="B721" s="4">
        <v>0</v>
      </c>
      <c r="C721" s="4">
        <v>0</v>
      </c>
      <c r="D721" s="4">
        <v>1</v>
      </c>
      <c r="E721" s="4">
        <v>208</v>
      </c>
      <c r="F721" s="4">
        <f>ROUND(Source!V698,O721)</f>
        <v>0</v>
      </c>
      <c r="G721" s="4" t="s">
        <v>97</v>
      </c>
      <c r="H721" s="4" t="s">
        <v>98</v>
      </c>
      <c r="I721" s="4"/>
      <c r="J721" s="4"/>
      <c r="K721" s="4">
        <v>208</v>
      </c>
      <c r="L721" s="4">
        <v>22</v>
      </c>
      <c r="M721" s="4">
        <v>3</v>
      </c>
      <c r="N721" s="4" t="s">
        <v>3</v>
      </c>
      <c r="O721" s="4">
        <v>7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06" x14ac:dyDescent="0.25">
      <c r="A722" s="4">
        <v>50</v>
      </c>
      <c r="B722" s="4">
        <v>0</v>
      </c>
      <c r="C722" s="4">
        <v>0</v>
      </c>
      <c r="D722" s="4">
        <v>1</v>
      </c>
      <c r="E722" s="4">
        <v>209</v>
      </c>
      <c r="F722" s="4">
        <f>ROUND(Source!W698,O722)</f>
        <v>0</v>
      </c>
      <c r="G722" s="4" t="s">
        <v>99</v>
      </c>
      <c r="H722" s="4" t="s">
        <v>100</v>
      </c>
      <c r="I722" s="4"/>
      <c r="J722" s="4"/>
      <c r="K722" s="4">
        <v>209</v>
      </c>
      <c r="L722" s="4">
        <v>23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06" x14ac:dyDescent="0.25">
      <c r="A723" s="4">
        <v>50</v>
      </c>
      <c r="B723" s="4">
        <v>0</v>
      </c>
      <c r="C723" s="4">
        <v>0</v>
      </c>
      <c r="D723" s="4">
        <v>1</v>
      </c>
      <c r="E723" s="4">
        <v>233</v>
      </c>
      <c r="F723" s="4">
        <f>ROUND(Source!BD698,O723)</f>
        <v>0</v>
      </c>
      <c r="G723" s="4" t="s">
        <v>101</v>
      </c>
      <c r="H723" s="4" t="s">
        <v>102</v>
      </c>
      <c r="I723" s="4"/>
      <c r="J723" s="4"/>
      <c r="K723" s="4">
        <v>233</v>
      </c>
      <c r="L723" s="4">
        <v>24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06" x14ac:dyDescent="0.25">
      <c r="A724" s="4">
        <v>50</v>
      </c>
      <c r="B724" s="4">
        <v>0</v>
      </c>
      <c r="C724" s="4">
        <v>0</v>
      </c>
      <c r="D724" s="4">
        <v>1</v>
      </c>
      <c r="E724" s="4">
        <v>210</v>
      </c>
      <c r="F724" s="4">
        <f>ROUND(Source!X698,O724)</f>
        <v>4068.52</v>
      </c>
      <c r="G724" s="4" t="s">
        <v>103</v>
      </c>
      <c r="H724" s="4" t="s">
        <v>104</v>
      </c>
      <c r="I724" s="4"/>
      <c r="J724" s="4"/>
      <c r="K724" s="4">
        <v>210</v>
      </c>
      <c r="L724" s="4">
        <v>25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4068.52</v>
      </c>
      <c r="X724" s="4">
        <v>1</v>
      </c>
      <c r="Y724" s="4">
        <v>4068.52</v>
      </c>
      <c r="Z724" s="4"/>
      <c r="AA724" s="4"/>
      <c r="AB724" s="4"/>
    </row>
    <row r="725" spans="1:206" x14ac:dyDescent="0.25">
      <c r="A725" s="4">
        <v>50</v>
      </c>
      <c r="B725" s="4">
        <v>0</v>
      </c>
      <c r="C725" s="4">
        <v>0</v>
      </c>
      <c r="D725" s="4">
        <v>1</v>
      </c>
      <c r="E725" s="4">
        <v>211</v>
      </c>
      <c r="F725" s="4">
        <f>ROUND(Source!Y698,O725)</f>
        <v>2153.92</v>
      </c>
      <c r="G725" s="4" t="s">
        <v>105</v>
      </c>
      <c r="H725" s="4" t="s">
        <v>106</v>
      </c>
      <c r="I725" s="4"/>
      <c r="J725" s="4"/>
      <c r="K725" s="4">
        <v>211</v>
      </c>
      <c r="L725" s="4">
        <v>26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2153.92</v>
      </c>
      <c r="X725" s="4">
        <v>1</v>
      </c>
      <c r="Y725" s="4">
        <v>2153.92</v>
      </c>
      <c r="Z725" s="4"/>
      <c r="AA725" s="4"/>
      <c r="AB725" s="4"/>
    </row>
    <row r="726" spans="1:206" x14ac:dyDescent="0.25">
      <c r="A726" s="4">
        <v>50</v>
      </c>
      <c r="B726" s="4">
        <v>0</v>
      </c>
      <c r="C726" s="4">
        <v>0</v>
      </c>
      <c r="D726" s="4">
        <v>1</v>
      </c>
      <c r="E726" s="4">
        <v>224</v>
      </c>
      <c r="F726" s="4">
        <f>ROUND(Source!AR698,O726)</f>
        <v>10211.18</v>
      </c>
      <c r="G726" s="4" t="s">
        <v>107</v>
      </c>
      <c r="H726" s="4" t="s">
        <v>108</v>
      </c>
      <c r="I726" s="4"/>
      <c r="J726" s="4"/>
      <c r="K726" s="4">
        <v>224</v>
      </c>
      <c r="L726" s="4">
        <v>27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10211.18</v>
      </c>
      <c r="X726" s="4">
        <v>1</v>
      </c>
      <c r="Y726" s="4">
        <v>10211.18</v>
      </c>
      <c r="Z726" s="4"/>
      <c r="AA726" s="4"/>
      <c r="AB726" s="4"/>
    </row>
    <row r="728" spans="1:206" x14ac:dyDescent="0.25">
      <c r="A728" s="2">
        <v>51</v>
      </c>
      <c r="B728" s="2">
        <f>B644</f>
        <v>1</v>
      </c>
      <c r="C728" s="2">
        <f>A644</f>
        <v>4</v>
      </c>
      <c r="D728" s="2">
        <f>ROW(A644)</f>
        <v>644</v>
      </c>
      <c r="E728" s="2"/>
      <c r="F728" s="2" t="str">
        <f>IF(F644&lt;&gt;"",F644,"")</f>
        <v>Новый раздел</v>
      </c>
      <c r="G728" s="2" t="str">
        <f>IF(G644&lt;&gt;"",G644,"")</f>
        <v>14. Валка деревьев в городских условиях  ВЛ 35-220 кВ</v>
      </c>
      <c r="H728" s="2">
        <v>0</v>
      </c>
      <c r="I728" s="2"/>
      <c r="J728" s="2"/>
      <c r="K728" s="2"/>
      <c r="L728" s="2"/>
      <c r="M728" s="2"/>
      <c r="N728" s="2"/>
      <c r="O728" s="2">
        <f t="shared" ref="O728:T728" si="331">ROUND(O658+O698+AB728,2)</f>
        <v>14795.01</v>
      </c>
      <c r="P728" s="2">
        <f t="shared" si="331"/>
        <v>0</v>
      </c>
      <c r="Q728" s="2">
        <f t="shared" si="331"/>
        <v>4409.3999999999996</v>
      </c>
      <c r="R728" s="2">
        <f t="shared" si="331"/>
        <v>2380.4</v>
      </c>
      <c r="S728" s="2">
        <f t="shared" si="331"/>
        <v>8005.21</v>
      </c>
      <c r="T728" s="2">
        <f t="shared" si="331"/>
        <v>0</v>
      </c>
      <c r="U728" s="2">
        <f>U658+U698+AH728</f>
        <v>19.772600000000001</v>
      </c>
      <c r="V728" s="2">
        <f>V658+V698+AI728</f>
        <v>4.1636559999999996</v>
      </c>
      <c r="W728" s="2">
        <f>ROUND(W658+W698+AJ728,2)</f>
        <v>0</v>
      </c>
      <c r="X728" s="2">
        <f>ROUND(X658+X698+AK728,2)</f>
        <v>10593.32</v>
      </c>
      <c r="Y728" s="2">
        <f>ROUND(Y658+Y698+AL728,2)</f>
        <v>5608.23</v>
      </c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>
        <f t="shared" ref="AO728:BD728" si="332">ROUND(AO658+AO698+BX728,2)</f>
        <v>0</v>
      </c>
      <c r="AP728" s="2">
        <f t="shared" si="332"/>
        <v>0</v>
      </c>
      <c r="AQ728" s="2">
        <f t="shared" si="332"/>
        <v>0</v>
      </c>
      <c r="AR728" s="2">
        <f t="shared" si="332"/>
        <v>30996.560000000001</v>
      </c>
      <c r="AS728" s="2">
        <f t="shared" si="332"/>
        <v>30996.560000000001</v>
      </c>
      <c r="AT728" s="2">
        <f t="shared" si="332"/>
        <v>0</v>
      </c>
      <c r="AU728" s="2">
        <f t="shared" si="332"/>
        <v>0</v>
      </c>
      <c r="AV728" s="2">
        <f t="shared" si="332"/>
        <v>0</v>
      </c>
      <c r="AW728" s="2">
        <f t="shared" si="332"/>
        <v>0</v>
      </c>
      <c r="AX728" s="2">
        <f t="shared" si="332"/>
        <v>0</v>
      </c>
      <c r="AY728" s="2">
        <f t="shared" si="332"/>
        <v>0</v>
      </c>
      <c r="AZ728" s="2">
        <f t="shared" si="332"/>
        <v>0</v>
      </c>
      <c r="BA728" s="2">
        <f t="shared" si="332"/>
        <v>0</v>
      </c>
      <c r="BB728" s="2">
        <f t="shared" si="332"/>
        <v>0</v>
      </c>
      <c r="BC728" s="2">
        <f t="shared" si="332"/>
        <v>0</v>
      </c>
      <c r="BD728" s="2">
        <f t="shared" si="332"/>
        <v>0</v>
      </c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>
        <v>0</v>
      </c>
    </row>
    <row r="730" spans="1:206" x14ac:dyDescent="0.25">
      <c r="A730" s="4">
        <v>50</v>
      </c>
      <c r="B730" s="4">
        <v>0</v>
      </c>
      <c r="C730" s="4">
        <v>0</v>
      </c>
      <c r="D730" s="4">
        <v>1</v>
      </c>
      <c r="E730" s="4">
        <v>201</v>
      </c>
      <c r="F730" s="4">
        <f>ROUND(Source!O728,O730)</f>
        <v>14795.01</v>
      </c>
      <c r="G730" s="4" t="s">
        <v>55</v>
      </c>
      <c r="H730" s="4" t="s">
        <v>56</v>
      </c>
      <c r="I730" s="4"/>
      <c r="J730" s="4"/>
      <c r="K730" s="4">
        <v>201</v>
      </c>
      <c r="L730" s="4">
        <v>1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14795.009999999998</v>
      </c>
      <c r="X730" s="4">
        <v>1</v>
      </c>
      <c r="Y730" s="4">
        <v>14795.009999999998</v>
      </c>
      <c r="Z730" s="4"/>
      <c r="AA730" s="4"/>
      <c r="AB730" s="4"/>
    </row>
    <row r="731" spans="1:206" x14ac:dyDescent="0.25">
      <c r="A731" s="4">
        <v>50</v>
      </c>
      <c r="B731" s="4">
        <v>0</v>
      </c>
      <c r="C731" s="4">
        <v>0</v>
      </c>
      <c r="D731" s="4">
        <v>1</v>
      </c>
      <c r="E731" s="4">
        <v>202</v>
      </c>
      <c r="F731" s="4">
        <f>ROUND(Source!P728,O731)</f>
        <v>0</v>
      </c>
      <c r="G731" s="4" t="s">
        <v>57</v>
      </c>
      <c r="H731" s="4" t="s">
        <v>58</v>
      </c>
      <c r="I731" s="4"/>
      <c r="J731" s="4"/>
      <c r="K731" s="4">
        <v>202</v>
      </c>
      <c r="L731" s="4">
        <v>2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5">
      <c r="A732" s="4">
        <v>50</v>
      </c>
      <c r="B732" s="4">
        <v>0</v>
      </c>
      <c r="C732" s="4">
        <v>0</v>
      </c>
      <c r="D732" s="4">
        <v>1</v>
      </c>
      <c r="E732" s="4">
        <v>222</v>
      </c>
      <c r="F732" s="4">
        <f>ROUND(Source!AO728,O732)</f>
        <v>0</v>
      </c>
      <c r="G732" s="4" t="s">
        <v>59</v>
      </c>
      <c r="H732" s="4" t="s">
        <v>60</v>
      </c>
      <c r="I732" s="4"/>
      <c r="J732" s="4"/>
      <c r="K732" s="4">
        <v>222</v>
      </c>
      <c r="L732" s="4">
        <v>3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5">
      <c r="A733" s="4">
        <v>50</v>
      </c>
      <c r="B733" s="4">
        <v>0</v>
      </c>
      <c r="C733" s="4">
        <v>0</v>
      </c>
      <c r="D733" s="4">
        <v>1</v>
      </c>
      <c r="E733" s="4">
        <v>225</v>
      </c>
      <c r="F733" s="4">
        <f>ROUND(Source!AV728,O733)</f>
        <v>0</v>
      </c>
      <c r="G733" s="4" t="s">
        <v>61</v>
      </c>
      <c r="H733" s="4" t="s">
        <v>62</v>
      </c>
      <c r="I733" s="4"/>
      <c r="J733" s="4"/>
      <c r="K733" s="4">
        <v>225</v>
      </c>
      <c r="L733" s="4">
        <v>4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5">
      <c r="A734" s="4">
        <v>50</v>
      </c>
      <c r="B734" s="4">
        <v>0</v>
      </c>
      <c r="C734" s="4">
        <v>0</v>
      </c>
      <c r="D734" s="4">
        <v>1</v>
      </c>
      <c r="E734" s="4">
        <v>226</v>
      </c>
      <c r="F734" s="4">
        <f>ROUND(Source!AW728,O734)</f>
        <v>0</v>
      </c>
      <c r="G734" s="4" t="s">
        <v>63</v>
      </c>
      <c r="H734" s="4" t="s">
        <v>64</v>
      </c>
      <c r="I734" s="4"/>
      <c r="J734" s="4"/>
      <c r="K734" s="4">
        <v>226</v>
      </c>
      <c r="L734" s="4">
        <v>5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06" x14ac:dyDescent="0.25">
      <c r="A735" s="4">
        <v>50</v>
      </c>
      <c r="B735" s="4">
        <v>0</v>
      </c>
      <c r="C735" s="4">
        <v>0</v>
      </c>
      <c r="D735" s="4">
        <v>1</v>
      </c>
      <c r="E735" s="4">
        <v>227</v>
      </c>
      <c r="F735" s="4">
        <f>ROUND(Source!AX728,O735)</f>
        <v>0</v>
      </c>
      <c r="G735" s="4" t="s">
        <v>65</v>
      </c>
      <c r="H735" s="4" t="s">
        <v>66</v>
      </c>
      <c r="I735" s="4"/>
      <c r="J735" s="4"/>
      <c r="K735" s="4">
        <v>227</v>
      </c>
      <c r="L735" s="4">
        <v>6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5">
      <c r="A736" s="4">
        <v>50</v>
      </c>
      <c r="B736" s="4">
        <v>0</v>
      </c>
      <c r="C736" s="4">
        <v>0</v>
      </c>
      <c r="D736" s="4">
        <v>1</v>
      </c>
      <c r="E736" s="4">
        <v>228</v>
      </c>
      <c r="F736" s="4">
        <f>ROUND(Source!AY728,O736)</f>
        <v>0</v>
      </c>
      <c r="G736" s="4" t="s">
        <v>67</v>
      </c>
      <c r="H736" s="4" t="s">
        <v>68</v>
      </c>
      <c r="I736" s="4"/>
      <c r="J736" s="4"/>
      <c r="K736" s="4">
        <v>228</v>
      </c>
      <c r="L736" s="4">
        <v>7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5">
      <c r="A737" s="4">
        <v>50</v>
      </c>
      <c r="B737" s="4">
        <v>0</v>
      </c>
      <c r="C737" s="4">
        <v>0</v>
      </c>
      <c r="D737" s="4">
        <v>1</v>
      </c>
      <c r="E737" s="4">
        <v>216</v>
      </c>
      <c r="F737" s="4">
        <f>ROUND(Source!AP728,O737)</f>
        <v>0</v>
      </c>
      <c r="G737" s="4" t="s">
        <v>69</v>
      </c>
      <c r="H737" s="4" t="s">
        <v>70</v>
      </c>
      <c r="I737" s="4"/>
      <c r="J737" s="4"/>
      <c r="K737" s="4">
        <v>216</v>
      </c>
      <c r="L737" s="4">
        <v>8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5">
      <c r="A738" s="4">
        <v>50</v>
      </c>
      <c r="B738" s="4">
        <v>0</v>
      </c>
      <c r="C738" s="4">
        <v>0</v>
      </c>
      <c r="D738" s="4">
        <v>1</v>
      </c>
      <c r="E738" s="4">
        <v>223</v>
      </c>
      <c r="F738" s="4">
        <f>ROUND(Source!AQ728,O738)</f>
        <v>0</v>
      </c>
      <c r="G738" s="4" t="s">
        <v>71</v>
      </c>
      <c r="H738" s="4" t="s">
        <v>72</v>
      </c>
      <c r="I738" s="4"/>
      <c r="J738" s="4"/>
      <c r="K738" s="4">
        <v>223</v>
      </c>
      <c r="L738" s="4">
        <v>9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5">
      <c r="A739" s="4">
        <v>50</v>
      </c>
      <c r="B739" s="4">
        <v>0</v>
      </c>
      <c r="C739" s="4">
        <v>0</v>
      </c>
      <c r="D739" s="4">
        <v>1</v>
      </c>
      <c r="E739" s="4">
        <v>229</v>
      </c>
      <c r="F739" s="4">
        <f>ROUND(Source!AZ728,O739)</f>
        <v>0</v>
      </c>
      <c r="G739" s="4" t="s">
        <v>73</v>
      </c>
      <c r="H739" s="4" t="s">
        <v>74</v>
      </c>
      <c r="I739" s="4"/>
      <c r="J739" s="4"/>
      <c r="K739" s="4">
        <v>229</v>
      </c>
      <c r="L739" s="4">
        <v>10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5">
      <c r="A740" s="4">
        <v>50</v>
      </c>
      <c r="B740" s="4">
        <v>0</v>
      </c>
      <c r="C740" s="4">
        <v>0</v>
      </c>
      <c r="D740" s="4">
        <v>1</v>
      </c>
      <c r="E740" s="4">
        <v>203</v>
      </c>
      <c r="F740" s="4">
        <f>ROUND(Source!Q728,O740)</f>
        <v>4409.3999999999996</v>
      </c>
      <c r="G740" s="4" t="s">
        <v>75</v>
      </c>
      <c r="H740" s="4" t="s">
        <v>76</v>
      </c>
      <c r="I740" s="4"/>
      <c r="J740" s="4"/>
      <c r="K740" s="4">
        <v>203</v>
      </c>
      <c r="L740" s="4">
        <v>11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4409.3999999999996</v>
      </c>
      <c r="X740" s="4">
        <v>1</v>
      </c>
      <c r="Y740" s="4">
        <v>4409.3999999999996</v>
      </c>
      <c r="Z740" s="4"/>
      <c r="AA740" s="4"/>
      <c r="AB740" s="4"/>
    </row>
    <row r="741" spans="1:28" x14ac:dyDescent="0.25">
      <c r="A741" s="4">
        <v>50</v>
      </c>
      <c r="B741" s="4">
        <v>0</v>
      </c>
      <c r="C741" s="4">
        <v>0</v>
      </c>
      <c r="D741" s="4">
        <v>1</v>
      </c>
      <c r="E741" s="4">
        <v>231</v>
      </c>
      <c r="F741" s="4">
        <f>ROUND(Source!BB728,O741)</f>
        <v>0</v>
      </c>
      <c r="G741" s="4" t="s">
        <v>77</v>
      </c>
      <c r="H741" s="4" t="s">
        <v>78</v>
      </c>
      <c r="I741" s="4"/>
      <c r="J741" s="4"/>
      <c r="K741" s="4">
        <v>231</v>
      </c>
      <c r="L741" s="4">
        <v>12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5">
      <c r="A742" s="4">
        <v>50</v>
      </c>
      <c r="B742" s="4">
        <v>0</v>
      </c>
      <c r="C742" s="4">
        <v>0</v>
      </c>
      <c r="D742" s="4">
        <v>1</v>
      </c>
      <c r="E742" s="4">
        <v>204</v>
      </c>
      <c r="F742" s="4">
        <f>ROUND(Source!R728,O742)</f>
        <v>2380.4</v>
      </c>
      <c r="G742" s="4" t="s">
        <v>79</v>
      </c>
      <c r="H742" s="4" t="s">
        <v>80</v>
      </c>
      <c r="I742" s="4"/>
      <c r="J742" s="4"/>
      <c r="K742" s="4">
        <v>204</v>
      </c>
      <c r="L742" s="4">
        <v>13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2380.4</v>
      </c>
      <c r="X742" s="4">
        <v>1</v>
      </c>
      <c r="Y742" s="4">
        <v>2380.4</v>
      </c>
      <c r="Z742" s="4"/>
      <c r="AA742" s="4"/>
      <c r="AB742" s="4"/>
    </row>
    <row r="743" spans="1:28" x14ac:dyDescent="0.25">
      <c r="A743" s="4">
        <v>50</v>
      </c>
      <c r="B743" s="4">
        <v>0</v>
      </c>
      <c r="C743" s="4">
        <v>0</v>
      </c>
      <c r="D743" s="4">
        <v>1</v>
      </c>
      <c r="E743" s="4">
        <v>205</v>
      </c>
      <c r="F743" s="4">
        <f>ROUND(Source!S728,O743)</f>
        <v>8005.21</v>
      </c>
      <c r="G743" s="4" t="s">
        <v>81</v>
      </c>
      <c r="H743" s="4" t="s">
        <v>82</v>
      </c>
      <c r="I743" s="4"/>
      <c r="J743" s="4"/>
      <c r="K743" s="4">
        <v>205</v>
      </c>
      <c r="L743" s="4">
        <v>14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8005.2099999999991</v>
      </c>
      <c r="X743" s="4">
        <v>1</v>
      </c>
      <c r="Y743" s="4">
        <v>8005.2099999999991</v>
      </c>
      <c r="Z743" s="4"/>
      <c r="AA743" s="4"/>
      <c r="AB743" s="4"/>
    </row>
    <row r="744" spans="1:28" x14ac:dyDescent="0.25">
      <c r="A744" s="4">
        <v>50</v>
      </c>
      <c r="B744" s="4">
        <v>0</v>
      </c>
      <c r="C744" s="4">
        <v>0</v>
      </c>
      <c r="D744" s="4">
        <v>1</v>
      </c>
      <c r="E744" s="4">
        <v>232</v>
      </c>
      <c r="F744" s="4">
        <f>ROUND(Source!BC728,O744)</f>
        <v>0</v>
      </c>
      <c r="G744" s="4" t="s">
        <v>83</v>
      </c>
      <c r="H744" s="4" t="s">
        <v>84</v>
      </c>
      <c r="I744" s="4"/>
      <c r="J744" s="4"/>
      <c r="K744" s="4">
        <v>232</v>
      </c>
      <c r="L744" s="4">
        <v>15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5">
      <c r="A745" s="4">
        <v>50</v>
      </c>
      <c r="B745" s="4">
        <v>0</v>
      </c>
      <c r="C745" s="4">
        <v>0</v>
      </c>
      <c r="D745" s="4">
        <v>1</v>
      </c>
      <c r="E745" s="4">
        <v>214</v>
      </c>
      <c r="F745" s="4">
        <f>ROUND(Source!AS728,O745)</f>
        <v>30996.560000000001</v>
      </c>
      <c r="G745" s="4" t="s">
        <v>85</v>
      </c>
      <c r="H745" s="4" t="s">
        <v>86</v>
      </c>
      <c r="I745" s="4"/>
      <c r="J745" s="4"/>
      <c r="K745" s="4">
        <v>214</v>
      </c>
      <c r="L745" s="4">
        <v>16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30996.560000000001</v>
      </c>
      <c r="X745" s="4">
        <v>1</v>
      </c>
      <c r="Y745" s="4">
        <v>30996.560000000001</v>
      </c>
      <c r="Z745" s="4"/>
      <c r="AA745" s="4"/>
      <c r="AB745" s="4"/>
    </row>
    <row r="746" spans="1:28" x14ac:dyDescent="0.25">
      <c r="A746" s="4">
        <v>50</v>
      </c>
      <c r="B746" s="4">
        <v>0</v>
      </c>
      <c r="C746" s="4">
        <v>0</v>
      </c>
      <c r="D746" s="4">
        <v>1</v>
      </c>
      <c r="E746" s="4">
        <v>215</v>
      </c>
      <c r="F746" s="4">
        <f>ROUND(Source!AT728,O746)</f>
        <v>0</v>
      </c>
      <c r="G746" s="4" t="s">
        <v>87</v>
      </c>
      <c r="H746" s="4" t="s">
        <v>88</v>
      </c>
      <c r="I746" s="4"/>
      <c r="J746" s="4"/>
      <c r="K746" s="4">
        <v>215</v>
      </c>
      <c r="L746" s="4">
        <v>17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5">
      <c r="A747" s="4">
        <v>50</v>
      </c>
      <c r="B747" s="4">
        <v>0</v>
      </c>
      <c r="C747" s="4">
        <v>0</v>
      </c>
      <c r="D747" s="4">
        <v>1</v>
      </c>
      <c r="E747" s="4">
        <v>217</v>
      </c>
      <c r="F747" s="4">
        <f>ROUND(Source!AU728,O747)</f>
        <v>0</v>
      </c>
      <c r="G747" s="4" t="s">
        <v>89</v>
      </c>
      <c r="H747" s="4" t="s">
        <v>90</v>
      </c>
      <c r="I747" s="4"/>
      <c r="J747" s="4"/>
      <c r="K747" s="4">
        <v>217</v>
      </c>
      <c r="L747" s="4">
        <v>18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5">
      <c r="A748" s="4">
        <v>50</v>
      </c>
      <c r="B748" s="4">
        <v>0</v>
      </c>
      <c r="C748" s="4">
        <v>0</v>
      </c>
      <c r="D748" s="4">
        <v>1</v>
      </c>
      <c r="E748" s="4">
        <v>230</v>
      </c>
      <c r="F748" s="4">
        <f>ROUND(Source!BA728,O748)</f>
        <v>0</v>
      </c>
      <c r="G748" s="4" t="s">
        <v>91</v>
      </c>
      <c r="H748" s="4" t="s">
        <v>92</v>
      </c>
      <c r="I748" s="4"/>
      <c r="J748" s="4"/>
      <c r="K748" s="4">
        <v>230</v>
      </c>
      <c r="L748" s="4">
        <v>19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5">
      <c r="A749" s="4">
        <v>50</v>
      </c>
      <c r="B749" s="4">
        <v>0</v>
      </c>
      <c r="C749" s="4">
        <v>0</v>
      </c>
      <c r="D749" s="4">
        <v>1</v>
      </c>
      <c r="E749" s="4">
        <v>206</v>
      </c>
      <c r="F749" s="4">
        <f>ROUND(Source!T728,O749)</f>
        <v>0</v>
      </c>
      <c r="G749" s="4" t="s">
        <v>93</v>
      </c>
      <c r="H749" s="4" t="s">
        <v>94</v>
      </c>
      <c r="I749" s="4"/>
      <c r="J749" s="4"/>
      <c r="K749" s="4">
        <v>206</v>
      </c>
      <c r="L749" s="4">
        <v>20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5">
      <c r="A750" s="4">
        <v>50</v>
      </c>
      <c r="B750" s="4">
        <v>0</v>
      </c>
      <c r="C750" s="4">
        <v>0</v>
      </c>
      <c r="D750" s="4">
        <v>1</v>
      </c>
      <c r="E750" s="4">
        <v>207</v>
      </c>
      <c r="F750" s="4">
        <f>ROUND(Source!U728,O750)</f>
        <v>19.772600000000001</v>
      </c>
      <c r="G750" s="4" t="s">
        <v>95</v>
      </c>
      <c r="H750" s="4" t="s">
        <v>96</v>
      </c>
      <c r="I750" s="4"/>
      <c r="J750" s="4"/>
      <c r="K750" s="4">
        <v>207</v>
      </c>
      <c r="L750" s="4">
        <v>21</v>
      </c>
      <c r="M750" s="4">
        <v>3</v>
      </c>
      <c r="N750" s="4" t="s">
        <v>3</v>
      </c>
      <c r="O750" s="4">
        <v>7</v>
      </c>
      <c r="P750" s="4"/>
      <c r="Q750" s="4"/>
      <c r="R750" s="4"/>
      <c r="S750" s="4"/>
      <c r="T750" s="4"/>
      <c r="U750" s="4"/>
      <c r="V750" s="4"/>
      <c r="W750" s="4">
        <v>19.772600000000001</v>
      </c>
      <c r="X750" s="4">
        <v>1</v>
      </c>
      <c r="Y750" s="4">
        <v>19.772600000000001</v>
      </c>
      <c r="Z750" s="4"/>
      <c r="AA750" s="4"/>
      <c r="AB750" s="4"/>
    </row>
    <row r="751" spans="1:28" x14ac:dyDescent="0.25">
      <c r="A751" s="4">
        <v>50</v>
      </c>
      <c r="B751" s="4">
        <v>0</v>
      </c>
      <c r="C751" s="4">
        <v>0</v>
      </c>
      <c r="D751" s="4">
        <v>1</v>
      </c>
      <c r="E751" s="4">
        <v>208</v>
      </c>
      <c r="F751" s="4">
        <f>ROUND(Source!V728,O751)</f>
        <v>4.1636559999999996</v>
      </c>
      <c r="G751" s="4" t="s">
        <v>97</v>
      </c>
      <c r="H751" s="4" t="s">
        <v>98</v>
      </c>
      <c r="I751" s="4"/>
      <c r="J751" s="4"/>
      <c r="K751" s="4">
        <v>208</v>
      </c>
      <c r="L751" s="4">
        <v>22</v>
      </c>
      <c r="M751" s="4">
        <v>3</v>
      </c>
      <c r="N751" s="4" t="s">
        <v>3</v>
      </c>
      <c r="O751" s="4">
        <v>7</v>
      </c>
      <c r="P751" s="4"/>
      <c r="Q751" s="4"/>
      <c r="R751" s="4"/>
      <c r="S751" s="4"/>
      <c r="T751" s="4"/>
      <c r="U751" s="4"/>
      <c r="V751" s="4"/>
      <c r="W751" s="4">
        <v>4.1636559999999996</v>
      </c>
      <c r="X751" s="4">
        <v>1</v>
      </c>
      <c r="Y751" s="4">
        <v>4.1636559999999996</v>
      </c>
      <c r="Z751" s="4"/>
      <c r="AA751" s="4"/>
      <c r="AB751" s="4"/>
    </row>
    <row r="752" spans="1:28" x14ac:dyDescent="0.25">
      <c r="A752" s="4">
        <v>50</v>
      </c>
      <c r="B752" s="4">
        <v>0</v>
      </c>
      <c r="C752" s="4">
        <v>0</v>
      </c>
      <c r="D752" s="4">
        <v>1</v>
      </c>
      <c r="E752" s="4">
        <v>209</v>
      </c>
      <c r="F752" s="4">
        <f>ROUND(Source!W728,O752)</f>
        <v>0</v>
      </c>
      <c r="G752" s="4" t="s">
        <v>99</v>
      </c>
      <c r="H752" s="4" t="s">
        <v>100</v>
      </c>
      <c r="I752" s="4"/>
      <c r="J752" s="4"/>
      <c r="K752" s="4">
        <v>209</v>
      </c>
      <c r="L752" s="4">
        <v>23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45" x14ac:dyDescent="0.25">
      <c r="A753" s="4">
        <v>50</v>
      </c>
      <c r="B753" s="4">
        <v>0</v>
      </c>
      <c r="C753" s="4">
        <v>0</v>
      </c>
      <c r="D753" s="4">
        <v>1</v>
      </c>
      <c r="E753" s="4">
        <v>233</v>
      </c>
      <c r="F753" s="4">
        <f>ROUND(Source!BD728,O753)</f>
        <v>0</v>
      </c>
      <c r="G753" s="4" t="s">
        <v>101</v>
      </c>
      <c r="H753" s="4" t="s">
        <v>102</v>
      </c>
      <c r="I753" s="4"/>
      <c r="J753" s="4"/>
      <c r="K753" s="4">
        <v>233</v>
      </c>
      <c r="L753" s="4">
        <v>24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45" x14ac:dyDescent="0.25">
      <c r="A754" s="4">
        <v>50</v>
      </c>
      <c r="B754" s="4">
        <v>0</v>
      </c>
      <c r="C754" s="4">
        <v>0</v>
      </c>
      <c r="D754" s="4">
        <v>1</v>
      </c>
      <c r="E754" s="4">
        <v>210</v>
      </c>
      <c r="F754" s="4">
        <f>ROUND(Source!X728,O754)</f>
        <v>10593.32</v>
      </c>
      <c r="G754" s="4" t="s">
        <v>103</v>
      </c>
      <c r="H754" s="4" t="s">
        <v>104</v>
      </c>
      <c r="I754" s="4"/>
      <c r="J754" s="4"/>
      <c r="K754" s="4">
        <v>210</v>
      </c>
      <c r="L754" s="4">
        <v>25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10593.32</v>
      </c>
      <c r="X754" s="4">
        <v>1</v>
      </c>
      <c r="Y754" s="4">
        <v>10593.32</v>
      </c>
      <c r="Z754" s="4"/>
      <c r="AA754" s="4"/>
      <c r="AB754" s="4"/>
    </row>
    <row r="755" spans="1:245" x14ac:dyDescent="0.25">
      <c r="A755" s="4">
        <v>50</v>
      </c>
      <c r="B755" s="4">
        <v>0</v>
      </c>
      <c r="C755" s="4">
        <v>0</v>
      </c>
      <c r="D755" s="4">
        <v>1</v>
      </c>
      <c r="E755" s="4">
        <v>211</v>
      </c>
      <c r="F755" s="4">
        <f>ROUND(Source!Y728,O755)</f>
        <v>5608.23</v>
      </c>
      <c r="G755" s="4" t="s">
        <v>105</v>
      </c>
      <c r="H755" s="4" t="s">
        <v>106</v>
      </c>
      <c r="I755" s="4"/>
      <c r="J755" s="4"/>
      <c r="K755" s="4">
        <v>211</v>
      </c>
      <c r="L755" s="4">
        <v>26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5608.23</v>
      </c>
      <c r="X755" s="4">
        <v>1</v>
      </c>
      <c r="Y755" s="4">
        <v>5608.23</v>
      </c>
      <c r="Z755" s="4"/>
      <c r="AA755" s="4"/>
      <c r="AB755" s="4"/>
    </row>
    <row r="756" spans="1:245" x14ac:dyDescent="0.25">
      <c r="A756" s="4">
        <v>50</v>
      </c>
      <c r="B756" s="4">
        <v>0</v>
      </c>
      <c r="C756" s="4">
        <v>0</v>
      </c>
      <c r="D756" s="4">
        <v>1</v>
      </c>
      <c r="E756" s="4">
        <v>224</v>
      </c>
      <c r="F756" s="4">
        <f>ROUND(Source!AR728,O756)</f>
        <v>30996.560000000001</v>
      </c>
      <c r="G756" s="4" t="s">
        <v>107</v>
      </c>
      <c r="H756" s="4" t="s">
        <v>108</v>
      </c>
      <c r="I756" s="4"/>
      <c r="J756" s="4"/>
      <c r="K756" s="4">
        <v>224</v>
      </c>
      <c r="L756" s="4">
        <v>27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30996.559999999998</v>
      </c>
      <c r="X756" s="4">
        <v>1</v>
      </c>
      <c r="Y756" s="4">
        <v>30996.559999999998</v>
      </c>
      <c r="Z756" s="4"/>
      <c r="AA756" s="4"/>
      <c r="AB756" s="4"/>
    </row>
    <row r="758" spans="1:245" x14ac:dyDescent="0.25">
      <c r="A758" s="1">
        <v>4</v>
      </c>
      <c r="B758" s="1">
        <v>1</v>
      </c>
      <c r="C758" s="1"/>
      <c r="D758" s="1">
        <f>ROW(A765)</f>
        <v>765</v>
      </c>
      <c r="E758" s="1"/>
      <c r="F758" s="1" t="s">
        <v>16</v>
      </c>
      <c r="G758" s="1" t="s">
        <v>296</v>
      </c>
      <c r="H758" s="1" t="s">
        <v>3</v>
      </c>
      <c r="I758" s="1">
        <v>0</v>
      </c>
      <c r="J758" s="1"/>
      <c r="K758" s="1">
        <v>-1</v>
      </c>
      <c r="L758" s="1"/>
      <c r="M758" s="1" t="s">
        <v>3</v>
      </c>
      <c r="N758" s="1"/>
      <c r="O758" s="1"/>
      <c r="P758" s="1"/>
      <c r="Q758" s="1"/>
      <c r="R758" s="1"/>
      <c r="S758" s="1">
        <v>0</v>
      </c>
      <c r="T758" s="1"/>
      <c r="U758" s="1" t="s">
        <v>3</v>
      </c>
      <c r="V758" s="1">
        <v>0</v>
      </c>
      <c r="W758" s="1"/>
      <c r="X758" s="1"/>
      <c r="Y758" s="1"/>
      <c r="Z758" s="1"/>
      <c r="AA758" s="1"/>
      <c r="AB758" s="1" t="s">
        <v>3</v>
      </c>
      <c r="AC758" s="1" t="s">
        <v>3</v>
      </c>
      <c r="AD758" s="1" t="s">
        <v>3</v>
      </c>
      <c r="AE758" s="1" t="s">
        <v>3</v>
      </c>
      <c r="AF758" s="1" t="s">
        <v>3</v>
      </c>
      <c r="AG758" s="1" t="s">
        <v>3</v>
      </c>
      <c r="AH758" s="1"/>
      <c r="AI758" s="1"/>
      <c r="AJ758" s="1"/>
      <c r="AK758" s="1"/>
      <c r="AL758" s="1"/>
      <c r="AM758" s="1"/>
      <c r="AN758" s="1"/>
      <c r="AO758" s="1"/>
      <c r="AP758" s="1" t="s">
        <v>3</v>
      </c>
      <c r="AQ758" s="1" t="s">
        <v>3</v>
      </c>
      <c r="AR758" s="1" t="s">
        <v>3</v>
      </c>
      <c r="AS758" s="1"/>
      <c r="AT758" s="1"/>
      <c r="AU758" s="1"/>
      <c r="AV758" s="1"/>
      <c r="AW758" s="1"/>
      <c r="AX758" s="1"/>
      <c r="AY758" s="1"/>
      <c r="AZ758" s="1" t="s">
        <v>3</v>
      </c>
      <c r="BA758" s="1"/>
      <c r="BB758" s="1" t="s">
        <v>3</v>
      </c>
      <c r="BC758" s="1" t="s">
        <v>14</v>
      </c>
      <c r="BD758" s="1" t="s">
        <v>3</v>
      </c>
      <c r="BE758" s="1" t="s">
        <v>3</v>
      </c>
      <c r="BF758" s="1" t="s">
        <v>3</v>
      </c>
      <c r="BG758" s="1" t="s">
        <v>3</v>
      </c>
      <c r="BH758" s="1" t="s">
        <v>3</v>
      </c>
      <c r="BI758" s="1" t="s">
        <v>3</v>
      </c>
      <c r="BJ758" s="1" t="s">
        <v>3</v>
      </c>
      <c r="BK758" s="1" t="s">
        <v>3</v>
      </c>
      <c r="BL758" s="1" t="s">
        <v>3</v>
      </c>
      <c r="BM758" s="1" t="s">
        <v>14</v>
      </c>
      <c r="BN758" s="1" t="s">
        <v>3</v>
      </c>
      <c r="BO758" s="1" t="s">
        <v>3</v>
      </c>
      <c r="BP758" s="1" t="s">
        <v>3</v>
      </c>
      <c r="BQ758" s="1"/>
      <c r="BR758" s="1"/>
      <c r="BS758" s="1"/>
      <c r="BT758" s="1"/>
      <c r="BU758" s="1"/>
      <c r="BV758" s="1"/>
      <c r="BW758" s="1"/>
      <c r="BX758" s="1">
        <v>0</v>
      </c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>
        <v>0</v>
      </c>
    </row>
    <row r="760" spans="1:245" x14ac:dyDescent="0.25">
      <c r="A760" s="2">
        <v>52</v>
      </c>
      <c r="B760" s="2">
        <f t="shared" ref="B760:G760" si="333">B765</f>
        <v>1</v>
      </c>
      <c r="C760" s="2">
        <f t="shared" si="333"/>
        <v>4</v>
      </c>
      <c r="D760" s="2">
        <f t="shared" si="333"/>
        <v>758</v>
      </c>
      <c r="E760" s="2">
        <f t="shared" si="333"/>
        <v>0</v>
      </c>
      <c r="F760" s="2" t="str">
        <f t="shared" si="333"/>
        <v>Новый раздел</v>
      </c>
      <c r="G760" s="2" t="str">
        <f t="shared" si="333"/>
        <v>15. Корчевка пней в городских условиях  ВЛ 35-220 кВ</v>
      </c>
      <c r="H760" s="2"/>
      <c r="I760" s="2"/>
      <c r="J760" s="2"/>
      <c r="K760" s="2"/>
      <c r="L760" s="2"/>
      <c r="M760" s="2"/>
      <c r="N760" s="2"/>
      <c r="O760" s="2">
        <f t="shared" ref="O760:AT760" si="334">O765</f>
        <v>869.31</v>
      </c>
      <c r="P760" s="2">
        <f t="shared" si="334"/>
        <v>0</v>
      </c>
      <c r="Q760" s="2">
        <f t="shared" si="334"/>
        <v>80.56</v>
      </c>
      <c r="R760" s="2">
        <f t="shared" si="334"/>
        <v>0</v>
      </c>
      <c r="S760" s="2">
        <f t="shared" si="334"/>
        <v>788.75</v>
      </c>
      <c r="T760" s="2">
        <f t="shared" si="334"/>
        <v>0</v>
      </c>
      <c r="U760" s="2">
        <f t="shared" si="334"/>
        <v>2.1799999999999997</v>
      </c>
      <c r="V760" s="2">
        <f t="shared" si="334"/>
        <v>0</v>
      </c>
      <c r="W760" s="2">
        <f t="shared" si="334"/>
        <v>0</v>
      </c>
      <c r="X760" s="2">
        <f t="shared" si="334"/>
        <v>804.52</v>
      </c>
      <c r="Y760" s="2">
        <f t="shared" si="334"/>
        <v>425.92</v>
      </c>
      <c r="Z760" s="2">
        <f t="shared" si="334"/>
        <v>0</v>
      </c>
      <c r="AA760" s="2">
        <f t="shared" si="334"/>
        <v>0</v>
      </c>
      <c r="AB760" s="2">
        <f t="shared" si="334"/>
        <v>869.31</v>
      </c>
      <c r="AC760" s="2">
        <f t="shared" si="334"/>
        <v>0</v>
      </c>
      <c r="AD760" s="2">
        <f t="shared" si="334"/>
        <v>80.56</v>
      </c>
      <c r="AE760" s="2">
        <f t="shared" si="334"/>
        <v>0</v>
      </c>
      <c r="AF760" s="2">
        <f t="shared" si="334"/>
        <v>788.75</v>
      </c>
      <c r="AG760" s="2">
        <f t="shared" si="334"/>
        <v>0</v>
      </c>
      <c r="AH760" s="2">
        <f t="shared" si="334"/>
        <v>2.1799999999999997</v>
      </c>
      <c r="AI760" s="2">
        <f t="shared" si="334"/>
        <v>0</v>
      </c>
      <c r="AJ760" s="2">
        <f t="shared" si="334"/>
        <v>0</v>
      </c>
      <c r="AK760" s="2">
        <f t="shared" si="334"/>
        <v>804.52</v>
      </c>
      <c r="AL760" s="2">
        <f t="shared" si="334"/>
        <v>425.92</v>
      </c>
      <c r="AM760" s="2">
        <f t="shared" si="334"/>
        <v>0</v>
      </c>
      <c r="AN760" s="2">
        <f t="shared" si="334"/>
        <v>0</v>
      </c>
      <c r="AO760" s="2">
        <f t="shared" si="334"/>
        <v>0</v>
      </c>
      <c r="AP760" s="2">
        <f t="shared" si="334"/>
        <v>0</v>
      </c>
      <c r="AQ760" s="2">
        <f t="shared" si="334"/>
        <v>0</v>
      </c>
      <c r="AR760" s="2">
        <f t="shared" si="334"/>
        <v>2099.75</v>
      </c>
      <c r="AS760" s="2">
        <f t="shared" si="334"/>
        <v>2099.75</v>
      </c>
      <c r="AT760" s="2">
        <f t="shared" si="334"/>
        <v>0</v>
      </c>
      <c r="AU760" s="2">
        <f t="shared" ref="AU760:BZ760" si="335">AU765</f>
        <v>0</v>
      </c>
      <c r="AV760" s="2">
        <f t="shared" si="335"/>
        <v>0</v>
      </c>
      <c r="AW760" s="2">
        <f t="shared" si="335"/>
        <v>0</v>
      </c>
      <c r="AX760" s="2">
        <f t="shared" si="335"/>
        <v>0</v>
      </c>
      <c r="AY760" s="2">
        <f t="shared" si="335"/>
        <v>0</v>
      </c>
      <c r="AZ760" s="2">
        <f t="shared" si="335"/>
        <v>0</v>
      </c>
      <c r="BA760" s="2">
        <f t="shared" si="335"/>
        <v>0</v>
      </c>
      <c r="BB760" s="2">
        <f t="shared" si="335"/>
        <v>0</v>
      </c>
      <c r="BC760" s="2">
        <f t="shared" si="335"/>
        <v>0</v>
      </c>
      <c r="BD760" s="2">
        <f t="shared" si="335"/>
        <v>0</v>
      </c>
      <c r="BE760" s="2">
        <f t="shared" si="335"/>
        <v>0</v>
      </c>
      <c r="BF760" s="2">
        <f t="shared" si="335"/>
        <v>0</v>
      </c>
      <c r="BG760" s="2">
        <f t="shared" si="335"/>
        <v>0</v>
      </c>
      <c r="BH760" s="2">
        <f t="shared" si="335"/>
        <v>0</v>
      </c>
      <c r="BI760" s="2">
        <f t="shared" si="335"/>
        <v>0</v>
      </c>
      <c r="BJ760" s="2">
        <f t="shared" si="335"/>
        <v>0</v>
      </c>
      <c r="BK760" s="2">
        <f t="shared" si="335"/>
        <v>0</v>
      </c>
      <c r="BL760" s="2">
        <f t="shared" si="335"/>
        <v>0</v>
      </c>
      <c r="BM760" s="2">
        <f t="shared" si="335"/>
        <v>0</v>
      </c>
      <c r="BN760" s="2">
        <f t="shared" si="335"/>
        <v>0</v>
      </c>
      <c r="BO760" s="2">
        <f t="shared" si="335"/>
        <v>0</v>
      </c>
      <c r="BP760" s="2">
        <f t="shared" si="335"/>
        <v>0</v>
      </c>
      <c r="BQ760" s="2">
        <f t="shared" si="335"/>
        <v>0</v>
      </c>
      <c r="BR760" s="2">
        <f t="shared" si="335"/>
        <v>0</v>
      </c>
      <c r="BS760" s="2">
        <f t="shared" si="335"/>
        <v>0</v>
      </c>
      <c r="BT760" s="2">
        <f t="shared" si="335"/>
        <v>0</v>
      </c>
      <c r="BU760" s="2">
        <f t="shared" si="335"/>
        <v>0</v>
      </c>
      <c r="BV760" s="2">
        <f t="shared" si="335"/>
        <v>0</v>
      </c>
      <c r="BW760" s="2">
        <f t="shared" si="335"/>
        <v>0</v>
      </c>
      <c r="BX760" s="2">
        <f t="shared" si="335"/>
        <v>0</v>
      </c>
      <c r="BY760" s="2">
        <f t="shared" si="335"/>
        <v>0</v>
      </c>
      <c r="BZ760" s="2">
        <f t="shared" si="335"/>
        <v>0</v>
      </c>
      <c r="CA760" s="2">
        <f t="shared" ref="CA760:DF760" si="336">CA765</f>
        <v>2099.75</v>
      </c>
      <c r="CB760" s="2">
        <f t="shared" si="336"/>
        <v>2099.75</v>
      </c>
      <c r="CC760" s="2">
        <f t="shared" si="336"/>
        <v>0</v>
      </c>
      <c r="CD760" s="2">
        <f t="shared" si="336"/>
        <v>0</v>
      </c>
      <c r="CE760" s="2">
        <f t="shared" si="336"/>
        <v>0</v>
      </c>
      <c r="CF760" s="2">
        <f t="shared" si="336"/>
        <v>0</v>
      </c>
      <c r="CG760" s="2">
        <f t="shared" si="336"/>
        <v>0</v>
      </c>
      <c r="CH760" s="2">
        <f t="shared" si="336"/>
        <v>0</v>
      </c>
      <c r="CI760" s="2">
        <f t="shared" si="336"/>
        <v>0</v>
      </c>
      <c r="CJ760" s="2">
        <f t="shared" si="336"/>
        <v>0</v>
      </c>
      <c r="CK760" s="2">
        <f t="shared" si="336"/>
        <v>0</v>
      </c>
      <c r="CL760" s="2">
        <f t="shared" si="336"/>
        <v>0</v>
      </c>
      <c r="CM760" s="2">
        <f t="shared" si="336"/>
        <v>0</v>
      </c>
      <c r="CN760" s="2">
        <f t="shared" si="336"/>
        <v>0</v>
      </c>
      <c r="CO760" s="2">
        <f t="shared" si="336"/>
        <v>0</v>
      </c>
      <c r="CP760" s="2">
        <f t="shared" si="336"/>
        <v>0</v>
      </c>
      <c r="CQ760" s="2">
        <f t="shared" si="336"/>
        <v>0</v>
      </c>
      <c r="CR760" s="2">
        <f t="shared" si="336"/>
        <v>0</v>
      </c>
      <c r="CS760" s="2">
        <f t="shared" si="336"/>
        <v>0</v>
      </c>
      <c r="CT760" s="2">
        <f t="shared" si="336"/>
        <v>0</v>
      </c>
      <c r="CU760" s="2">
        <f t="shared" si="336"/>
        <v>0</v>
      </c>
      <c r="CV760" s="2">
        <f t="shared" si="336"/>
        <v>0</v>
      </c>
      <c r="CW760" s="2">
        <f t="shared" si="336"/>
        <v>0</v>
      </c>
      <c r="CX760" s="2">
        <f t="shared" si="336"/>
        <v>0</v>
      </c>
      <c r="CY760" s="2">
        <f t="shared" si="336"/>
        <v>0</v>
      </c>
      <c r="CZ760" s="2">
        <f t="shared" si="336"/>
        <v>0</v>
      </c>
      <c r="DA760" s="2">
        <f t="shared" si="336"/>
        <v>0</v>
      </c>
      <c r="DB760" s="2">
        <f t="shared" si="336"/>
        <v>0</v>
      </c>
      <c r="DC760" s="2">
        <f t="shared" si="336"/>
        <v>0</v>
      </c>
      <c r="DD760" s="2">
        <f t="shared" si="336"/>
        <v>0</v>
      </c>
      <c r="DE760" s="2">
        <f t="shared" si="336"/>
        <v>0</v>
      </c>
      <c r="DF760" s="2">
        <f t="shared" si="336"/>
        <v>0</v>
      </c>
      <c r="DG760" s="3">
        <f t="shared" ref="DG760:EL760" si="337">DG765</f>
        <v>0</v>
      </c>
      <c r="DH760" s="3">
        <f t="shared" si="337"/>
        <v>0</v>
      </c>
      <c r="DI760" s="3">
        <f t="shared" si="337"/>
        <v>0</v>
      </c>
      <c r="DJ760" s="3">
        <f t="shared" si="337"/>
        <v>0</v>
      </c>
      <c r="DK760" s="3">
        <f t="shared" si="337"/>
        <v>0</v>
      </c>
      <c r="DL760" s="3">
        <f t="shared" si="337"/>
        <v>0</v>
      </c>
      <c r="DM760" s="3">
        <f t="shared" si="337"/>
        <v>0</v>
      </c>
      <c r="DN760" s="3">
        <f t="shared" si="337"/>
        <v>0</v>
      </c>
      <c r="DO760" s="3">
        <f t="shared" si="337"/>
        <v>0</v>
      </c>
      <c r="DP760" s="3">
        <f t="shared" si="337"/>
        <v>0</v>
      </c>
      <c r="DQ760" s="3">
        <f t="shared" si="337"/>
        <v>0</v>
      </c>
      <c r="DR760" s="3">
        <f t="shared" si="337"/>
        <v>0</v>
      </c>
      <c r="DS760" s="3">
        <f t="shared" si="337"/>
        <v>0</v>
      </c>
      <c r="DT760" s="3">
        <f t="shared" si="337"/>
        <v>0</v>
      </c>
      <c r="DU760" s="3">
        <f t="shared" si="337"/>
        <v>0</v>
      </c>
      <c r="DV760" s="3">
        <f t="shared" si="337"/>
        <v>0</v>
      </c>
      <c r="DW760" s="3">
        <f t="shared" si="337"/>
        <v>0</v>
      </c>
      <c r="DX760" s="3">
        <f t="shared" si="337"/>
        <v>0</v>
      </c>
      <c r="DY760" s="3">
        <f t="shared" si="337"/>
        <v>0</v>
      </c>
      <c r="DZ760" s="3">
        <f t="shared" si="337"/>
        <v>0</v>
      </c>
      <c r="EA760" s="3">
        <f t="shared" si="337"/>
        <v>0</v>
      </c>
      <c r="EB760" s="3">
        <f t="shared" si="337"/>
        <v>0</v>
      </c>
      <c r="EC760" s="3">
        <f t="shared" si="337"/>
        <v>0</v>
      </c>
      <c r="ED760" s="3">
        <f t="shared" si="337"/>
        <v>0</v>
      </c>
      <c r="EE760" s="3">
        <f t="shared" si="337"/>
        <v>0</v>
      </c>
      <c r="EF760" s="3">
        <f t="shared" si="337"/>
        <v>0</v>
      </c>
      <c r="EG760" s="3">
        <f t="shared" si="337"/>
        <v>0</v>
      </c>
      <c r="EH760" s="3">
        <f t="shared" si="337"/>
        <v>0</v>
      </c>
      <c r="EI760" s="3">
        <f t="shared" si="337"/>
        <v>0</v>
      </c>
      <c r="EJ760" s="3">
        <f t="shared" si="337"/>
        <v>0</v>
      </c>
      <c r="EK760" s="3">
        <f t="shared" si="337"/>
        <v>0</v>
      </c>
      <c r="EL760" s="3">
        <f t="shared" si="337"/>
        <v>0</v>
      </c>
      <c r="EM760" s="3">
        <f t="shared" ref="EM760:FR760" si="338">EM765</f>
        <v>0</v>
      </c>
      <c r="EN760" s="3">
        <f t="shared" si="338"/>
        <v>0</v>
      </c>
      <c r="EO760" s="3">
        <f t="shared" si="338"/>
        <v>0</v>
      </c>
      <c r="EP760" s="3">
        <f t="shared" si="338"/>
        <v>0</v>
      </c>
      <c r="EQ760" s="3">
        <f t="shared" si="338"/>
        <v>0</v>
      </c>
      <c r="ER760" s="3">
        <f t="shared" si="338"/>
        <v>0</v>
      </c>
      <c r="ES760" s="3">
        <f t="shared" si="338"/>
        <v>0</v>
      </c>
      <c r="ET760" s="3">
        <f t="shared" si="338"/>
        <v>0</v>
      </c>
      <c r="EU760" s="3">
        <f t="shared" si="338"/>
        <v>0</v>
      </c>
      <c r="EV760" s="3">
        <f t="shared" si="338"/>
        <v>0</v>
      </c>
      <c r="EW760" s="3">
        <f t="shared" si="338"/>
        <v>0</v>
      </c>
      <c r="EX760" s="3">
        <f t="shared" si="338"/>
        <v>0</v>
      </c>
      <c r="EY760" s="3">
        <f t="shared" si="338"/>
        <v>0</v>
      </c>
      <c r="EZ760" s="3">
        <f t="shared" si="338"/>
        <v>0</v>
      </c>
      <c r="FA760" s="3">
        <f t="shared" si="338"/>
        <v>0</v>
      </c>
      <c r="FB760" s="3">
        <f t="shared" si="338"/>
        <v>0</v>
      </c>
      <c r="FC760" s="3">
        <f t="shared" si="338"/>
        <v>0</v>
      </c>
      <c r="FD760" s="3">
        <f t="shared" si="338"/>
        <v>0</v>
      </c>
      <c r="FE760" s="3">
        <f t="shared" si="338"/>
        <v>0</v>
      </c>
      <c r="FF760" s="3">
        <f t="shared" si="338"/>
        <v>0</v>
      </c>
      <c r="FG760" s="3">
        <f t="shared" si="338"/>
        <v>0</v>
      </c>
      <c r="FH760" s="3">
        <f t="shared" si="338"/>
        <v>0</v>
      </c>
      <c r="FI760" s="3">
        <f t="shared" si="338"/>
        <v>0</v>
      </c>
      <c r="FJ760" s="3">
        <f t="shared" si="338"/>
        <v>0</v>
      </c>
      <c r="FK760" s="3">
        <f t="shared" si="338"/>
        <v>0</v>
      </c>
      <c r="FL760" s="3">
        <f t="shared" si="338"/>
        <v>0</v>
      </c>
      <c r="FM760" s="3">
        <f t="shared" si="338"/>
        <v>0</v>
      </c>
      <c r="FN760" s="3">
        <f t="shared" si="338"/>
        <v>0</v>
      </c>
      <c r="FO760" s="3">
        <f t="shared" si="338"/>
        <v>0</v>
      </c>
      <c r="FP760" s="3">
        <f t="shared" si="338"/>
        <v>0</v>
      </c>
      <c r="FQ760" s="3">
        <f t="shared" si="338"/>
        <v>0</v>
      </c>
      <c r="FR760" s="3">
        <f t="shared" si="338"/>
        <v>0</v>
      </c>
      <c r="FS760" s="3">
        <f t="shared" ref="FS760:GX760" si="339">FS765</f>
        <v>0</v>
      </c>
      <c r="FT760" s="3">
        <f t="shared" si="339"/>
        <v>0</v>
      </c>
      <c r="FU760" s="3">
        <f t="shared" si="339"/>
        <v>0</v>
      </c>
      <c r="FV760" s="3">
        <f t="shared" si="339"/>
        <v>0</v>
      </c>
      <c r="FW760" s="3">
        <f t="shared" si="339"/>
        <v>0</v>
      </c>
      <c r="FX760" s="3">
        <f t="shared" si="339"/>
        <v>0</v>
      </c>
      <c r="FY760" s="3">
        <f t="shared" si="339"/>
        <v>0</v>
      </c>
      <c r="FZ760" s="3">
        <f t="shared" si="339"/>
        <v>0</v>
      </c>
      <c r="GA760" s="3">
        <f t="shared" si="339"/>
        <v>0</v>
      </c>
      <c r="GB760" s="3">
        <f t="shared" si="339"/>
        <v>0</v>
      </c>
      <c r="GC760" s="3">
        <f t="shared" si="339"/>
        <v>0</v>
      </c>
      <c r="GD760" s="3">
        <f t="shared" si="339"/>
        <v>0</v>
      </c>
      <c r="GE760" s="3">
        <f t="shared" si="339"/>
        <v>0</v>
      </c>
      <c r="GF760" s="3">
        <f t="shared" si="339"/>
        <v>0</v>
      </c>
      <c r="GG760" s="3">
        <f t="shared" si="339"/>
        <v>0</v>
      </c>
      <c r="GH760" s="3">
        <f t="shared" si="339"/>
        <v>0</v>
      </c>
      <c r="GI760" s="3">
        <f t="shared" si="339"/>
        <v>0</v>
      </c>
      <c r="GJ760" s="3">
        <f t="shared" si="339"/>
        <v>0</v>
      </c>
      <c r="GK760" s="3">
        <f t="shared" si="339"/>
        <v>0</v>
      </c>
      <c r="GL760" s="3">
        <f t="shared" si="339"/>
        <v>0</v>
      </c>
      <c r="GM760" s="3">
        <f t="shared" si="339"/>
        <v>0</v>
      </c>
      <c r="GN760" s="3">
        <f t="shared" si="339"/>
        <v>0</v>
      </c>
      <c r="GO760" s="3">
        <f t="shared" si="339"/>
        <v>0</v>
      </c>
      <c r="GP760" s="3">
        <f t="shared" si="339"/>
        <v>0</v>
      </c>
      <c r="GQ760" s="3">
        <f t="shared" si="339"/>
        <v>0</v>
      </c>
      <c r="GR760" s="3">
        <f t="shared" si="339"/>
        <v>0</v>
      </c>
      <c r="GS760" s="3">
        <f t="shared" si="339"/>
        <v>0</v>
      </c>
      <c r="GT760" s="3">
        <f t="shared" si="339"/>
        <v>0</v>
      </c>
      <c r="GU760" s="3">
        <f t="shared" si="339"/>
        <v>0</v>
      </c>
      <c r="GV760" s="3">
        <f t="shared" si="339"/>
        <v>0</v>
      </c>
      <c r="GW760" s="3">
        <f t="shared" si="339"/>
        <v>0</v>
      </c>
      <c r="GX760" s="3">
        <f t="shared" si="339"/>
        <v>0</v>
      </c>
    </row>
    <row r="762" spans="1:245" x14ac:dyDescent="0.25">
      <c r="A762">
        <v>17</v>
      </c>
      <c r="B762">
        <v>1</v>
      </c>
      <c r="C762">
        <f>ROW(SmtRes!A202)</f>
        <v>202</v>
      </c>
      <c r="D762">
        <f>ROW(EtalonRes!A202)</f>
        <v>202</v>
      </c>
      <c r="E762" t="s">
        <v>297</v>
      </c>
      <c r="F762" t="s">
        <v>225</v>
      </c>
      <c r="G762" t="s">
        <v>298</v>
      </c>
      <c r="H762" t="s">
        <v>227</v>
      </c>
      <c r="I762">
        <v>1</v>
      </c>
      <c r="J762">
        <v>0</v>
      </c>
      <c r="K762">
        <v>1</v>
      </c>
      <c r="O762">
        <f>ROUND(CP762,2)</f>
        <v>373.67</v>
      </c>
      <c r="P762">
        <f>SUMIF(SmtRes!AQ196:'SmtRes'!AQ202,"=1",SmtRes!DF196:'SmtRes'!DF202)</f>
        <v>0</v>
      </c>
      <c r="Q762">
        <f>SUMIF(SmtRes!AQ196:'SmtRes'!AQ202,"=1",SmtRes!DG196:'SmtRes'!DG202)</f>
        <v>33.57</v>
      </c>
      <c r="R762">
        <f>SUMIF(SmtRes!AQ196:'SmtRes'!AQ202,"=1",SmtRes!DH196:'SmtRes'!DH202)</f>
        <v>0</v>
      </c>
      <c r="S762">
        <f>SUMIF(SmtRes!AQ196:'SmtRes'!AQ202,"=1",SmtRes!DI196:'SmtRes'!DI202)</f>
        <v>340.1</v>
      </c>
      <c r="T762">
        <f>ROUND(CU762*I762,2)</f>
        <v>0</v>
      </c>
      <c r="U762">
        <f>SUMIF(SmtRes!AQ196:'SmtRes'!AQ202,"=1",SmtRes!CV196:'SmtRes'!CV202)</f>
        <v>0.94</v>
      </c>
      <c r="V762">
        <f>SUMIF(SmtRes!AQ196:'SmtRes'!AQ202,"=1",SmtRes!CW196:'SmtRes'!CW202)</f>
        <v>0</v>
      </c>
      <c r="W762">
        <f>ROUND(CX762*I762,2)</f>
        <v>0</v>
      </c>
      <c r="X762">
        <f>ROUND(CY762,2)</f>
        <v>346.9</v>
      </c>
      <c r="Y762">
        <f>ROUND(CZ762,2)</f>
        <v>183.65</v>
      </c>
      <c r="AA762">
        <v>380754737</v>
      </c>
      <c r="AB762">
        <f>ROUND((AC762+AD762+AF762),6)</f>
        <v>503.63116500000001</v>
      </c>
      <c r="AC762">
        <f>ROUND((0),6)</f>
        <v>0</v>
      </c>
      <c r="AD762">
        <f>ROUND((((SUM(SmtRes!BR196:'SmtRes'!BR202))-(0))+AE762),6)</f>
        <v>27.290865</v>
      </c>
      <c r="AE762">
        <f>ROUND((0),6)</f>
        <v>0</v>
      </c>
      <c r="AF762">
        <f>ROUND((SUM(SmtRes!BT196:'SmtRes'!BT202)),6)</f>
        <v>476.34030000000001</v>
      </c>
      <c r="AG762">
        <f>ROUND((AP762),6)</f>
        <v>0</v>
      </c>
      <c r="AH762">
        <f>(SUM(SmtRes!BU196:'SmtRes'!BU202))</f>
        <v>0.94</v>
      </c>
      <c r="AI762">
        <f>(0)</f>
        <v>0</v>
      </c>
      <c r="AJ762">
        <f>(AS762)</f>
        <v>0</v>
      </c>
      <c r="AK762">
        <v>530.29088999999999</v>
      </c>
      <c r="AL762">
        <v>15.728089999999998</v>
      </c>
      <c r="AM762">
        <v>38.222499999999997</v>
      </c>
      <c r="AN762">
        <v>0</v>
      </c>
      <c r="AO762">
        <v>476.34030000000001</v>
      </c>
      <c r="AP762">
        <v>0</v>
      </c>
      <c r="AQ762">
        <v>0.94</v>
      </c>
      <c r="AR762">
        <v>0</v>
      </c>
      <c r="AS762">
        <v>0</v>
      </c>
      <c r="AT762">
        <v>102</v>
      </c>
      <c r="AU762">
        <v>54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1</v>
      </c>
      <c r="BD762" t="s">
        <v>3</v>
      </c>
      <c r="BE762" t="s">
        <v>3</v>
      </c>
      <c r="BF762" t="s">
        <v>3</v>
      </c>
      <c r="BG762" t="s">
        <v>3</v>
      </c>
      <c r="BH762">
        <v>0</v>
      </c>
      <c r="BI762">
        <v>1</v>
      </c>
      <c r="BJ762" t="s">
        <v>228</v>
      </c>
      <c r="BM762">
        <v>68001</v>
      </c>
      <c r="BN762">
        <v>0</v>
      </c>
      <c r="BO762" t="s">
        <v>3</v>
      </c>
      <c r="BP762">
        <v>0</v>
      </c>
      <c r="BQ762">
        <v>6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3</v>
      </c>
      <c r="BZ762">
        <v>102</v>
      </c>
      <c r="CA762">
        <v>54</v>
      </c>
      <c r="CB762" t="s">
        <v>3</v>
      </c>
      <c r="CE762">
        <v>0</v>
      </c>
      <c r="CF762">
        <v>0</v>
      </c>
      <c r="CG762">
        <v>0</v>
      </c>
      <c r="CM762">
        <v>0</v>
      </c>
      <c r="CN762" t="s">
        <v>3</v>
      </c>
      <c r="CO762">
        <v>0</v>
      </c>
      <c r="CP762">
        <f>(P762+Q762+S762+R762)</f>
        <v>373.67</v>
      </c>
      <c r="CQ762">
        <f>SUMIF(SmtRes!AQ196:'SmtRes'!AQ202,"=1",SmtRes!AA196:'SmtRes'!AA202)</f>
        <v>48467.94</v>
      </c>
      <c r="CR762">
        <f>SUMIF(SmtRes!AQ196:'SmtRes'!AQ202,"=1",SmtRes!AB196:'SmtRes'!AB202)</f>
        <v>188.05</v>
      </c>
      <c r="CS762">
        <f>SUMIF(SmtRes!AQ196:'SmtRes'!AQ202,"=1",SmtRes!AC196:'SmtRes'!AC202)</f>
        <v>0</v>
      </c>
      <c r="CT762">
        <f>SUMIF(SmtRes!AQ196:'SmtRes'!AQ202,"=1",SmtRes!AD196:'SmtRes'!AD202)</f>
        <v>1013.49</v>
      </c>
      <c r="CU762">
        <f>AG762</f>
        <v>0</v>
      </c>
      <c r="CV762">
        <f>SUMIF(SmtRes!AQ196:'SmtRes'!AQ202,"=1",SmtRes!BU196:'SmtRes'!BU202)</f>
        <v>0.94</v>
      </c>
      <c r="CW762">
        <f>SUMIF(SmtRes!AQ196:'SmtRes'!AQ202,"=1",SmtRes!BV196:'SmtRes'!BV202)</f>
        <v>0</v>
      </c>
      <c r="CX762">
        <f>AJ762</f>
        <v>0</v>
      </c>
      <c r="CY762">
        <f>(((S762+R762)*AT762)/100)</f>
        <v>346.90200000000004</v>
      </c>
      <c r="CZ762">
        <f>(((S762+R762)*AU762)/100)</f>
        <v>183.65400000000002</v>
      </c>
      <c r="DC762" t="s">
        <v>3</v>
      </c>
      <c r="DD762" t="s">
        <v>25</v>
      </c>
      <c r="DE762" t="s">
        <v>299</v>
      </c>
      <c r="DF762" t="s">
        <v>299</v>
      </c>
      <c r="DG762" t="s">
        <v>299</v>
      </c>
      <c r="DH762" t="s">
        <v>3</v>
      </c>
      <c r="DI762" t="s">
        <v>3</v>
      </c>
      <c r="DJ762" t="s">
        <v>3</v>
      </c>
      <c r="DK762" t="s">
        <v>3</v>
      </c>
      <c r="DL762" t="s">
        <v>3</v>
      </c>
      <c r="DM762" t="s">
        <v>3</v>
      </c>
      <c r="DN762">
        <v>0</v>
      </c>
      <c r="DO762">
        <v>0</v>
      </c>
      <c r="DP762">
        <v>1</v>
      </c>
      <c r="DQ762">
        <v>1</v>
      </c>
      <c r="DU762">
        <v>1013</v>
      </c>
      <c r="DV762" t="s">
        <v>227</v>
      </c>
      <c r="DW762" t="s">
        <v>227</v>
      </c>
      <c r="DX762">
        <v>1</v>
      </c>
      <c r="DZ762" t="s">
        <v>3</v>
      </c>
      <c r="EA762" t="s">
        <v>3</v>
      </c>
      <c r="EB762" t="s">
        <v>3</v>
      </c>
      <c r="EC762" t="s">
        <v>3</v>
      </c>
      <c r="EE762">
        <v>342529186</v>
      </c>
      <c r="EF762">
        <v>6</v>
      </c>
      <c r="EG762" t="s">
        <v>181</v>
      </c>
      <c r="EH762">
        <v>102</v>
      </c>
      <c r="EI762" t="s">
        <v>182</v>
      </c>
      <c r="EJ762">
        <v>1</v>
      </c>
      <c r="EK762">
        <v>68001</v>
      </c>
      <c r="EL762" t="s">
        <v>182</v>
      </c>
      <c r="EM762" t="s">
        <v>183</v>
      </c>
      <c r="EO762" t="s">
        <v>3</v>
      </c>
      <c r="EQ762">
        <v>1310720</v>
      </c>
      <c r="ER762">
        <v>0</v>
      </c>
      <c r="ES762">
        <v>0</v>
      </c>
      <c r="ET762">
        <v>0</v>
      </c>
      <c r="EU762">
        <v>0</v>
      </c>
      <c r="EV762">
        <v>0</v>
      </c>
      <c r="EW762">
        <v>0.94</v>
      </c>
      <c r="EX762">
        <v>0</v>
      </c>
      <c r="EY762">
        <v>0</v>
      </c>
      <c r="FQ762">
        <v>0</v>
      </c>
      <c r="FR762">
        <v>0</v>
      </c>
      <c r="FS762">
        <v>0</v>
      </c>
      <c r="FX762">
        <v>102</v>
      </c>
      <c r="FY762">
        <v>54</v>
      </c>
      <c r="GA762" t="s">
        <v>3</v>
      </c>
      <c r="GD762">
        <v>1</v>
      </c>
      <c r="GF762">
        <v>-1303757847</v>
      </c>
      <c r="GG762">
        <v>2</v>
      </c>
      <c r="GH762">
        <v>1</v>
      </c>
      <c r="GI762">
        <v>-2</v>
      </c>
      <c r="GJ762">
        <v>0</v>
      </c>
      <c r="GK762">
        <v>0</v>
      </c>
      <c r="GL762">
        <f>ROUND(IF(AND(BH762=3,BI762=3,FS762&lt;&gt;0),P762,0),2)</f>
        <v>0</v>
      </c>
      <c r="GM762">
        <f>ROUND(O762+X762+Y762,2)+GX762</f>
        <v>904.22</v>
      </c>
      <c r="GN762">
        <f>IF(OR(BI762=0,BI762=1),GM762-GX762,0)</f>
        <v>904.22</v>
      </c>
      <c r="GO762">
        <f>IF(BI762=2,GM762-GX762,0)</f>
        <v>0</v>
      </c>
      <c r="GP762">
        <f>IF(BI762=4,GM762-GX762,0)</f>
        <v>0</v>
      </c>
      <c r="GR762">
        <v>0</v>
      </c>
      <c r="GS762">
        <v>3</v>
      </c>
      <c r="GT762">
        <v>0</v>
      </c>
      <c r="GU762" t="s">
        <v>3</v>
      </c>
      <c r="GV762">
        <f>ROUND((GT762),6)</f>
        <v>0</v>
      </c>
      <c r="GW762">
        <v>1</v>
      </c>
      <c r="GX762">
        <f>ROUND(HC762*I762,2)</f>
        <v>0</v>
      </c>
      <c r="HA762">
        <v>0</v>
      </c>
      <c r="HB762">
        <v>0</v>
      </c>
      <c r="HC762">
        <f>GV762*GW762</f>
        <v>0</v>
      </c>
      <c r="HE762" t="s">
        <v>3</v>
      </c>
      <c r="HF762" t="s">
        <v>3</v>
      </c>
      <c r="HM762" t="s">
        <v>3</v>
      </c>
      <c r="HN762" t="s">
        <v>184</v>
      </c>
      <c r="HO762" t="s">
        <v>185</v>
      </c>
      <c r="HP762" t="s">
        <v>182</v>
      </c>
      <c r="HQ762" t="s">
        <v>182</v>
      </c>
      <c r="HS762">
        <v>0</v>
      </c>
      <c r="IK762">
        <v>0</v>
      </c>
    </row>
    <row r="763" spans="1:245" x14ac:dyDescent="0.25">
      <c r="A763">
        <v>17</v>
      </c>
      <c r="B763">
        <v>1</v>
      </c>
      <c r="C763">
        <f>ROW(SmtRes!A209)</f>
        <v>209</v>
      </c>
      <c r="D763">
        <f>ROW(EtalonRes!A209)</f>
        <v>209</v>
      </c>
      <c r="E763" t="s">
        <v>300</v>
      </c>
      <c r="F763" t="s">
        <v>231</v>
      </c>
      <c r="G763" t="s">
        <v>232</v>
      </c>
      <c r="H763" t="s">
        <v>227</v>
      </c>
      <c r="I763">
        <v>1</v>
      </c>
      <c r="J763">
        <v>0</v>
      </c>
      <c r="K763">
        <v>1</v>
      </c>
      <c r="O763">
        <f>ROUND(CP763,2)</f>
        <v>495.64</v>
      </c>
      <c r="P763">
        <f>SUMIF(SmtRes!AQ203:'SmtRes'!AQ209,"=1",SmtRes!DF203:'SmtRes'!DF209)</f>
        <v>0</v>
      </c>
      <c r="Q763">
        <f>SUMIF(SmtRes!AQ203:'SmtRes'!AQ209,"=1",SmtRes!DG203:'SmtRes'!DG209)</f>
        <v>46.99</v>
      </c>
      <c r="R763">
        <f>SUMIF(SmtRes!AQ203:'SmtRes'!AQ209,"=1",SmtRes!DH203:'SmtRes'!DH209)</f>
        <v>0</v>
      </c>
      <c r="S763">
        <f>SUMIF(SmtRes!AQ203:'SmtRes'!AQ209,"=1",SmtRes!DI203:'SmtRes'!DI209)</f>
        <v>448.65</v>
      </c>
      <c r="T763">
        <f>ROUND(CU763*I763,2)</f>
        <v>0</v>
      </c>
      <c r="U763">
        <f>SUMIF(SmtRes!AQ203:'SmtRes'!AQ209,"=1",SmtRes!CV203:'SmtRes'!CV209)</f>
        <v>1.24</v>
      </c>
      <c r="V763">
        <f>SUMIF(SmtRes!AQ203:'SmtRes'!AQ209,"=1",SmtRes!CW203:'SmtRes'!CW209)</f>
        <v>0</v>
      </c>
      <c r="W763">
        <f>ROUND(CX763*I763,2)</f>
        <v>0</v>
      </c>
      <c r="X763">
        <f>ROUND(CY763,2)</f>
        <v>457.62</v>
      </c>
      <c r="Y763">
        <f>ROUND(CZ763,2)</f>
        <v>242.27</v>
      </c>
      <c r="AA763">
        <v>380754737</v>
      </c>
      <c r="AB763">
        <f>ROUND((AC763+AD763+AF763),6)</f>
        <v>666.571011</v>
      </c>
      <c r="AC763">
        <f>ROUND((0),6)</f>
        <v>0</v>
      </c>
      <c r="AD763">
        <f>ROUND((((SUM(SmtRes!BR203:'SmtRes'!BR209))-(0))+AE763),6)</f>
        <v>38.207211000000001</v>
      </c>
      <c r="AE763">
        <f>ROUND((0),6)</f>
        <v>0</v>
      </c>
      <c r="AF763">
        <f>ROUND((SUM(SmtRes!BT203:'SmtRes'!BT209)),6)</f>
        <v>628.36379999999997</v>
      </c>
      <c r="AG763">
        <f>ROUND((AP763),6)</f>
        <v>0</v>
      </c>
      <c r="AH763">
        <f>(SUM(SmtRes!BU203:'SmtRes'!BU209))</f>
        <v>1.24</v>
      </c>
      <c r="AI763">
        <f>(0)</f>
        <v>0</v>
      </c>
      <c r="AJ763">
        <f>(AS763)</f>
        <v>0</v>
      </c>
      <c r="AK763">
        <v>701.10358900000006</v>
      </c>
      <c r="AL763">
        <v>19.228289</v>
      </c>
      <c r="AM763">
        <v>53.511499999999991</v>
      </c>
      <c r="AN763">
        <v>0</v>
      </c>
      <c r="AO763">
        <v>628.36380000000008</v>
      </c>
      <c r="AP763">
        <v>0</v>
      </c>
      <c r="AQ763">
        <v>1.24</v>
      </c>
      <c r="AR763">
        <v>0</v>
      </c>
      <c r="AS763">
        <v>0</v>
      </c>
      <c r="AT763">
        <v>102</v>
      </c>
      <c r="AU763">
        <v>54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3</v>
      </c>
      <c r="BE763" t="s">
        <v>3</v>
      </c>
      <c r="BF763" t="s">
        <v>3</v>
      </c>
      <c r="BG763" t="s">
        <v>3</v>
      </c>
      <c r="BH763">
        <v>0</v>
      </c>
      <c r="BI763">
        <v>1</v>
      </c>
      <c r="BJ763" t="s">
        <v>233</v>
      </c>
      <c r="BM763">
        <v>68001</v>
      </c>
      <c r="BN763">
        <v>0</v>
      </c>
      <c r="BO763" t="s">
        <v>3</v>
      </c>
      <c r="BP763">
        <v>0</v>
      </c>
      <c r="BQ763">
        <v>6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102</v>
      </c>
      <c r="CA763">
        <v>54</v>
      </c>
      <c r="CB763" t="s">
        <v>3</v>
      </c>
      <c r="CE763">
        <v>0</v>
      </c>
      <c r="CF763">
        <v>0</v>
      </c>
      <c r="CG763">
        <v>0</v>
      </c>
      <c r="CM763">
        <v>0</v>
      </c>
      <c r="CN763" t="s">
        <v>3</v>
      </c>
      <c r="CO763">
        <v>0</v>
      </c>
      <c r="CP763">
        <f>(P763+Q763+S763+R763)</f>
        <v>495.64</v>
      </c>
      <c r="CQ763">
        <f>SUMIF(SmtRes!AQ203:'SmtRes'!AQ209,"=1",SmtRes!AA203:'SmtRes'!AA209)</f>
        <v>48467.94</v>
      </c>
      <c r="CR763">
        <f>SUMIF(SmtRes!AQ203:'SmtRes'!AQ209,"=1",SmtRes!AB203:'SmtRes'!AB209)</f>
        <v>188.05</v>
      </c>
      <c r="CS763">
        <f>SUMIF(SmtRes!AQ203:'SmtRes'!AQ209,"=1",SmtRes!AC203:'SmtRes'!AC209)</f>
        <v>0</v>
      </c>
      <c r="CT763">
        <f>SUMIF(SmtRes!AQ203:'SmtRes'!AQ209,"=1",SmtRes!AD203:'SmtRes'!AD209)</f>
        <v>1013.49</v>
      </c>
      <c r="CU763">
        <f>AG763</f>
        <v>0</v>
      </c>
      <c r="CV763">
        <f>SUMIF(SmtRes!AQ203:'SmtRes'!AQ209,"=1",SmtRes!BU203:'SmtRes'!BU209)</f>
        <v>1.24</v>
      </c>
      <c r="CW763">
        <f>SUMIF(SmtRes!AQ203:'SmtRes'!AQ209,"=1",SmtRes!BV203:'SmtRes'!BV209)</f>
        <v>0</v>
      </c>
      <c r="CX763">
        <f>AJ763</f>
        <v>0</v>
      </c>
      <c r="CY763">
        <f>(((S763+R763)*AT763)/100)</f>
        <v>457.62299999999993</v>
      </c>
      <c r="CZ763">
        <f>(((S763+R763)*AU763)/100)</f>
        <v>242.27099999999999</v>
      </c>
      <c r="DC763" t="s">
        <v>3</v>
      </c>
      <c r="DD763" t="s">
        <v>25</v>
      </c>
      <c r="DE763" t="s">
        <v>299</v>
      </c>
      <c r="DF763" t="s">
        <v>299</v>
      </c>
      <c r="DG763" t="s">
        <v>299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227</v>
      </c>
      <c r="DW763" t="s">
        <v>227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342529186</v>
      </c>
      <c r="EF763">
        <v>6</v>
      </c>
      <c r="EG763" t="s">
        <v>181</v>
      </c>
      <c r="EH763">
        <v>102</v>
      </c>
      <c r="EI763" t="s">
        <v>182</v>
      </c>
      <c r="EJ763">
        <v>1</v>
      </c>
      <c r="EK763">
        <v>68001</v>
      </c>
      <c r="EL763" t="s">
        <v>182</v>
      </c>
      <c r="EM763" t="s">
        <v>183</v>
      </c>
      <c r="EO763" t="s">
        <v>3</v>
      </c>
      <c r="EQ763">
        <v>1310720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1.24</v>
      </c>
      <c r="EX763">
        <v>0</v>
      </c>
      <c r="EY763">
        <v>0</v>
      </c>
      <c r="FQ763">
        <v>0</v>
      </c>
      <c r="FR763">
        <v>0</v>
      </c>
      <c r="FS763">
        <v>0</v>
      </c>
      <c r="FX763">
        <v>102</v>
      </c>
      <c r="FY763">
        <v>54</v>
      </c>
      <c r="GA763" t="s">
        <v>3</v>
      </c>
      <c r="GD763">
        <v>1</v>
      </c>
      <c r="GF763">
        <v>568091285</v>
      </c>
      <c r="GG763">
        <v>2</v>
      </c>
      <c r="GH763">
        <v>1</v>
      </c>
      <c r="GI763">
        <v>-2</v>
      </c>
      <c r="GJ763">
        <v>0</v>
      </c>
      <c r="GK763">
        <v>0</v>
      </c>
      <c r="GL763">
        <f>ROUND(IF(AND(BH763=3,BI763=3,FS763&lt;&gt;0),P763,0),2)</f>
        <v>0</v>
      </c>
      <c r="GM763">
        <f>ROUND(O763+X763+Y763,2)+GX763</f>
        <v>1195.53</v>
      </c>
      <c r="GN763">
        <f>IF(OR(BI763=0,BI763=1),GM763-GX763,0)</f>
        <v>1195.53</v>
      </c>
      <c r="GO763">
        <f>IF(BI763=2,GM763-GX763,0)</f>
        <v>0</v>
      </c>
      <c r="GP763">
        <f>IF(BI763=4,GM763-GX763,0)</f>
        <v>0</v>
      </c>
      <c r="GR763">
        <v>0</v>
      </c>
      <c r="GS763">
        <v>3</v>
      </c>
      <c r="GT763">
        <v>0</v>
      </c>
      <c r="GU763" t="s">
        <v>3</v>
      </c>
      <c r="GV763">
        <f>ROUND((GT763),6)</f>
        <v>0</v>
      </c>
      <c r="GW763">
        <v>1</v>
      </c>
      <c r="GX763">
        <f>ROUND(HC763*I763,2)</f>
        <v>0</v>
      </c>
      <c r="HA763">
        <v>0</v>
      </c>
      <c r="HB763">
        <v>0</v>
      </c>
      <c r="HC763">
        <f>GV763*GW763</f>
        <v>0</v>
      </c>
      <c r="HE763" t="s">
        <v>3</v>
      </c>
      <c r="HF763" t="s">
        <v>3</v>
      </c>
      <c r="HM763" t="s">
        <v>3</v>
      </c>
      <c r="HN763" t="s">
        <v>184</v>
      </c>
      <c r="HO763" t="s">
        <v>185</v>
      </c>
      <c r="HP763" t="s">
        <v>182</v>
      </c>
      <c r="HQ763" t="s">
        <v>182</v>
      </c>
      <c r="HS763">
        <v>0</v>
      </c>
      <c r="IK763">
        <v>0</v>
      </c>
    </row>
    <row r="765" spans="1:245" x14ac:dyDescent="0.25">
      <c r="A765" s="2">
        <v>51</v>
      </c>
      <c r="B765" s="2">
        <f>B758</f>
        <v>1</v>
      </c>
      <c r="C765" s="2">
        <f>A758</f>
        <v>4</v>
      </c>
      <c r="D765" s="2">
        <f>ROW(A758)</f>
        <v>758</v>
      </c>
      <c r="E765" s="2"/>
      <c r="F765" s="2" t="str">
        <f>IF(F758&lt;&gt;"",F758,"")</f>
        <v>Новый раздел</v>
      </c>
      <c r="G765" s="2" t="str">
        <f>IF(G758&lt;&gt;"",G758,"")</f>
        <v>15. Корчевка пней в городских условиях  ВЛ 35-220 кВ</v>
      </c>
      <c r="H765" s="2">
        <v>0</v>
      </c>
      <c r="I765" s="2"/>
      <c r="J765" s="2"/>
      <c r="K765" s="2"/>
      <c r="L765" s="2"/>
      <c r="M765" s="2"/>
      <c r="N765" s="2"/>
      <c r="O765" s="2">
        <f t="shared" ref="O765:T765" si="340">ROUND(AB765,2)</f>
        <v>869.31</v>
      </c>
      <c r="P765" s="2">
        <f t="shared" si="340"/>
        <v>0</v>
      </c>
      <c r="Q765" s="2">
        <f t="shared" si="340"/>
        <v>80.56</v>
      </c>
      <c r="R765" s="2">
        <f t="shared" si="340"/>
        <v>0</v>
      </c>
      <c r="S765" s="2">
        <f t="shared" si="340"/>
        <v>788.75</v>
      </c>
      <c r="T765" s="2">
        <f t="shared" si="340"/>
        <v>0</v>
      </c>
      <c r="U765" s="2">
        <f>AH765</f>
        <v>2.1799999999999997</v>
      </c>
      <c r="V765" s="2">
        <f>AI765</f>
        <v>0</v>
      </c>
      <c r="W765" s="2">
        <f>ROUND(AJ765,2)</f>
        <v>0</v>
      </c>
      <c r="X765" s="2">
        <f>ROUND(AK765,2)</f>
        <v>804.52</v>
      </c>
      <c r="Y765" s="2">
        <f>ROUND(AL765,2)</f>
        <v>425.92</v>
      </c>
      <c r="Z765" s="2"/>
      <c r="AA765" s="2"/>
      <c r="AB765" s="2">
        <f>ROUND(SUMIF(AA762:AA763,"=380754737",O762:O763),2)</f>
        <v>869.31</v>
      </c>
      <c r="AC765" s="2">
        <f>ROUND(SUMIF(AA762:AA763,"=380754737",P762:P763),2)</f>
        <v>0</v>
      </c>
      <c r="AD765" s="2">
        <f>ROUND(SUMIF(AA762:AA763,"=380754737",Q762:Q763),2)</f>
        <v>80.56</v>
      </c>
      <c r="AE765" s="2">
        <f>ROUND(SUMIF(AA762:AA763,"=380754737",R762:R763),2)</f>
        <v>0</v>
      </c>
      <c r="AF765" s="2">
        <f>ROUND(SUMIF(AA762:AA763,"=380754737",S762:S763),2)</f>
        <v>788.75</v>
      </c>
      <c r="AG765" s="2">
        <f>ROUND(SUMIF(AA762:AA763,"=380754737",T762:T763),2)</f>
        <v>0</v>
      </c>
      <c r="AH765" s="2">
        <f>SUMIF(AA762:AA763,"=380754737",U762:U763)</f>
        <v>2.1799999999999997</v>
      </c>
      <c r="AI765" s="2">
        <f>SUMIF(AA762:AA763,"=380754737",V762:V763)</f>
        <v>0</v>
      </c>
      <c r="AJ765" s="2">
        <f>ROUND(SUMIF(AA762:AA763,"=380754737",W762:W763),2)</f>
        <v>0</v>
      </c>
      <c r="AK765" s="2">
        <f>ROUND(SUMIF(AA762:AA763,"=380754737",X762:X763),2)</f>
        <v>804.52</v>
      </c>
      <c r="AL765" s="2">
        <f>ROUND(SUMIF(AA762:AA763,"=380754737",Y762:Y763),2)</f>
        <v>425.92</v>
      </c>
      <c r="AM765" s="2"/>
      <c r="AN765" s="2"/>
      <c r="AO765" s="2">
        <f t="shared" ref="AO765:BD765" si="341">ROUND(BX765,2)</f>
        <v>0</v>
      </c>
      <c r="AP765" s="2">
        <f t="shared" si="341"/>
        <v>0</v>
      </c>
      <c r="AQ765" s="2">
        <f t="shared" si="341"/>
        <v>0</v>
      </c>
      <c r="AR765" s="2">
        <f t="shared" si="341"/>
        <v>2099.75</v>
      </c>
      <c r="AS765" s="2">
        <f t="shared" si="341"/>
        <v>2099.75</v>
      </c>
      <c r="AT765" s="2">
        <f t="shared" si="341"/>
        <v>0</v>
      </c>
      <c r="AU765" s="2">
        <f t="shared" si="341"/>
        <v>0</v>
      </c>
      <c r="AV765" s="2">
        <f t="shared" si="341"/>
        <v>0</v>
      </c>
      <c r="AW765" s="2">
        <f t="shared" si="341"/>
        <v>0</v>
      </c>
      <c r="AX765" s="2">
        <f t="shared" si="341"/>
        <v>0</v>
      </c>
      <c r="AY765" s="2">
        <f t="shared" si="341"/>
        <v>0</v>
      </c>
      <c r="AZ765" s="2">
        <f t="shared" si="341"/>
        <v>0</v>
      </c>
      <c r="BA765" s="2">
        <f t="shared" si="341"/>
        <v>0</v>
      </c>
      <c r="BB765" s="2">
        <f t="shared" si="341"/>
        <v>0</v>
      </c>
      <c r="BC765" s="2">
        <f t="shared" si="341"/>
        <v>0</v>
      </c>
      <c r="BD765" s="2">
        <f t="shared" si="341"/>
        <v>0</v>
      </c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>
        <f>ROUND(SUMIF(AA762:AA763,"=380754737",FQ762:FQ763),2)</f>
        <v>0</v>
      </c>
      <c r="BY765" s="2">
        <f>ROUND(SUMIF(AA762:AA763,"=380754737",FR762:FR763),2)</f>
        <v>0</v>
      </c>
      <c r="BZ765" s="2">
        <f>ROUND(SUMIF(AA762:AA763,"=380754737",GL762:GL763),2)</f>
        <v>0</v>
      </c>
      <c r="CA765" s="2">
        <f>ROUND(SUMIF(AA762:AA763,"=380754737",GM762:GM763),2)</f>
        <v>2099.75</v>
      </c>
      <c r="CB765" s="2">
        <f>ROUND(SUMIF(AA762:AA763,"=380754737",GN762:GN763),2)</f>
        <v>2099.75</v>
      </c>
      <c r="CC765" s="2">
        <f>ROUND(SUMIF(AA762:AA763,"=380754737",GO762:GO763),2)</f>
        <v>0</v>
      </c>
      <c r="CD765" s="2">
        <f>ROUND(SUMIF(AA762:AA763,"=380754737",GP762:GP763),2)</f>
        <v>0</v>
      </c>
      <c r="CE765" s="2">
        <f>AC765-BX765</f>
        <v>0</v>
      </c>
      <c r="CF765" s="2">
        <f>AC765-BY765</f>
        <v>0</v>
      </c>
      <c r="CG765" s="2">
        <f>BX765-BZ765</f>
        <v>0</v>
      </c>
      <c r="CH765" s="2">
        <f>AC765-BX765-BY765+BZ765</f>
        <v>0</v>
      </c>
      <c r="CI765" s="2">
        <f>BY765-BZ765</f>
        <v>0</v>
      </c>
      <c r="CJ765" s="2">
        <f>ROUND(SUMIF(AA762:AA763,"=380754737",GX762:GX763),2)</f>
        <v>0</v>
      </c>
      <c r="CK765" s="2">
        <f>ROUND(SUMIF(AA762:AA763,"=380754737",GY762:GY763),2)</f>
        <v>0</v>
      </c>
      <c r="CL765" s="2">
        <f>ROUND(SUMIF(AA762:AA763,"=380754737",GZ762:GZ763),2)</f>
        <v>0</v>
      </c>
      <c r="CM765" s="2">
        <f>ROUND(SUMIF(AA762:AA763,"=380754737",HD762:HD763),2)</f>
        <v>0</v>
      </c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>
        <v>0</v>
      </c>
    </row>
    <row r="767" spans="1:245" x14ac:dyDescent="0.25">
      <c r="A767" s="4">
        <v>50</v>
      </c>
      <c r="B767" s="4">
        <v>0</v>
      </c>
      <c r="C767" s="4">
        <v>0</v>
      </c>
      <c r="D767" s="4">
        <v>1</v>
      </c>
      <c r="E767" s="4">
        <v>201</v>
      </c>
      <c r="F767" s="4">
        <f>ROUND(Source!O765,O767)</f>
        <v>869.31</v>
      </c>
      <c r="G767" s="4" t="s">
        <v>55</v>
      </c>
      <c r="H767" s="4" t="s">
        <v>56</v>
      </c>
      <c r="I767" s="4"/>
      <c r="J767" s="4"/>
      <c r="K767" s="4">
        <v>201</v>
      </c>
      <c r="L767" s="4">
        <v>1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869.31</v>
      </c>
      <c r="X767" s="4">
        <v>1</v>
      </c>
      <c r="Y767" s="4">
        <v>869.31</v>
      </c>
      <c r="Z767" s="4"/>
      <c r="AA767" s="4"/>
      <c r="AB767" s="4"/>
    </row>
    <row r="768" spans="1:245" x14ac:dyDescent="0.25">
      <c r="A768" s="4">
        <v>50</v>
      </c>
      <c r="B768" s="4">
        <v>0</v>
      </c>
      <c r="C768" s="4">
        <v>0</v>
      </c>
      <c r="D768" s="4">
        <v>1</v>
      </c>
      <c r="E768" s="4">
        <v>202</v>
      </c>
      <c r="F768" s="4">
        <f>ROUND(Source!P765,O768)</f>
        <v>0</v>
      </c>
      <c r="G768" s="4" t="s">
        <v>57</v>
      </c>
      <c r="H768" s="4" t="s">
        <v>58</v>
      </c>
      <c r="I768" s="4"/>
      <c r="J768" s="4"/>
      <c r="K768" s="4">
        <v>202</v>
      </c>
      <c r="L768" s="4">
        <v>2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5">
      <c r="A769" s="4">
        <v>50</v>
      </c>
      <c r="B769" s="4">
        <v>0</v>
      </c>
      <c r="C769" s="4">
        <v>0</v>
      </c>
      <c r="D769" s="4">
        <v>1</v>
      </c>
      <c r="E769" s="4">
        <v>222</v>
      </c>
      <c r="F769" s="4">
        <f>ROUND(Source!AO765,O769)</f>
        <v>0</v>
      </c>
      <c r="G769" s="4" t="s">
        <v>59</v>
      </c>
      <c r="H769" s="4" t="s">
        <v>60</v>
      </c>
      <c r="I769" s="4"/>
      <c r="J769" s="4"/>
      <c r="K769" s="4">
        <v>222</v>
      </c>
      <c r="L769" s="4">
        <v>3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5">
      <c r="A770" s="4">
        <v>50</v>
      </c>
      <c r="B770" s="4">
        <v>0</v>
      </c>
      <c r="C770" s="4">
        <v>0</v>
      </c>
      <c r="D770" s="4">
        <v>1</v>
      </c>
      <c r="E770" s="4">
        <v>225</v>
      </c>
      <c r="F770" s="4">
        <f>ROUND(Source!AV765,O770)</f>
        <v>0</v>
      </c>
      <c r="G770" s="4" t="s">
        <v>61</v>
      </c>
      <c r="H770" s="4" t="s">
        <v>62</v>
      </c>
      <c r="I770" s="4"/>
      <c r="J770" s="4"/>
      <c r="K770" s="4">
        <v>225</v>
      </c>
      <c r="L770" s="4">
        <v>4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5">
      <c r="A771" s="4">
        <v>50</v>
      </c>
      <c r="B771" s="4">
        <v>0</v>
      </c>
      <c r="C771" s="4">
        <v>0</v>
      </c>
      <c r="D771" s="4">
        <v>1</v>
      </c>
      <c r="E771" s="4">
        <v>226</v>
      </c>
      <c r="F771" s="4">
        <f>ROUND(Source!AW765,O771)</f>
        <v>0</v>
      </c>
      <c r="G771" s="4" t="s">
        <v>63</v>
      </c>
      <c r="H771" s="4" t="s">
        <v>64</v>
      </c>
      <c r="I771" s="4"/>
      <c r="J771" s="4"/>
      <c r="K771" s="4">
        <v>226</v>
      </c>
      <c r="L771" s="4">
        <v>5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5">
      <c r="A772" s="4">
        <v>50</v>
      </c>
      <c r="B772" s="4">
        <v>0</v>
      </c>
      <c r="C772" s="4">
        <v>0</v>
      </c>
      <c r="D772" s="4">
        <v>1</v>
      </c>
      <c r="E772" s="4">
        <v>227</v>
      </c>
      <c r="F772" s="4">
        <f>ROUND(Source!AX765,O772)</f>
        <v>0</v>
      </c>
      <c r="G772" s="4" t="s">
        <v>65</v>
      </c>
      <c r="H772" s="4" t="s">
        <v>66</v>
      </c>
      <c r="I772" s="4"/>
      <c r="J772" s="4"/>
      <c r="K772" s="4">
        <v>227</v>
      </c>
      <c r="L772" s="4">
        <v>6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5">
      <c r="A773" s="4">
        <v>50</v>
      </c>
      <c r="B773" s="4">
        <v>0</v>
      </c>
      <c r="C773" s="4">
        <v>0</v>
      </c>
      <c r="D773" s="4">
        <v>1</v>
      </c>
      <c r="E773" s="4">
        <v>228</v>
      </c>
      <c r="F773" s="4">
        <f>ROUND(Source!AY765,O773)</f>
        <v>0</v>
      </c>
      <c r="G773" s="4" t="s">
        <v>67</v>
      </c>
      <c r="H773" s="4" t="s">
        <v>68</v>
      </c>
      <c r="I773" s="4"/>
      <c r="J773" s="4"/>
      <c r="K773" s="4">
        <v>228</v>
      </c>
      <c r="L773" s="4">
        <v>7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5">
      <c r="A774" s="4">
        <v>50</v>
      </c>
      <c r="B774" s="4">
        <v>0</v>
      </c>
      <c r="C774" s="4">
        <v>0</v>
      </c>
      <c r="D774" s="4">
        <v>1</v>
      </c>
      <c r="E774" s="4">
        <v>216</v>
      </c>
      <c r="F774" s="4">
        <f>ROUND(Source!AP765,O774)</f>
        <v>0</v>
      </c>
      <c r="G774" s="4" t="s">
        <v>69</v>
      </c>
      <c r="H774" s="4" t="s">
        <v>70</v>
      </c>
      <c r="I774" s="4"/>
      <c r="J774" s="4"/>
      <c r="K774" s="4">
        <v>216</v>
      </c>
      <c r="L774" s="4">
        <v>8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5">
      <c r="A775" s="4">
        <v>50</v>
      </c>
      <c r="B775" s="4">
        <v>0</v>
      </c>
      <c r="C775" s="4">
        <v>0</v>
      </c>
      <c r="D775" s="4">
        <v>1</v>
      </c>
      <c r="E775" s="4">
        <v>223</v>
      </c>
      <c r="F775" s="4">
        <f>ROUND(Source!AQ765,O775)</f>
        <v>0</v>
      </c>
      <c r="G775" s="4" t="s">
        <v>71</v>
      </c>
      <c r="H775" s="4" t="s">
        <v>72</v>
      </c>
      <c r="I775" s="4"/>
      <c r="J775" s="4"/>
      <c r="K775" s="4">
        <v>223</v>
      </c>
      <c r="L775" s="4">
        <v>9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5">
      <c r="A776" s="4">
        <v>50</v>
      </c>
      <c r="B776" s="4">
        <v>0</v>
      </c>
      <c r="C776" s="4">
        <v>0</v>
      </c>
      <c r="D776" s="4">
        <v>1</v>
      </c>
      <c r="E776" s="4">
        <v>229</v>
      </c>
      <c r="F776" s="4">
        <f>ROUND(Source!AZ765,O776)</f>
        <v>0</v>
      </c>
      <c r="G776" s="4" t="s">
        <v>73</v>
      </c>
      <c r="H776" s="4" t="s">
        <v>74</v>
      </c>
      <c r="I776" s="4"/>
      <c r="J776" s="4"/>
      <c r="K776" s="4">
        <v>229</v>
      </c>
      <c r="L776" s="4">
        <v>10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5">
      <c r="A777" s="4">
        <v>50</v>
      </c>
      <c r="B777" s="4">
        <v>0</v>
      </c>
      <c r="C777" s="4">
        <v>0</v>
      </c>
      <c r="D777" s="4">
        <v>1</v>
      </c>
      <c r="E777" s="4">
        <v>203</v>
      </c>
      <c r="F777" s="4">
        <f>ROUND(Source!Q765,O777)</f>
        <v>80.56</v>
      </c>
      <c r="G777" s="4" t="s">
        <v>75</v>
      </c>
      <c r="H777" s="4" t="s">
        <v>76</v>
      </c>
      <c r="I777" s="4"/>
      <c r="J777" s="4"/>
      <c r="K777" s="4">
        <v>203</v>
      </c>
      <c r="L777" s="4">
        <v>11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80.56</v>
      </c>
      <c r="X777" s="4">
        <v>1</v>
      </c>
      <c r="Y777" s="4">
        <v>80.56</v>
      </c>
      <c r="Z777" s="4"/>
      <c r="AA777" s="4"/>
      <c r="AB777" s="4"/>
    </row>
    <row r="778" spans="1:28" x14ac:dyDescent="0.25">
      <c r="A778" s="4">
        <v>50</v>
      </c>
      <c r="B778" s="4">
        <v>0</v>
      </c>
      <c r="C778" s="4">
        <v>0</v>
      </c>
      <c r="D778" s="4">
        <v>1</v>
      </c>
      <c r="E778" s="4">
        <v>231</v>
      </c>
      <c r="F778" s="4">
        <f>ROUND(Source!BB765,O778)</f>
        <v>0</v>
      </c>
      <c r="G778" s="4" t="s">
        <v>77</v>
      </c>
      <c r="H778" s="4" t="s">
        <v>78</v>
      </c>
      <c r="I778" s="4"/>
      <c r="J778" s="4"/>
      <c r="K778" s="4">
        <v>231</v>
      </c>
      <c r="L778" s="4">
        <v>12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5">
      <c r="A779" s="4">
        <v>50</v>
      </c>
      <c r="B779" s="4">
        <v>0</v>
      </c>
      <c r="C779" s="4">
        <v>0</v>
      </c>
      <c r="D779" s="4">
        <v>1</v>
      </c>
      <c r="E779" s="4">
        <v>204</v>
      </c>
      <c r="F779" s="4">
        <f>ROUND(Source!R765,O779)</f>
        <v>0</v>
      </c>
      <c r="G779" s="4" t="s">
        <v>79</v>
      </c>
      <c r="H779" s="4" t="s">
        <v>80</v>
      </c>
      <c r="I779" s="4"/>
      <c r="J779" s="4"/>
      <c r="K779" s="4">
        <v>204</v>
      </c>
      <c r="L779" s="4">
        <v>13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5">
      <c r="A780" s="4">
        <v>50</v>
      </c>
      <c r="B780" s="4">
        <v>0</v>
      </c>
      <c r="C780" s="4">
        <v>0</v>
      </c>
      <c r="D780" s="4">
        <v>1</v>
      </c>
      <c r="E780" s="4">
        <v>205</v>
      </c>
      <c r="F780" s="4">
        <f>ROUND(Source!S765,O780)</f>
        <v>788.75</v>
      </c>
      <c r="G780" s="4" t="s">
        <v>81</v>
      </c>
      <c r="H780" s="4" t="s">
        <v>82</v>
      </c>
      <c r="I780" s="4"/>
      <c r="J780" s="4"/>
      <c r="K780" s="4">
        <v>205</v>
      </c>
      <c r="L780" s="4">
        <v>14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788.75</v>
      </c>
      <c r="X780" s="4">
        <v>1</v>
      </c>
      <c r="Y780" s="4">
        <v>788.75</v>
      </c>
      <c r="Z780" s="4"/>
      <c r="AA780" s="4"/>
      <c r="AB780" s="4"/>
    </row>
    <row r="781" spans="1:28" x14ac:dyDescent="0.25">
      <c r="A781" s="4">
        <v>50</v>
      </c>
      <c r="B781" s="4">
        <v>0</v>
      </c>
      <c r="C781" s="4">
        <v>0</v>
      </c>
      <c r="D781" s="4">
        <v>1</v>
      </c>
      <c r="E781" s="4">
        <v>232</v>
      </c>
      <c r="F781" s="4">
        <f>ROUND(Source!BC765,O781)</f>
        <v>0</v>
      </c>
      <c r="G781" s="4" t="s">
        <v>83</v>
      </c>
      <c r="H781" s="4" t="s">
        <v>84</v>
      </c>
      <c r="I781" s="4"/>
      <c r="J781" s="4"/>
      <c r="K781" s="4">
        <v>232</v>
      </c>
      <c r="L781" s="4">
        <v>15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5">
      <c r="A782" s="4">
        <v>50</v>
      </c>
      <c r="B782" s="4">
        <v>0</v>
      </c>
      <c r="C782" s="4">
        <v>0</v>
      </c>
      <c r="D782" s="4">
        <v>1</v>
      </c>
      <c r="E782" s="4">
        <v>214</v>
      </c>
      <c r="F782" s="4">
        <f>ROUND(Source!AS765,O782)</f>
        <v>2099.75</v>
      </c>
      <c r="G782" s="4" t="s">
        <v>85</v>
      </c>
      <c r="H782" s="4" t="s">
        <v>86</v>
      </c>
      <c r="I782" s="4"/>
      <c r="J782" s="4"/>
      <c r="K782" s="4">
        <v>214</v>
      </c>
      <c r="L782" s="4">
        <v>16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2099.75</v>
      </c>
      <c r="X782" s="4">
        <v>1</v>
      </c>
      <c r="Y782" s="4">
        <v>2099.75</v>
      </c>
      <c r="Z782" s="4"/>
      <c r="AA782" s="4"/>
      <c r="AB782" s="4"/>
    </row>
    <row r="783" spans="1:28" x14ac:dyDescent="0.25">
      <c r="A783" s="4">
        <v>50</v>
      </c>
      <c r="B783" s="4">
        <v>0</v>
      </c>
      <c r="C783" s="4">
        <v>0</v>
      </c>
      <c r="D783" s="4">
        <v>1</v>
      </c>
      <c r="E783" s="4">
        <v>215</v>
      </c>
      <c r="F783" s="4">
        <f>ROUND(Source!AT765,O783)</f>
        <v>0</v>
      </c>
      <c r="G783" s="4" t="s">
        <v>87</v>
      </c>
      <c r="H783" s="4" t="s">
        <v>88</v>
      </c>
      <c r="I783" s="4"/>
      <c r="J783" s="4"/>
      <c r="K783" s="4">
        <v>215</v>
      </c>
      <c r="L783" s="4">
        <v>17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5">
      <c r="A784" s="4">
        <v>50</v>
      </c>
      <c r="B784" s="4">
        <v>0</v>
      </c>
      <c r="C784" s="4">
        <v>0</v>
      </c>
      <c r="D784" s="4">
        <v>1</v>
      </c>
      <c r="E784" s="4">
        <v>217</v>
      </c>
      <c r="F784" s="4">
        <f>ROUND(Source!AU765,O784)</f>
        <v>0</v>
      </c>
      <c r="G784" s="4" t="s">
        <v>89</v>
      </c>
      <c r="H784" s="4" t="s">
        <v>90</v>
      </c>
      <c r="I784" s="4"/>
      <c r="J784" s="4"/>
      <c r="K784" s="4">
        <v>217</v>
      </c>
      <c r="L784" s="4">
        <v>18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45" x14ac:dyDescent="0.25">
      <c r="A785" s="4">
        <v>50</v>
      </c>
      <c r="B785" s="4">
        <v>0</v>
      </c>
      <c r="C785" s="4">
        <v>0</v>
      </c>
      <c r="D785" s="4">
        <v>1</v>
      </c>
      <c r="E785" s="4">
        <v>230</v>
      </c>
      <c r="F785" s="4">
        <f>ROUND(Source!BA765,O785)</f>
        <v>0</v>
      </c>
      <c r="G785" s="4" t="s">
        <v>91</v>
      </c>
      <c r="H785" s="4" t="s">
        <v>92</v>
      </c>
      <c r="I785" s="4"/>
      <c r="J785" s="4"/>
      <c r="K785" s="4">
        <v>230</v>
      </c>
      <c r="L785" s="4">
        <v>19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45" x14ac:dyDescent="0.25">
      <c r="A786" s="4">
        <v>50</v>
      </c>
      <c r="B786" s="4">
        <v>0</v>
      </c>
      <c r="C786" s="4">
        <v>0</v>
      </c>
      <c r="D786" s="4">
        <v>1</v>
      </c>
      <c r="E786" s="4">
        <v>206</v>
      </c>
      <c r="F786" s="4">
        <f>ROUND(Source!T765,O786)</f>
        <v>0</v>
      </c>
      <c r="G786" s="4" t="s">
        <v>93</v>
      </c>
      <c r="H786" s="4" t="s">
        <v>94</v>
      </c>
      <c r="I786" s="4"/>
      <c r="J786" s="4"/>
      <c r="K786" s="4">
        <v>206</v>
      </c>
      <c r="L786" s="4">
        <v>20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45" x14ac:dyDescent="0.25">
      <c r="A787" s="4">
        <v>50</v>
      </c>
      <c r="B787" s="4">
        <v>0</v>
      </c>
      <c r="C787" s="4">
        <v>0</v>
      </c>
      <c r="D787" s="4">
        <v>1</v>
      </c>
      <c r="E787" s="4">
        <v>207</v>
      </c>
      <c r="F787" s="4">
        <f>ROUND(Source!U765,O787)</f>
        <v>2.1800000000000002</v>
      </c>
      <c r="G787" s="4" t="s">
        <v>95</v>
      </c>
      <c r="H787" s="4" t="s">
        <v>96</v>
      </c>
      <c r="I787" s="4"/>
      <c r="J787" s="4"/>
      <c r="K787" s="4">
        <v>207</v>
      </c>
      <c r="L787" s="4">
        <v>21</v>
      </c>
      <c r="M787" s="4">
        <v>3</v>
      </c>
      <c r="N787" s="4" t="s">
        <v>3</v>
      </c>
      <c r="O787" s="4">
        <v>7</v>
      </c>
      <c r="P787" s="4"/>
      <c r="Q787" s="4"/>
      <c r="R787" s="4"/>
      <c r="S787" s="4"/>
      <c r="T787" s="4"/>
      <c r="U787" s="4"/>
      <c r="V787" s="4"/>
      <c r="W787" s="4">
        <v>2.1800000000000002</v>
      </c>
      <c r="X787" s="4">
        <v>1</v>
      </c>
      <c r="Y787" s="4">
        <v>2.1800000000000002</v>
      </c>
      <c r="Z787" s="4"/>
      <c r="AA787" s="4"/>
      <c r="AB787" s="4"/>
    </row>
    <row r="788" spans="1:245" x14ac:dyDescent="0.25">
      <c r="A788" s="4">
        <v>50</v>
      </c>
      <c r="B788" s="4">
        <v>0</v>
      </c>
      <c r="C788" s="4">
        <v>0</v>
      </c>
      <c r="D788" s="4">
        <v>1</v>
      </c>
      <c r="E788" s="4">
        <v>208</v>
      </c>
      <c r="F788" s="4">
        <f>ROUND(Source!V765,O788)</f>
        <v>0</v>
      </c>
      <c r="G788" s="4" t="s">
        <v>97</v>
      </c>
      <c r="H788" s="4" t="s">
        <v>98</v>
      </c>
      <c r="I788" s="4"/>
      <c r="J788" s="4"/>
      <c r="K788" s="4">
        <v>208</v>
      </c>
      <c r="L788" s="4">
        <v>22</v>
      </c>
      <c r="M788" s="4">
        <v>3</v>
      </c>
      <c r="N788" s="4" t="s">
        <v>3</v>
      </c>
      <c r="O788" s="4">
        <v>7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45" x14ac:dyDescent="0.25">
      <c r="A789" s="4">
        <v>50</v>
      </c>
      <c r="B789" s="4">
        <v>0</v>
      </c>
      <c r="C789" s="4">
        <v>0</v>
      </c>
      <c r="D789" s="4">
        <v>1</v>
      </c>
      <c r="E789" s="4">
        <v>209</v>
      </c>
      <c r="F789" s="4">
        <f>ROUND(Source!W765,O789)</f>
        <v>0</v>
      </c>
      <c r="G789" s="4" t="s">
        <v>99</v>
      </c>
      <c r="H789" s="4" t="s">
        <v>100</v>
      </c>
      <c r="I789" s="4"/>
      <c r="J789" s="4"/>
      <c r="K789" s="4">
        <v>209</v>
      </c>
      <c r="L789" s="4">
        <v>23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45" x14ac:dyDescent="0.25">
      <c r="A790" s="4">
        <v>50</v>
      </c>
      <c r="B790" s="4">
        <v>0</v>
      </c>
      <c r="C790" s="4">
        <v>0</v>
      </c>
      <c r="D790" s="4">
        <v>1</v>
      </c>
      <c r="E790" s="4">
        <v>233</v>
      </c>
      <c r="F790" s="4">
        <f>ROUND(Source!BD765,O790)</f>
        <v>0</v>
      </c>
      <c r="G790" s="4" t="s">
        <v>101</v>
      </c>
      <c r="H790" s="4" t="s">
        <v>102</v>
      </c>
      <c r="I790" s="4"/>
      <c r="J790" s="4"/>
      <c r="K790" s="4">
        <v>233</v>
      </c>
      <c r="L790" s="4">
        <v>24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45" x14ac:dyDescent="0.25">
      <c r="A791" s="4">
        <v>50</v>
      </c>
      <c r="B791" s="4">
        <v>0</v>
      </c>
      <c r="C791" s="4">
        <v>0</v>
      </c>
      <c r="D791" s="4">
        <v>1</v>
      </c>
      <c r="E791" s="4">
        <v>210</v>
      </c>
      <c r="F791" s="4">
        <f>ROUND(Source!X765,O791)</f>
        <v>804.52</v>
      </c>
      <c r="G791" s="4" t="s">
        <v>103</v>
      </c>
      <c r="H791" s="4" t="s">
        <v>104</v>
      </c>
      <c r="I791" s="4"/>
      <c r="J791" s="4"/>
      <c r="K791" s="4">
        <v>210</v>
      </c>
      <c r="L791" s="4">
        <v>25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804.52</v>
      </c>
      <c r="X791" s="4">
        <v>1</v>
      </c>
      <c r="Y791" s="4">
        <v>804.52</v>
      </c>
      <c r="Z791" s="4"/>
      <c r="AA791" s="4"/>
      <c r="AB791" s="4"/>
    </row>
    <row r="792" spans="1:245" x14ac:dyDescent="0.25">
      <c r="A792" s="4">
        <v>50</v>
      </c>
      <c r="B792" s="4">
        <v>0</v>
      </c>
      <c r="C792" s="4">
        <v>0</v>
      </c>
      <c r="D792" s="4">
        <v>1</v>
      </c>
      <c r="E792" s="4">
        <v>211</v>
      </c>
      <c r="F792" s="4">
        <f>ROUND(Source!Y765,O792)</f>
        <v>425.92</v>
      </c>
      <c r="G792" s="4" t="s">
        <v>105</v>
      </c>
      <c r="H792" s="4" t="s">
        <v>106</v>
      </c>
      <c r="I792" s="4"/>
      <c r="J792" s="4"/>
      <c r="K792" s="4">
        <v>211</v>
      </c>
      <c r="L792" s="4">
        <v>26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425.92</v>
      </c>
      <c r="X792" s="4">
        <v>1</v>
      </c>
      <c r="Y792" s="4">
        <v>425.92</v>
      </c>
      <c r="Z792" s="4"/>
      <c r="AA792" s="4"/>
      <c r="AB792" s="4"/>
    </row>
    <row r="793" spans="1:245" x14ac:dyDescent="0.25">
      <c r="A793" s="4">
        <v>50</v>
      </c>
      <c r="B793" s="4">
        <v>0</v>
      </c>
      <c r="C793" s="4">
        <v>0</v>
      </c>
      <c r="D793" s="4">
        <v>1</v>
      </c>
      <c r="E793" s="4">
        <v>224</v>
      </c>
      <c r="F793" s="4">
        <f>ROUND(Source!AR765,O793)</f>
        <v>2099.75</v>
      </c>
      <c r="G793" s="4" t="s">
        <v>107</v>
      </c>
      <c r="H793" s="4" t="s">
        <v>108</v>
      </c>
      <c r="I793" s="4"/>
      <c r="J793" s="4"/>
      <c r="K793" s="4">
        <v>224</v>
      </c>
      <c r="L793" s="4">
        <v>27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2099.75</v>
      </c>
      <c r="X793" s="4">
        <v>1</v>
      </c>
      <c r="Y793" s="4">
        <v>2099.75</v>
      </c>
      <c r="Z793" s="4"/>
      <c r="AA793" s="4"/>
      <c r="AB793" s="4"/>
    </row>
    <row r="795" spans="1:245" x14ac:dyDescent="0.25">
      <c r="A795" s="1">
        <v>4</v>
      </c>
      <c r="B795" s="1">
        <v>1</v>
      </c>
      <c r="C795" s="1"/>
      <c r="D795" s="1">
        <f>ROW(A802)</f>
        <v>802</v>
      </c>
      <c r="E795" s="1"/>
      <c r="F795" s="1" t="s">
        <v>16</v>
      </c>
      <c r="G795" s="1" t="s">
        <v>301</v>
      </c>
      <c r="H795" s="1" t="s">
        <v>3</v>
      </c>
      <c r="I795" s="1">
        <v>0</v>
      </c>
      <c r="J795" s="1"/>
      <c r="K795" s="1">
        <v>-1</v>
      </c>
      <c r="L795" s="1"/>
      <c r="M795" s="1" t="s">
        <v>3</v>
      </c>
      <c r="N795" s="1"/>
      <c r="O795" s="1"/>
      <c r="P795" s="1"/>
      <c r="Q795" s="1"/>
      <c r="R795" s="1"/>
      <c r="S795" s="1">
        <v>0</v>
      </c>
      <c r="T795" s="1"/>
      <c r="U795" s="1" t="s">
        <v>3</v>
      </c>
      <c r="V795" s="1">
        <v>0</v>
      </c>
      <c r="W795" s="1"/>
      <c r="X795" s="1"/>
      <c r="Y795" s="1"/>
      <c r="Z795" s="1"/>
      <c r="AA795" s="1"/>
      <c r="AB795" s="1" t="s">
        <v>3</v>
      </c>
      <c r="AC795" s="1" t="s">
        <v>3</v>
      </c>
      <c r="AD795" s="1" t="s">
        <v>3</v>
      </c>
      <c r="AE795" s="1" t="s">
        <v>3</v>
      </c>
      <c r="AF795" s="1" t="s">
        <v>3</v>
      </c>
      <c r="AG795" s="1" t="s">
        <v>3</v>
      </c>
      <c r="AH795" s="1"/>
      <c r="AI795" s="1"/>
      <c r="AJ795" s="1"/>
      <c r="AK795" s="1"/>
      <c r="AL795" s="1"/>
      <c r="AM795" s="1"/>
      <c r="AN795" s="1"/>
      <c r="AO795" s="1"/>
      <c r="AP795" s="1" t="s">
        <v>3</v>
      </c>
      <c r="AQ795" s="1" t="s">
        <v>3</v>
      </c>
      <c r="AR795" s="1" t="s">
        <v>3</v>
      </c>
      <c r="AS795" s="1"/>
      <c r="AT795" s="1"/>
      <c r="AU795" s="1"/>
      <c r="AV795" s="1"/>
      <c r="AW795" s="1"/>
      <c r="AX795" s="1"/>
      <c r="AY795" s="1"/>
      <c r="AZ795" s="1" t="s">
        <v>3</v>
      </c>
      <c r="BA795" s="1"/>
      <c r="BB795" s="1" t="s">
        <v>3</v>
      </c>
      <c r="BC795" s="1" t="s">
        <v>14</v>
      </c>
      <c r="BD795" s="1" t="s">
        <v>3</v>
      </c>
      <c r="BE795" s="1" t="s">
        <v>3</v>
      </c>
      <c r="BF795" s="1" t="s">
        <v>3</v>
      </c>
      <c r="BG795" s="1" t="s">
        <v>3</v>
      </c>
      <c r="BH795" s="1" t="s">
        <v>3</v>
      </c>
      <c r="BI795" s="1" t="s">
        <v>3</v>
      </c>
      <c r="BJ795" s="1" t="s">
        <v>3</v>
      </c>
      <c r="BK795" s="1" t="s">
        <v>3</v>
      </c>
      <c r="BL795" s="1" t="s">
        <v>3</v>
      </c>
      <c r="BM795" s="1" t="s">
        <v>14</v>
      </c>
      <c r="BN795" s="1" t="s">
        <v>3</v>
      </c>
      <c r="BO795" s="1" t="s">
        <v>3</v>
      </c>
      <c r="BP795" s="1" t="s">
        <v>3</v>
      </c>
      <c r="BQ795" s="1"/>
      <c r="BR795" s="1"/>
      <c r="BS795" s="1"/>
      <c r="BT795" s="1"/>
      <c r="BU795" s="1"/>
      <c r="BV795" s="1"/>
      <c r="BW795" s="1"/>
      <c r="BX795" s="1">
        <v>0</v>
      </c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>
        <v>0</v>
      </c>
    </row>
    <row r="797" spans="1:245" x14ac:dyDescent="0.25">
      <c r="A797" s="2">
        <v>52</v>
      </c>
      <c r="B797" s="2">
        <f t="shared" ref="B797:G797" si="342">B802</f>
        <v>1</v>
      </c>
      <c r="C797" s="2">
        <f t="shared" si="342"/>
        <v>4</v>
      </c>
      <c r="D797" s="2">
        <f t="shared" si="342"/>
        <v>795</v>
      </c>
      <c r="E797" s="2">
        <f t="shared" si="342"/>
        <v>0</v>
      </c>
      <c r="F797" s="2" t="str">
        <f t="shared" si="342"/>
        <v>Новый раздел</v>
      </c>
      <c r="G797" s="2" t="str">
        <f t="shared" si="342"/>
        <v>16. Обрезка ветвей ВЛ 35-220 кВ</v>
      </c>
      <c r="H797" s="2"/>
      <c r="I797" s="2"/>
      <c r="J797" s="2"/>
      <c r="K797" s="2"/>
      <c r="L797" s="2"/>
      <c r="M797" s="2"/>
      <c r="N797" s="2"/>
      <c r="O797" s="2">
        <f t="shared" ref="O797:AT797" si="343">O802</f>
        <v>481.55</v>
      </c>
      <c r="P797" s="2">
        <f t="shared" si="343"/>
        <v>0</v>
      </c>
      <c r="Q797" s="2">
        <f t="shared" si="343"/>
        <v>0</v>
      </c>
      <c r="R797" s="2">
        <f t="shared" si="343"/>
        <v>0</v>
      </c>
      <c r="S797" s="2">
        <f t="shared" si="343"/>
        <v>481.55</v>
      </c>
      <c r="T797" s="2">
        <f t="shared" si="343"/>
        <v>0</v>
      </c>
      <c r="U797" s="2">
        <f t="shared" si="343"/>
        <v>1.51</v>
      </c>
      <c r="V797" s="2">
        <f t="shared" si="343"/>
        <v>0</v>
      </c>
      <c r="W797" s="2">
        <f t="shared" si="343"/>
        <v>0</v>
      </c>
      <c r="X797" s="2">
        <f t="shared" si="343"/>
        <v>491.18</v>
      </c>
      <c r="Y797" s="2">
        <f t="shared" si="343"/>
        <v>260.04000000000002</v>
      </c>
      <c r="Z797" s="2">
        <f t="shared" si="343"/>
        <v>0</v>
      </c>
      <c r="AA797" s="2">
        <f t="shared" si="343"/>
        <v>0</v>
      </c>
      <c r="AB797" s="2">
        <f t="shared" si="343"/>
        <v>481.55</v>
      </c>
      <c r="AC797" s="2">
        <f t="shared" si="343"/>
        <v>0</v>
      </c>
      <c r="AD797" s="2">
        <f t="shared" si="343"/>
        <v>0</v>
      </c>
      <c r="AE797" s="2">
        <f t="shared" si="343"/>
        <v>0</v>
      </c>
      <c r="AF797" s="2">
        <f t="shared" si="343"/>
        <v>481.55</v>
      </c>
      <c r="AG797" s="2">
        <f t="shared" si="343"/>
        <v>0</v>
      </c>
      <c r="AH797" s="2">
        <f t="shared" si="343"/>
        <v>1.51</v>
      </c>
      <c r="AI797" s="2">
        <f t="shared" si="343"/>
        <v>0</v>
      </c>
      <c r="AJ797" s="2">
        <f t="shared" si="343"/>
        <v>0</v>
      </c>
      <c r="AK797" s="2">
        <f t="shared" si="343"/>
        <v>491.18</v>
      </c>
      <c r="AL797" s="2">
        <f t="shared" si="343"/>
        <v>260.04000000000002</v>
      </c>
      <c r="AM797" s="2">
        <f t="shared" si="343"/>
        <v>0</v>
      </c>
      <c r="AN797" s="2">
        <f t="shared" si="343"/>
        <v>0</v>
      </c>
      <c r="AO797" s="2">
        <f t="shared" si="343"/>
        <v>0</v>
      </c>
      <c r="AP797" s="2">
        <f t="shared" si="343"/>
        <v>0</v>
      </c>
      <c r="AQ797" s="2">
        <f t="shared" si="343"/>
        <v>0</v>
      </c>
      <c r="AR797" s="2">
        <f t="shared" si="343"/>
        <v>1232.77</v>
      </c>
      <c r="AS797" s="2">
        <f t="shared" si="343"/>
        <v>1232.77</v>
      </c>
      <c r="AT797" s="2">
        <f t="shared" si="343"/>
        <v>0</v>
      </c>
      <c r="AU797" s="2">
        <f t="shared" ref="AU797:BZ797" si="344">AU802</f>
        <v>0</v>
      </c>
      <c r="AV797" s="2">
        <f t="shared" si="344"/>
        <v>0</v>
      </c>
      <c r="AW797" s="2">
        <f t="shared" si="344"/>
        <v>0</v>
      </c>
      <c r="AX797" s="2">
        <f t="shared" si="344"/>
        <v>0</v>
      </c>
      <c r="AY797" s="2">
        <f t="shared" si="344"/>
        <v>0</v>
      </c>
      <c r="AZ797" s="2">
        <f t="shared" si="344"/>
        <v>0</v>
      </c>
      <c r="BA797" s="2">
        <f t="shared" si="344"/>
        <v>0</v>
      </c>
      <c r="BB797" s="2">
        <f t="shared" si="344"/>
        <v>0</v>
      </c>
      <c r="BC797" s="2">
        <f t="shared" si="344"/>
        <v>0</v>
      </c>
      <c r="BD797" s="2">
        <f t="shared" si="344"/>
        <v>0</v>
      </c>
      <c r="BE797" s="2">
        <f t="shared" si="344"/>
        <v>0</v>
      </c>
      <c r="BF797" s="2">
        <f t="shared" si="344"/>
        <v>0</v>
      </c>
      <c r="BG797" s="2">
        <f t="shared" si="344"/>
        <v>0</v>
      </c>
      <c r="BH797" s="2">
        <f t="shared" si="344"/>
        <v>0</v>
      </c>
      <c r="BI797" s="2">
        <f t="shared" si="344"/>
        <v>0</v>
      </c>
      <c r="BJ797" s="2">
        <f t="shared" si="344"/>
        <v>0</v>
      </c>
      <c r="BK797" s="2">
        <f t="shared" si="344"/>
        <v>0</v>
      </c>
      <c r="BL797" s="2">
        <f t="shared" si="344"/>
        <v>0</v>
      </c>
      <c r="BM797" s="2">
        <f t="shared" si="344"/>
        <v>0</v>
      </c>
      <c r="BN797" s="2">
        <f t="shared" si="344"/>
        <v>0</v>
      </c>
      <c r="BO797" s="2">
        <f t="shared" si="344"/>
        <v>0</v>
      </c>
      <c r="BP797" s="2">
        <f t="shared" si="344"/>
        <v>0</v>
      </c>
      <c r="BQ797" s="2">
        <f t="shared" si="344"/>
        <v>0</v>
      </c>
      <c r="BR797" s="2">
        <f t="shared" si="344"/>
        <v>0</v>
      </c>
      <c r="BS797" s="2">
        <f t="shared" si="344"/>
        <v>0</v>
      </c>
      <c r="BT797" s="2">
        <f t="shared" si="344"/>
        <v>0</v>
      </c>
      <c r="BU797" s="2">
        <f t="shared" si="344"/>
        <v>0</v>
      </c>
      <c r="BV797" s="2">
        <f t="shared" si="344"/>
        <v>0</v>
      </c>
      <c r="BW797" s="2">
        <f t="shared" si="344"/>
        <v>0</v>
      </c>
      <c r="BX797" s="2">
        <f t="shared" si="344"/>
        <v>0</v>
      </c>
      <c r="BY797" s="2">
        <f t="shared" si="344"/>
        <v>0</v>
      </c>
      <c r="BZ797" s="2">
        <f t="shared" si="344"/>
        <v>0</v>
      </c>
      <c r="CA797" s="2">
        <f t="shared" ref="CA797:DF797" si="345">CA802</f>
        <v>1232.77</v>
      </c>
      <c r="CB797" s="2">
        <f t="shared" si="345"/>
        <v>1232.77</v>
      </c>
      <c r="CC797" s="2">
        <f t="shared" si="345"/>
        <v>0</v>
      </c>
      <c r="CD797" s="2">
        <f t="shared" si="345"/>
        <v>0</v>
      </c>
      <c r="CE797" s="2">
        <f t="shared" si="345"/>
        <v>0</v>
      </c>
      <c r="CF797" s="2">
        <f t="shared" si="345"/>
        <v>0</v>
      </c>
      <c r="CG797" s="2">
        <f t="shared" si="345"/>
        <v>0</v>
      </c>
      <c r="CH797" s="2">
        <f t="shared" si="345"/>
        <v>0</v>
      </c>
      <c r="CI797" s="2">
        <f t="shared" si="345"/>
        <v>0</v>
      </c>
      <c r="CJ797" s="2">
        <f t="shared" si="345"/>
        <v>0</v>
      </c>
      <c r="CK797" s="2">
        <f t="shared" si="345"/>
        <v>0</v>
      </c>
      <c r="CL797" s="2">
        <f t="shared" si="345"/>
        <v>0</v>
      </c>
      <c r="CM797" s="2">
        <f t="shared" si="345"/>
        <v>0</v>
      </c>
      <c r="CN797" s="2">
        <f t="shared" si="345"/>
        <v>0</v>
      </c>
      <c r="CO797" s="2">
        <f t="shared" si="345"/>
        <v>0</v>
      </c>
      <c r="CP797" s="2">
        <f t="shared" si="345"/>
        <v>0</v>
      </c>
      <c r="CQ797" s="2">
        <f t="shared" si="345"/>
        <v>0</v>
      </c>
      <c r="CR797" s="2">
        <f t="shared" si="345"/>
        <v>0</v>
      </c>
      <c r="CS797" s="2">
        <f t="shared" si="345"/>
        <v>0</v>
      </c>
      <c r="CT797" s="2">
        <f t="shared" si="345"/>
        <v>0</v>
      </c>
      <c r="CU797" s="2">
        <f t="shared" si="345"/>
        <v>0</v>
      </c>
      <c r="CV797" s="2">
        <f t="shared" si="345"/>
        <v>0</v>
      </c>
      <c r="CW797" s="2">
        <f t="shared" si="345"/>
        <v>0</v>
      </c>
      <c r="CX797" s="2">
        <f t="shared" si="345"/>
        <v>0</v>
      </c>
      <c r="CY797" s="2">
        <f t="shared" si="345"/>
        <v>0</v>
      </c>
      <c r="CZ797" s="2">
        <f t="shared" si="345"/>
        <v>0</v>
      </c>
      <c r="DA797" s="2">
        <f t="shared" si="345"/>
        <v>0</v>
      </c>
      <c r="DB797" s="2">
        <f t="shared" si="345"/>
        <v>0</v>
      </c>
      <c r="DC797" s="2">
        <f t="shared" si="345"/>
        <v>0</v>
      </c>
      <c r="DD797" s="2">
        <f t="shared" si="345"/>
        <v>0</v>
      </c>
      <c r="DE797" s="2">
        <f t="shared" si="345"/>
        <v>0</v>
      </c>
      <c r="DF797" s="2">
        <f t="shared" si="345"/>
        <v>0</v>
      </c>
      <c r="DG797" s="3">
        <f t="shared" ref="DG797:EL797" si="346">DG802</f>
        <v>0</v>
      </c>
      <c r="DH797" s="3">
        <f t="shared" si="346"/>
        <v>0</v>
      </c>
      <c r="DI797" s="3">
        <f t="shared" si="346"/>
        <v>0</v>
      </c>
      <c r="DJ797" s="3">
        <f t="shared" si="346"/>
        <v>0</v>
      </c>
      <c r="DK797" s="3">
        <f t="shared" si="346"/>
        <v>0</v>
      </c>
      <c r="DL797" s="3">
        <f t="shared" si="346"/>
        <v>0</v>
      </c>
      <c r="DM797" s="3">
        <f t="shared" si="346"/>
        <v>0</v>
      </c>
      <c r="DN797" s="3">
        <f t="shared" si="346"/>
        <v>0</v>
      </c>
      <c r="DO797" s="3">
        <f t="shared" si="346"/>
        <v>0</v>
      </c>
      <c r="DP797" s="3">
        <f t="shared" si="346"/>
        <v>0</v>
      </c>
      <c r="DQ797" s="3">
        <f t="shared" si="346"/>
        <v>0</v>
      </c>
      <c r="DR797" s="3">
        <f t="shared" si="346"/>
        <v>0</v>
      </c>
      <c r="DS797" s="3">
        <f t="shared" si="346"/>
        <v>0</v>
      </c>
      <c r="DT797" s="3">
        <f t="shared" si="346"/>
        <v>0</v>
      </c>
      <c r="DU797" s="3">
        <f t="shared" si="346"/>
        <v>0</v>
      </c>
      <c r="DV797" s="3">
        <f t="shared" si="346"/>
        <v>0</v>
      </c>
      <c r="DW797" s="3">
        <f t="shared" si="346"/>
        <v>0</v>
      </c>
      <c r="DX797" s="3">
        <f t="shared" si="346"/>
        <v>0</v>
      </c>
      <c r="DY797" s="3">
        <f t="shared" si="346"/>
        <v>0</v>
      </c>
      <c r="DZ797" s="3">
        <f t="shared" si="346"/>
        <v>0</v>
      </c>
      <c r="EA797" s="3">
        <f t="shared" si="346"/>
        <v>0</v>
      </c>
      <c r="EB797" s="3">
        <f t="shared" si="346"/>
        <v>0</v>
      </c>
      <c r="EC797" s="3">
        <f t="shared" si="346"/>
        <v>0</v>
      </c>
      <c r="ED797" s="3">
        <f t="shared" si="346"/>
        <v>0</v>
      </c>
      <c r="EE797" s="3">
        <f t="shared" si="346"/>
        <v>0</v>
      </c>
      <c r="EF797" s="3">
        <f t="shared" si="346"/>
        <v>0</v>
      </c>
      <c r="EG797" s="3">
        <f t="shared" si="346"/>
        <v>0</v>
      </c>
      <c r="EH797" s="3">
        <f t="shared" si="346"/>
        <v>0</v>
      </c>
      <c r="EI797" s="3">
        <f t="shared" si="346"/>
        <v>0</v>
      </c>
      <c r="EJ797" s="3">
        <f t="shared" si="346"/>
        <v>0</v>
      </c>
      <c r="EK797" s="3">
        <f t="shared" si="346"/>
        <v>0</v>
      </c>
      <c r="EL797" s="3">
        <f t="shared" si="346"/>
        <v>0</v>
      </c>
      <c r="EM797" s="3">
        <f t="shared" ref="EM797:FR797" si="347">EM802</f>
        <v>0</v>
      </c>
      <c r="EN797" s="3">
        <f t="shared" si="347"/>
        <v>0</v>
      </c>
      <c r="EO797" s="3">
        <f t="shared" si="347"/>
        <v>0</v>
      </c>
      <c r="EP797" s="3">
        <f t="shared" si="347"/>
        <v>0</v>
      </c>
      <c r="EQ797" s="3">
        <f t="shared" si="347"/>
        <v>0</v>
      </c>
      <c r="ER797" s="3">
        <f t="shared" si="347"/>
        <v>0</v>
      </c>
      <c r="ES797" s="3">
        <f t="shared" si="347"/>
        <v>0</v>
      </c>
      <c r="ET797" s="3">
        <f t="shared" si="347"/>
        <v>0</v>
      </c>
      <c r="EU797" s="3">
        <f t="shared" si="347"/>
        <v>0</v>
      </c>
      <c r="EV797" s="3">
        <f t="shared" si="347"/>
        <v>0</v>
      </c>
      <c r="EW797" s="3">
        <f t="shared" si="347"/>
        <v>0</v>
      </c>
      <c r="EX797" s="3">
        <f t="shared" si="347"/>
        <v>0</v>
      </c>
      <c r="EY797" s="3">
        <f t="shared" si="347"/>
        <v>0</v>
      </c>
      <c r="EZ797" s="3">
        <f t="shared" si="347"/>
        <v>0</v>
      </c>
      <c r="FA797" s="3">
        <f t="shared" si="347"/>
        <v>0</v>
      </c>
      <c r="FB797" s="3">
        <f t="shared" si="347"/>
        <v>0</v>
      </c>
      <c r="FC797" s="3">
        <f t="shared" si="347"/>
        <v>0</v>
      </c>
      <c r="FD797" s="3">
        <f t="shared" si="347"/>
        <v>0</v>
      </c>
      <c r="FE797" s="3">
        <f t="shared" si="347"/>
        <v>0</v>
      </c>
      <c r="FF797" s="3">
        <f t="shared" si="347"/>
        <v>0</v>
      </c>
      <c r="FG797" s="3">
        <f t="shared" si="347"/>
        <v>0</v>
      </c>
      <c r="FH797" s="3">
        <f t="shared" si="347"/>
        <v>0</v>
      </c>
      <c r="FI797" s="3">
        <f t="shared" si="347"/>
        <v>0</v>
      </c>
      <c r="FJ797" s="3">
        <f t="shared" si="347"/>
        <v>0</v>
      </c>
      <c r="FK797" s="3">
        <f t="shared" si="347"/>
        <v>0</v>
      </c>
      <c r="FL797" s="3">
        <f t="shared" si="347"/>
        <v>0</v>
      </c>
      <c r="FM797" s="3">
        <f t="shared" si="347"/>
        <v>0</v>
      </c>
      <c r="FN797" s="3">
        <f t="shared" si="347"/>
        <v>0</v>
      </c>
      <c r="FO797" s="3">
        <f t="shared" si="347"/>
        <v>0</v>
      </c>
      <c r="FP797" s="3">
        <f t="shared" si="347"/>
        <v>0</v>
      </c>
      <c r="FQ797" s="3">
        <f t="shared" si="347"/>
        <v>0</v>
      </c>
      <c r="FR797" s="3">
        <f t="shared" si="347"/>
        <v>0</v>
      </c>
      <c r="FS797" s="3">
        <f t="shared" ref="FS797:GX797" si="348">FS802</f>
        <v>0</v>
      </c>
      <c r="FT797" s="3">
        <f t="shared" si="348"/>
        <v>0</v>
      </c>
      <c r="FU797" s="3">
        <f t="shared" si="348"/>
        <v>0</v>
      </c>
      <c r="FV797" s="3">
        <f t="shared" si="348"/>
        <v>0</v>
      </c>
      <c r="FW797" s="3">
        <f t="shared" si="348"/>
        <v>0</v>
      </c>
      <c r="FX797" s="3">
        <f t="shared" si="348"/>
        <v>0</v>
      </c>
      <c r="FY797" s="3">
        <f t="shared" si="348"/>
        <v>0</v>
      </c>
      <c r="FZ797" s="3">
        <f t="shared" si="348"/>
        <v>0</v>
      </c>
      <c r="GA797" s="3">
        <f t="shared" si="348"/>
        <v>0</v>
      </c>
      <c r="GB797" s="3">
        <f t="shared" si="348"/>
        <v>0</v>
      </c>
      <c r="GC797" s="3">
        <f t="shared" si="348"/>
        <v>0</v>
      </c>
      <c r="GD797" s="3">
        <f t="shared" si="348"/>
        <v>0</v>
      </c>
      <c r="GE797" s="3">
        <f t="shared" si="348"/>
        <v>0</v>
      </c>
      <c r="GF797" s="3">
        <f t="shared" si="348"/>
        <v>0</v>
      </c>
      <c r="GG797" s="3">
        <f t="shared" si="348"/>
        <v>0</v>
      </c>
      <c r="GH797" s="3">
        <f t="shared" si="348"/>
        <v>0</v>
      </c>
      <c r="GI797" s="3">
        <f t="shared" si="348"/>
        <v>0</v>
      </c>
      <c r="GJ797" s="3">
        <f t="shared" si="348"/>
        <v>0</v>
      </c>
      <c r="GK797" s="3">
        <f t="shared" si="348"/>
        <v>0</v>
      </c>
      <c r="GL797" s="3">
        <f t="shared" si="348"/>
        <v>0</v>
      </c>
      <c r="GM797" s="3">
        <f t="shared" si="348"/>
        <v>0</v>
      </c>
      <c r="GN797" s="3">
        <f t="shared" si="348"/>
        <v>0</v>
      </c>
      <c r="GO797" s="3">
        <f t="shared" si="348"/>
        <v>0</v>
      </c>
      <c r="GP797" s="3">
        <f t="shared" si="348"/>
        <v>0</v>
      </c>
      <c r="GQ797" s="3">
        <f t="shared" si="348"/>
        <v>0</v>
      </c>
      <c r="GR797" s="3">
        <f t="shared" si="348"/>
        <v>0</v>
      </c>
      <c r="GS797" s="3">
        <f t="shared" si="348"/>
        <v>0</v>
      </c>
      <c r="GT797" s="3">
        <f t="shared" si="348"/>
        <v>0</v>
      </c>
      <c r="GU797" s="3">
        <f t="shared" si="348"/>
        <v>0</v>
      </c>
      <c r="GV797" s="3">
        <f t="shared" si="348"/>
        <v>0</v>
      </c>
      <c r="GW797" s="3">
        <f t="shared" si="348"/>
        <v>0</v>
      </c>
      <c r="GX797" s="3">
        <f t="shared" si="348"/>
        <v>0</v>
      </c>
    </row>
    <row r="799" spans="1:245" x14ac:dyDescent="0.25">
      <c r="A799">
        <v>17</v>
      </c>
      <c r="B799">
        <v>1</v>
      </c>
      <c r="C799">
        <f>ROW(SmtRes!A210)</f>
        <v>210</v>
      </c>
      <c r="D799">
        <f>ROW(EtalonRes!A210)</f>
        <v>210</v>
      </c>
      <c r="E799" t="s">
        <v>302</v>
      </c>
      <c r="F799" t="s">
        <v>236</v>
      </c>
      <c r="G799" t="s">
        <v>237</v>
      </c>
      <c r="H799" t="s">
        <v>227</v>
      </c>
      <c r="I799">
        <v>1</v>
      </c>
      <c r="J799">
        <v>0</v>
      </c>
      <c r="K799">
        <v>1</v>
      </c>
      <c r="O799">
        <f>ROUND(CP799,2)</f>
        <v>169.02</v>
      </c>
      <c r="P799">
        <f>SUMIF(SmtRes!AQ210:'SmtRes'!AQ210,"=1",SmtRes!DF210:'SmtRes'!DF210)</f>
        <v>0</v>
      </c>
      <c r="Q799">
        <f>SUMIF(SmtRes!AQ210:'SmtRes'!AQ210,"=1",SmtRes!DG210:'SmtRes'!DG210)</f>
        <v>0</v>
      </c>
      <c r="R799">
        <f>SUMIF(SmtRes!AQ210:'SmtRes'!AQ210,"=1",SmtRes!DH210:'SmtRes'!DH210)</f>
        <v>0</v>
      </c>
      <c r="S799">
        <f>SUMIF(SmtRes!AQ210:'SmtRes'!AQ210,"=1",SmtRes!DI210:'SmtRes'!DI210)</f>
        <v>169.02</v>
      </c>
      <c r="T799">
        <f>ROUND(CU799*I799,2)</f>
        <v>0</v>
      </c>
      <c r="U799">
        <f>SUMIF(SmtRes!AQ210:'SmtRes'!AQ210,"=1",SmtRes!CV210:'SmtRes'!CV210)</f>
        <v>0.53</v>
      </c>
      <c r="V799">
        <f>SUMIF(SmtRes!AQ210:'SmtRes'!AQ210,"=1",SmtRes!CW210:'SmtRes'!CW210)</f>
        <v>0</v>
      </c>
      <c r="W799">
        <f>ROUND(CX799*I799,2)</f>
        <v>0</v>
      </c>
      <c r="X799">
        <f>ROUND(CY799,2)</f>
        <v>172.4</v>
      </c>
      <c r="Y799">
        <f>ROUND(CZ799,2)</f>
        <v>91.27</v>
      </c>
      <c r="AA799">
        <v>380754737</v>
      </c>
      <c r="AB799">
        <f>ROUND((AC799+AD799+AF799),6)</f>
        <v>232.17179999999999</v>
      </c>
      <c r="AC799">
        <f>ROUND((0),6)</f>
        <v>0</v>
      </c>
      <c r="AD799">
        <f>ROUND((((0)-(0))+AE799),6)</f>
        <v>0</v>
      </c>
      <c r="AE799">
        <f>ROUND((0),6)</f>
        <v>0</v>
      </c>
      <c r="AF799">
        <f>ROUND((SUM(SmtRes!BT210:'SmtRes'!BT210)),6)</f>
        <v>232.17179999999999</v>
      </c>
      <c r="AG799">
        <f>ROUND((AP799),6)</f>
        <v>0</v>
      </c>
      <c r="AH799">
        <f>(SUM(SmtRes!BU210:'SmtRes'!BU210))</f>
        <v>0.53</v>
      </c>
      <c r="AI799">
        <f>(0)</f>
        <v>0</v>
      </c>
      <c r="AJ799">
        <f>(AS799)</f>
        <v>0</v>
      </c>
      <c r="AK799">
        <v>232.17180000000002</v>
      </c>
      <c r="AL799">
        <v>0</v>
      </c>
      <c r="AM799">
        <v>0</v>
      </c>
      <c r="AN799">
        <v>0</v>
      </c>
      <c r="AO799">
        <v>232.17180000000002</v>
      </c>
      <c r="AP799">
        <v>0</v>
      </c>
      <c r="AQ799">
        <v>0.53</v>
      </c>
      <c r="AR799">
        <v>0</v>
      </c>
      <c r="AS799">
        <v>0</v>
      </c>
      <c r="AT799">
        <v>102</v>
      </c>
      <c r="AU799">
        <v>54</v>
      </c>
      <c r="AV799">
        <v>1</v>
      </c>
      <c r="AW799">
        <v>1</v>
      </c>
      <c r="AZ799">
        <v>1</v>
      </c>
      <c r="BA799">
        <v>1</v>
      </c>
      <c r="BB799">
        <v>1</v>
      </c>
      <c r="BC799">
        <v>1</v>
      </c>
      <c r="BD799" t="s">
        <v>3</v>
      </c>
      <c r="BE799" t="s">
        <v>3</v>
      </c>
      <c r="BF799" t="s">
        <v>3</v>
      </c>
      <c r="BG799" t="s">
        <v>3</v>
      </c>
      <c r="BH799">
        <v>0</v>
      </c>
      <c r="BI799">
        <v>1</v>
      </c>
      <c r="BJ799" t="s">
        <v>238</v>
      </c>
      <c r="BM799">
        <v>68001</v>
      </c>
      <c r="BN799">
        <v>0</v>
      </c>
      <c r="BO799" t="s">
        <v>3</v>
      </c>
      <c r="BP799">
        <v>0</v>
      </c>
      <c r="BQ799">
        <v>6</v>
      </c>
      <c r="BR799">
        <v>0</v>
      </c>
      <c r="BS799">
        <v>1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102</v>
      </c>
      <c r="CA799">
        <v>54</v>
      </c>
      <c r="CB799" t="s">
        <v>3</v>
      </c>
      <c r="CE799">
        <v>0</v>
      </c>
      <c r="CF799">
        <v>0</v>
      </c>
      <c r="CG799">
        <v>0</v>
      </c>
      <c r="CM799">
        <v>0</v>
      </c>
      <c r="CN799" t="s">
        <v>3</v>
      </c>
      <c r="CO799">
        <v>0</v>
      </c>
      <c r="CP799">
        <f>(P799+Q799+S799+R799)</f>
        <v>169.02</v>
      </c>
      <c r="CQ799">
        <f>SUMIF(SmtRes!AQ210:'SmtRes'!AQ210,"=1",SmtRes!AA210:'SmtRes'!AA210)</f>
        <v>0</v>
      </c>
      <c r="CR799">
        <f>SUMIF(SmtRes!AQ210:'SmtRes'!AQ210,"=1",SmtRes!AB210:'SmtRes'!AB210)</f>
        <v>0</v>
      </c>
      <c r="CS799">
        <f>SUMIF(SmtRes!AQ210:'SmtRes'!AQ210,"=1",SmtRes!AC210:'SmtRes'!AC210)</f>
        <v>0</v>
      </c>
      <c r="CT799">
        <f>SUMIF(SmtRes!AQ210:'SmtRes'!AQ210,"=1",SmtRes!AD210:'SmtRes'!AD210)</f>
        <v>438.06</v>
      </c>
      <c r="CU799">
        <f>AG799</f>
        <v>0</v>
      </c>
      <c r="CV799">
        <f>SUMIF(SmtRes!AQ210:'SmtRes'!AQ210,"=1",SmtRes!BU210:'SmtRes'!BU210)</f>
        <v>0.53</v>
      </c>
      <c r="CW799">
        <f>SUMIF(SmtRes!AQ210:'SmtRes'!AQ210,"=1",SmtRes!BV210:'SmtRes'!BV210)</f>
        <v>0</v>
      </c>
      <c r="CX799">
        <f>AJ799</f>
        <v>0</v>
      </c>
      <c r="CY799">
        <f>(((S799+R799)*AT799)/100)</f>
        <v>172.40040000000002</v>
      </c>
      <c r="CZ799">
        <f>(((S799+R799)*AU799)/100)</f>
        <v>91.270799999999994</v>
      </c>
      <c r="DC799" t="s">
        <v>3</v>
      </c>
      <c r="DD799" t="s">
        <v>142</v>
      </c>
      <c r="DE799" t="s">
        <v>239</v>
      </c>
      <c r="DF799" t="s">
        <v>239</v>
      </c>
      <c r="DG799" t="s">
        <v>239</v>
      </c>
      <c r="DH799" t="s">
        <v>3</v>
      </c>
      <c r="DI799" t="s">
        <v>3</v>
      </c>
      <c r="DJ799" t="s">
        <v>3</v>
      </c>
      <c r="DK799" t="s">
        <v>3</v>
      </c>
      <c r="DL799" t="s">
        <v>3</v>
      </c>
      <c r="DM799" t="s">
        <v>3</v>
      </c>
      <c r="DN799">
        <v>0</v>
      </c>
      <c r="DO799">
        <v>0</v>
      </c>
      <c r="DP799">
        <v>1</v>
      </c>
      <c r="DQ799">
        <v>1</v>
      </c>
      <c r="DU799">
        <v>1013</v>
      </c>
      <c r="DV799" t="s">
        <v>227</v>
      </c>
      <c r="DW799" t="s">
        <v>227</v>
      </c>
      <c r="DX799">
        <v>1</v>
      </c>
      <c r="DZ799" t="s">
        <v>3</v>
      </c>
      <c r="EA799" t="s">
        <v>3</v>
      </c>
      <c r="EB799" t="s">
        <v>3</v>
      </c>
      <c r="EC799" t="s">
        <v>3</v>
      </c>
      <c r="EE799">
        <v>342529186</v>
      </c>
      <c r="EF799">
        <v>6</v>
      </c>
      <c r="EG799" t="s">
        <v>181</v>
      </c>
      <c r="EH799">
        <v>102</v>
      </c>
      <c r="EI799" t="s">
        <v>182</v>
      </c>
      <c r="EJ799">
        <v>1</v>
      </c>
      <c r="EK799">
        <v>68001</v>
      </c>
      <c r="EL799" t="s">
        <v>182</v>
      </c>
      <c r="EM799" t="s">
        <v>183</v>
      </c>
      <c r="EO799" t="s">
        <v>3</v>
      </c>
      <c r="EQ799">
        <v>131072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0.53</v>
      </c>
      <c r="EX799">
        <v>0</v>
      </c>
      <c r="EY799">
        <v>0</v>
      </c>
      <c r="FQ799">
        <v>0</v>
      </c>
      <c r="FR799">
        <v>0</v>
      </c>
      <c r="FS799">
        <v>0</v>
      </c>
      <c r="FX799">
        <v>102</v>
      </c>
      <c r="FY799">
        <v>54</v>
      </c>
      <c r="GA799" t="s">
        <v>3</v>
      </c>
      <c r="GD799">
        <v>1</v>
      </c>
      <c r="GF799">
        <v>2087359682</v>
      </c>
      <c r="GG799">
        <v>2</v>
      </c>
      <c r="GH799">
        <v>1</v>
      </c>
      <c r="GI799">
        <v>-2</v>
      </c>
      <c r="GJ799">
        <v>0</v>
      </c>
      <c r="GK799">
        <v>0</v>
      </c>
      <c r="GL799">
        <f>ROUND(IF(AND(BH799=3,BI799=3,FS799&lt;&gt;0),P799,0),2)</f>
        <v>0</v>
      </c>
      <c r="GM799">
        <f>ROUND(O799+X799+Y799,2)+GX799</f>
        <v>432.69</v>
      </c>
      <c r="GN799">
        <f>IF(OR(BI799=0,BI799=1),GM799-GX799,0)</f>
        <v>432.69</v>
      </c>
      <c r="GO799">
        <f>IF(BI799=2,GM799-GX799,0)</f>
        <v>0</v>
      </c>
      <c r="GP799">
        <f>IF(BI799=4,GM799-GX799,0)</f>
        <v>0</v>
      </c>
      <c r="GR799">
        <v>0</v>
      </c>
      <c r="GS799">
        <v>3</v>
      </c>
      <c r="GT799">
        <v>0</v>
      </c>
      <c r="GU799" t="s">
        <v>3</v>
      </c>
      <c r="GV799">
        <f>ROUND((GT799),6)</f>
        <v>0</v>
      </c>
      <c r="GW799">
        <v>1</v>
      </c>
      <c r="GX799">
        <f>ROUND(HC799*I799,2)</f>
        <v>0</v>
      </c>
      <c r="HA799">
        <v>0</v>
      </c>
      <c r="HB799">
        <v>0</v>
      </c>
      <c r="HC799">
        <f>GV799*GW799</f>
        <v>0</v>
      </c>
      <c r="HE799" t="s">
        <v>3</v>
      </c>
      <c r="HF799" t="s">
        <v>3</v>
      </c>
      <c r="HM799" t="s">
        <v>3</v>
      </c>
      <c r="HN799" t="s">
        <v>184</v>
      </c>
      <c r="HO799" t="s">
        <v>185</v>
      </c>
      <c r="HP799" t="s">
        <v>182</v>
      </c>
      <c r="HQ799" t="s">
        <v>182</v>
      </c>
      <c r="HS799">
        <v>0</v>
      </c>
      <c r="IK799">
        <v>0</v>
      </c>
    </row>
    <row r="800" spans="1:245" x14ac:dyDescent="0.25">
      <c r="A800">
        <v>17</v>
      </c>
      <c r="B800">
        <v>1</v>
      </c>
      <c r="C800">
        <f>ROW(SmtRes!A211)</f>
        <v>211</v>
      </c>
      <c r="D800">
        <f>ROW(EtalonRes!A211)</f>
        <v>211</v>
      </c>
      <c r="E800" t="s">
        <v>303</v>
      </c>
      <c r="F800" t="s">
        <v>241</v>
      </c>
      <c r="G800" t="s">
        <v>242</v>
      </c>
      <c r="H800" t="s">
        <v>227</v>
      </c>
      <c r="I800">
        <v>1</v>
      </c>
      <c r="J800">
        <v>0</v>
      </c>
      <c r="K800">
        <v>1</v>
      </c>
      <c r="O800">
        <f>ROUND(CP800,2)</f>
        <v>312.52999999999997</v>
      </c>
      <c r="P800">
        <f>SUMIF(SmtRes!AQ211:'SmtRes'!AQ211,"=1",SmtRes!DF211:'SmtRes'!DF211)</f>
        <v>0</v>
      </c>
      <c r="Q800">
        <f>SUMIF(SmtRes!AQ211:'SmtRes'!AQ211,"=1",SmtRes!DG211:'SmtRes'!DG211)</f>
        <v>0</v>
      </c>
      <c r="R800">
        <f>SUMIF(SmtRes!AQ211:'SmtRes'!AQ211,"=1",SmtRes!DH211:'SmtRes'!DH211)</f>
        <v>0</v>
      </c>
      <c r="S800">
        <f>SUMIF(SmtRes!AQ211:'SmtRes'!AQ211,"=1",SmtRes!DI211:'SmtRes'!DI211)</f>
        <v>312.52999999999997</v>
      </c>
      <c r="T800">
        <f>ROUND(CU800*I800,2)</f>
        <v>0</v>
      </c>
      <c r="U800">
        <f>SUMIF(SmtRes!AQ211:'SmtRes'!AQ211,"=1",SmtRes!CV211:'SmtRes'!CV211)</f>
        <v>0.98</v>
      </c>
      <c r="V800">
        <f>SUMIF(SmtRes!AQ211:'SmtRes'!AQ211,"=1",SmtRes!CW211:'SmtRes'!CW211)</f>
        <v>0</v>
      </c>
      <c r="W800">
        <f>ROUND(CX800*I800,2)</f>
        <v>0</v>
      </c>
      <c r="X800">
        <f>ROUND(CY800,2)</f>
        <v>318.77999999999997</v>
      </c>
      <c r="Y800">
        <f>ROUND(CZ800,2)</f>
        <v>168.77</v>
      </c>
      <c r="AA800">
        <v>380754737</v>
      </c>
      <c r="AB800">
        <f>ROUND((AC800+AD800+AF800),6)</f>
        <v>429.29880000000003</v>
      </c>
      <c r="AC800">
        <f>ROUND((0),6)</f>
        <v>0</v>
      </c>
      <c r="AD800">
        <f>ROUND((((0)-(0))+AE800),6)</f>
        <v>0</v>
      </c>
      <c r="AE800">
        <f>ROUND((0),6)</f>
        <v>0</v>
      </c>
      <c r="AF800">
        <f>ROUND((SUM(SmtRes!BT211:'SmtRes'!BT211)),6)</f>
        <v>429.29880000000003</v>
      </c>
      <c r="AG800">
        <f>ROUND((AP800),6)</f>
        <v>0</v>
      </c>
      <c r="AH800">
        <f>(SUM(SmtRes!BU211:'SmtRes'!BU211))</f>
        <v>0.98</v>
      </c>
      <c r="AI800">
        <f>(0)</f>
        <v>0</v>
      </c>
      <c r="AJ800">
        <f>(AS800)</f>
        <v>0</v>
      </c>
      <c r="AK800">
        <v>429.29879999999997</v>
      </c>
      <c r="AL800">
        <v>0</v>
      </c>
      <c r="AM800">
        <v>0</v>
      </c>
      <c r="AN800">
        <v>0</v>
      </c>
      <c r="AO800">
        <v>429.29879999999997</v>
      </c>
      <c r="AP800">
        <v>0</v>
      </c>
      <c r="AQ800">
        <v>0.98</v>
      </c>
      <c r="AR800">
        <v>0</v>
      </c>
      <c r="AS800">
        <v>0</v>
      </c>
      <c r="AT800">
        <v>102</v>
      </c>
      <c r="AU800">
        <v>54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1</v>
      </c>
      <c r="BD800" t="s">
        <v>3</v>
      </c>
      <c r="BE800" t="s">
        <v>3</v>
      </c>
      <c r="BF800" t="s">
        <v>3</v>
      </c>
      <c r="BG800" t="s">
        <v>3</v>
      </c>
      <c r="BH800">
        <v>0</v>
      </c>
      <c r="BI800">
        <v>1</v>
      </c>
      <c r="BJ800" t="s">
        <v>243</v>
      </c>
      <c r="BM800">
        <v>68001</v>
      </c>
      <c r="BN800">
        <v>0</v>
      </c>
      <c r="BO800" t="s">
        <v>3</v>
      </c>
      <c r="BP800">
        <v>0</v>
      </c>
      <c r="BQ800">
        <v>6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102</v>
      </c>
      <c r="CA800">
        <v>54</v>
      </c>
      <c r="CB800" t="s">
        <v>3</v>
      </c>
      <c r="CE800">
        <v>0</v>
      </c>
      <c r="CF800">
        <v>0</v>
      </c>
      <c r="CG800">
        <v>0</v>
      </c>
      <c r="CM800">
        <v>0</v>
      </c>
      <c r="CN800" t="s">
        <v>3</v>
      </c>
      <c r="CO800">
        <v>0</v>
      </c>
      <c r="CP800">
        <f>(P800+Q800+S800+R800)</f>
        <v>312.52999999999997</v>
      </c>
      <c r="CQ800">
        <f>SUMIF(SmtRes!AQ211:'SmtRes'!AQ211,"=1",SmtRes!AA211:'SmtRes'!AA211)</f>
        <v>0</v>
      </c>
      <c r="CR800">
        <f>SUMIF(SmtRes!AQ211:'SmtRes'!AQ211,"=1",SmtRes!AB211:'SmtRes'!AB211)</f>
        <v>0</v>
      </c>
      <c r="CS800">
        <f>SUMIF(SmtRes!AQ211:'SmtRes'!AQ211,"=1",SmtRes!AC211:'SmtRes'!AC211)</f>
        <v>0</v>
      </c>
      <c r="CT800">
        <f>SUMIF(SmtRes!AQ211:'SmtRes'!AQ211,"=1",SmtRes!AD211:'SmtRes'!AD211)</f>
        <v>438.06</v>
      </c>
      <c r="CU800">
        <f>AG800</f>
        <v>0</v>
      </c>
      <c r="CV800">
        <f>SUMIF(SmtRes!AQ211:'SmtRes'!AQ211,"=1",SmtRes!BU211:'SmtRes'!BU211)</f>
        <v>0.98</v>
      </c>
      <c r="CW800">
        <f>SUMIF(SmtRes!AQ211:'SmtRes'!AQ211,"=1",SmtRes!BV211:'SmtRes'!BV211)</f>
        <v>0</v>
      </c>
      <c r="CX800">
        <f>AJ800</f>
        <v>0</v>
      </c>
      <c r="CY800">
        <f>(((S800+R800)*AT800)/100)</f>
        <v>318.78059999999999</v>
      </c>
      <c r="CZ800">
        <f>(((S800+R800)*AU800)/100)</f>
        <v>168.7662</v>
      </c>
      <c r="DC800" t="s">
        <v>3</v>
      </c>
      <c r="DD800" t="s">
        <v>142</v>
      </c>
      <c r="DE800" t="s">
        <v>239</v>
      </c>
      <c r="DF800" t="s">
        <v>239</v>
      </c>
      <c r="DG800" t="s">
        <v>239</v>
      </c>
      <c r="DH800" t="s">
        <v>3</v>
      </c>
      <c r="DI800" t="s">
        <v>3</v>
      </c>
      <c r="DJ800" t="s">
        <v>3</v>
      </c>
      <c r="DK800" t="s">
        <v>3</v>
      </c>
      <c r="DL800" t="s">
        <v>3</v>
      </c>
      <c r="DM800" t="s">
        <v>3</v>
      </c>
      <c r="DN800">
        <v>0</v>
      </c>
      <c r="DO800">
        <v>0</v>
      </c>
      <c r="DP800">
        <v>1</v>
      </c>
      <c r="DQ800">
        <v>1</v>
      </c>
      <c r="DU800">
        <v>1013</v>
      </c>
      <c r="DV800" t="s">
        <v>227</v>
      </c>
      <c r="DW800" t="s">
        <v>227</v>
      </c>
      <c r="DX800">
        <v>1</v>
      </c>
      <c r="DZ800" t="s">
        <v>3</v>
      </c>
      <c r="EA800" t="s">
        <v>3</v>
      </c>
      <c r="EB800" t="s">
        <v>3</v>
      </c>
      <c r="EC800" t="s">
        <v>3</v>
      </c>
      <c r="EE800">
        <v>342529186</v>
      </c>
      <c r="EF800">
        <v>6</v>
      </c>
      <c r="EG800" t="s">
        <v>181</v>
      </c>
      <c r="EH800">
        <v>102</v>
      </c>
      <c r="EI800" t="s">
        <v>182</v>
      </c>
      <c r="EJ800">
        <v>1</v>
      </c>
      <c r="EK800">
        <v>68001</v>
      </c>
      <c r="EL800" t="s">
        <v>182</v>
      </c>
      <c r="EM800" t="s">
        <v>183</v>
      </c>
      <c r="EO800" t="s">
        <v>3</v>
      </c>
      <c r="EQ800">
        <v>131072</v>
      </c>
      <c r="ER800">
        <v>0</v>
      </c>
      <c r="ES800">
        <v>0</v>
      </c>
      <c r="ET800">
        <v>0</v>
      </c>
      <c r="EU800">
        <v>0</v>
      </c>
      <c r="EV800">
        <v>0</v>
      </c>
      <c r="EW800">
        <v>0.98</v>
      </c>
      <c r="EX800">
        <v>0</v>
      </c>
      <c r="EY800">
        <v>0</v>
      </c>
      <c r="FQ800">
        <v>0</v>
      </c>
      <c r="FR800">
        <v>0</v>
      </c>
      <c r="FS800">
        <v>0</v>
      </c>
      <c r="FX800">
        <v>102</v>
      </c>
      <c r="FY800">
        <v>54</v>
      </c>
      <c r="GA800" t="s">
        <v>3</v>
      </c>
      <c r="GD800">
        <v>1</v>
      </c>
      <c r="GF800">
        <v>-1769309678</v>
      </c>
      <c r="GG800">
        <v>2</v>
      </c>
      <c r="GH800">
        <v>1</v>
      </c>
      <c r="GI800">
        <v>-2</v>
      </c>
      <c r="GJ800">
        <v>0</v>
      </c>
      <c r="GK800">
        <v>0</v>
      </c>
      <c r="GL800">
        <f>ROUND(IF(AND(BH800=3,BI800=3,FS800&lt;&gt;0),P800,0),2)</f>
        <v>0</v>
      </c>
      <c r="GM800">
        <f>ROUND(O800+X800+Y800,2)+GX800</f>
        <v>800.08</v>
      </c>
      <c r="GN800">
        <f>IF(OR(BI800=0,BI800=1),GM800-GX800,0)</f>
        <v>800.08</v>
      </c>
      <c r="GO800">
        <f>IF(BI800=2,GM800-GX800,0)</f>
        <v>0</v>
      </c>
      <c r="GP800">
        <f>IF(BI800=4,GM800-GX800,0)</f>
        <v>0</v>
      </c>
      <c r="GR800">
        <v>0</v>
      </c>
      <c r="GS800">
        <v>3</v>
      </c>
      <c r="GT800">
        <v>0</v>
      </c>
      <c r="GU800" t="s">
        <v>3</v>
      </c>
      <c r="GV800">
        <f>ROUND((GT800),6)</f>
        <v>0</v>
      </c>
      <c r="GW800">
        <v>1</v>
      </c>
      <c r="GX800">
        <f>ROUND(HC800*I800,2)</f>
        <v>0</v>
      </c>
      <c r="HA800">
        <v>0</v>
      </c>
      <c r="HB800">
        <v>0</v>
      </c>
      <c r="HC800">
        <f>GV800*GW800</f>
        <v>0</v>
      </c>
      <c r="HE800" t="s">
        <v>3</v>
      </c>
      <c r="HF800" t="s">
        <v>3</v>
      </c>
      <c r="HM800" t="s">
        <v>3</v>
      </c>
      <c r="HN800" t="s">
        <v>184</v>
      </c>
      <c r="HO800" t="s">
        <v>185</v>
      </c>
      <c r="HP800" t="s">
        <v>182</v>
      </c>
      <c r="HQ800" t="s">
        <v>182</v>
      </c>
      <c r="HS800">
        <v>0</v>
      </c>
      <c r="IK800">
        <v>0</v>
      </c>
    </row>
    <row r="802" spans="1:206" x14ac:dyDescent="0.25">
      <c r="A802" s="2">
        <v>51</v>
      </c>
      <c r="B802" s="2">
        <f>B795</f>
        <v>1</v>
      </c>
      <c r="C802" s="2">
        <f>A795</f>
        <v>4</v>
      </c>
      <c r="D802" s="2">
        <f>ROW(A795)</f>
        <v>795</v>
      </c>
      <c r="E802" s="2"/>
      <c r="F802" s="2" t="str">
        <f>IF(F795&lt;&gt;"",F795,"")</f>
        <v>Новый раздел</v>
      </c>
      <c r="G802" s="2" t="str">
        <f>IF(G795&lt;&gt;"",G795,"")</f>
        <v>16. Обрезка ветвей ВЛ 35-220 кВ</v>
      </c>
      <c r="H802" s="2">
        <v>0</v>
      </c>
      <c r="I802" s="2"/>
      <c r="J802" s="2"/>
      <c r="K802" s="2"/>
      <c r="L802" s="2"/>
      <c r="M802" s="2"/>
      <c r="N802" s="2"/>
      <c r="O802" s="2">
        <f t="shared" ref="O802:T802" si="349">ROUND(AB802,2)</f>
        <v>481.55</v>
      </c>
      <c r="P802" s="2">
        <f t="shared" si="349"/>
        <v>0</v>
      </c>
      <c r="Q802" s="2">
        <f t="shared" si="349"/>
        <v>0</v>
      </c>
      <c r="R802" s="2">
        <f t="shared" si="349"/>
        <v>0</v>
      </c>
      <c r="S802" s="2">
        <f t="shared" si="349"/>
        <v>481.55</v>
      </c>
      <c r="T802" s="2">
        <f t="shared" si="349"/>
        <v>0</v>
      </c>
      <c r="U802" s="2">
        <f>AH802</f>
        <v>1.51</v>
      </c>
      <c r="V802" s="2">
        <f>AI802</f>
        <v>0</v>
      </c>
      <c r="W802" s="2">
        <f>ROUND(AJ802,2)</f>
        <v>0</v>
      </c>
      <c r="X802" s="2">
        <f>ROUND(AK802,2)</f>
        <v>491.18</v>
      </c>
      <c r="Y802" s="2">
        <f>ROUND(AL802,2)</f>
        <v>260.04000000000002</v>
      </c>
      <c r="Z802" s="2"/>
      <c r="AA802" s="2"/>
      <c r="AB802" s="2">
        <f>ROUND(SUMIF(AA799:AA800,"=380754737",O799:O800),2)</f>
        <v>481.55</v>
      </c>
      <c r="AC802" s="2">
        <f>ROUND(SUMIF(AA799:AA800,"=380754737",P799:P800),2)</f>
        <v>0</v>
      </c>
      <c r="AD802" s="2">
        <f>ROUND(SUMIF(AA799:AA800,"=380754737",Q799:Q800),2)</f>
        <v>0</v>
      </c>
      <c r="AE802" s="2">
        <f>ROUND(SUMIF(AA799:AA800,"=380754737",R799:R800),2)</f>
        <v>0</v>
      </c>
      <c r="AF802" s="2">
        <f>ROUND(SUMIF(AA799:AA800,"=380754737",S799:S800),2)</f>
        <v>481.55</v>
      </c>
      <c r="AG802" s="2">
        <f>ROUND(SUMIF(AA799:AA800,"=380754737",T799:T800),2)</f>
        <v>0</v>
      </c>
      <c r="AH802" s="2">
        <f>SUMIF(AA799:AA800,"=380754737",U799:U800)</f>
        <v>1.51</v>
      </c>
      <c r="AI802" s="2">
        <f>SUMIF(AA799:AA800,"=380754737",V799:V800)</f>
        <v>0</v>
      </c>
      <c r="AJ802" s="2">
        <f>ROUND(SUMIF(AA799:AA800,"=380754737",W799:W800),2)</f>
        <v>0</v>
      </c>
      <c r="AK802" s="2">
        <f>ROUND(SUMIF(AA799:AA800,"=380754737",X799:X800),2)</f>
        <v>491.18</v>
      </c>
      <c r="AL802" s="2">
        <f>ROUND(SUMIF(AA799:AA800,"=380754737",Y799:Y800),2)</f>
        <v>260.04000000000002</v>
      </c>
      <c r="AM802" s="2"/>
      <c r="AN802" s="2"/>
      <c r="AO802" s="2">
        <f t="shared" ref="AO802:BD802" si="350">ROUND(BX802,2)</f>
        <v>0</v>
      </c>
      <c r="AP802" s="2">
        <f t="shared" si="350"/>
        <v>0</v>
      </c>
      <c r="AQ802" s="2">
        <f t="shared" si="350"/>
        <v>0</v>
      </c>
      <c r="AR802" s="2">
        <f t="shared" si="350"/>
        <v>1232.77</v>
      </c>
      <c r="AS802" s="2">
        <f t="shared" si="350"/>
        <v>1232.77</v>
      </c>
      <c r="AT802" s="2">
        <f t="shared" si="350"/>
        <v>0</v>
      </c>
      <c r="AU802" s="2">
        <f t="shared" si="350"/>
        <v>0</v>
      </c>
      <c r="AV802" s="2">
        <f t="shared" si="350"/>
        <v>0</v>
      </c>
      <c r="AW802" s="2">
        <f t="shared" si="350"/>
        <v>0</v>
      </c>
      <c r="AX802" s="2">
        <f t="shared" si="350"/>
        <v>0</v>
      </c>
      <c r="AY802" s="2">
        <f t="shared" si="350"/>
        <v>0</v>
      </c>
      <c r="AZ802" s="2">
        <f t="shared" si="350"/>
        <v>0</v>
      </c>
      <c r="BA802" s="2">
        <f t="shared" si="350"/>
        <v>0</v>
      </c>
      <c r="BB802" s="2">
        <f t="shared" si="350"/>
        <v>0</v>
      </c>
      <c r="BC802" s="2">
        <f t="shared" si="350"/>
        <v>0</v>
      </c>
      <c r="BD802" s="2">
        <f t="shared" si="350"/>
        <v>0</v>
      </c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>
        <f>ROUND(SUMIF(AA799:AA800,"=380754737",FQ799:FQ800),2)</f>
        <v>0</v>
      </c>
      <c r="BY802" s="2">
        <f>ROUND(SUMIF(AA799:AA800,"=380754737",FR799:FR800),2)</f>
        <v>0</v>
      </c>
      <c r="BZ802" s="2">
        <f>ROUND(SUMIF(AA799:AA800,"=380754737",GL799:GL800),2)</f>
        <v>0</v>
      </c>
      <c r="CA802" s="2">
        <f>ROUND(SUMIF(AA799:AA800,"=380754737",GM799:GM800),2)</f>
        <v>1232.77</v>
      </c>
      <c r="CB802" s="2">
        <f>ROUND(SUMIF(AA799:AA800,"=380754737",GN799:GN800),2)</f>
        <v>1232.77</v>
      </c>
      <c r="CC802" s="2">
        <f>ROUND(SUMIF(AA799:AA800,"=380754737",GO799:GO800),2)</f>
        <v>0</v>
      </c>
      <c r="CD802" s="2">
        <f>ROUND(SUMIF(AA799:AA800,"=380754737",GP799:GP800),2)</f>
        <v>0</v>
      </c>
      <c r="CE802" s="2">
        <f>AC802-BX802</f>
        <v>0</v>
      </c>
      <c r="CF802" s="2">
        <f>AC802-BY802</f>
        <v>0</v>
      </c>
      <c r="CG802" s="2">
        <f>BX802-BZ802</f>
        <v>0</v>
      </c>
      <c r="CH802" s="2">
        <f>AC802-BX802-BY802+BZ802</f>
        <v>0</v>
      </c>
      <c r="CI802" s="2">
        <f>BY802-BZ802</f>
        <v>0</v>
      </c>
      <c r="CJ802" s="2">
        <f>ROUND(SUMIF(AA799:AA800,"=380754737",GX799:GX800),2)</f>
        <v>0</v>
      </c>
      <c r="CK802" s="2">
        <f>ROUND(SUMIF(AA799:AA800,"=380754737",GY799:GY800),2)</f>
        <v>0</v>
      </c>
      <c r="CL802" s="2">
        <f>ROUND(SUMIF(AA799:AA800,"=380754737",GZ799:GZ800),2)</f>
        <v>0</v>
      </c>
      <c r="CM802" s="2">
        <f>ROUND(SUMIF(AA799:AA800,"=380754737",HD799:HD800),2)</f>
        <v>0</v>
      </c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>
        <v>0</v>
      </c>
    </row>
    <row r="804" spans="1:206" x14ac:dyDescent="0.25">
      <c r="A804" s="4">
        <v>50</v>
      </c>
      <c r="B804" s="4">
        <v>0</v>
      </c>
      <c r="C804" s="4">
        <v>0</v>
      </c>
      <c r="D804" s="4">
        <v>1</v>
      </c>
      <c r="E804" s="4">
        <v>201</v>
      </c>
      <c r="F804" s="4">
        <f>ROUND(Source!O802,O804)</f>
        <v>481.55</v>
      </c>
      <c r="G804" s="4" t="s">
        <v>55</v>
      </c>
      <c r="H804" s="4" t="s">
        <v>56</v>
      </c>
      <c r="I804" s="4"/>
      <c r="J804" s="4"/>
      <c r="K804" s="4">
        <v>201</v>
      </c>
      <c r="L804" s="4">
        <v>1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481.54999999999995</v>
      </c>
      <c r="X804" s="4">
        <v>1</v>
      </c>
      <c r="Y804" s="4">
        <v>481.54999999999995</v>
      </c>
      <c r="Z804" s="4"/>
      <c r="AA804" s="4"/>
      <c r="AB804" s="4"/>
    </row>
    <row r="805" spans="1:206" x14ac:dyDescent="0.25">
      <c r="A805" s="4">
        <v>50</v>
      </c>
      <c r="B805" s="4">
        <v>0</v>
      </c>
      <c r="C805" s="4">
        <v>0</v>
      </c>
      <c r="D805" s="4">
        <v>1</v>
      </c>
      <c r="E805" s="4">
        <v>202</v>
      </c>
      <c r="F805" s="4">
        <f>ROUND(Source!P802,O805)</f>
        <v>0</v>
      </c>
      <c r="G805" s="4" t="s">
        <v>57</v>
      </c>
      <c r="H805" s="4" t="s">
        <v>58</v>
      </c>
      <c r="I805" s="4"/>
      <c r="J805" s="4"/>
      <c r="K805" s="4">
        <v>202</v>
      </c>
      <c r="L805" s="4">
        <v>2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06" x14ac:dyDescent="0.25">
      <c r="A806" s="4">
        <v>50</v>
      </c>
      <c r="B806" s="4">
        <v>0</v>
      </c>
      <c r="C806" s="4">
        <v>0</v>
      </c>
      <c r="D806" s="4">
        <v>1</v>
      </c>
      <c r="E806" s="4">
        <v>222</v>
      </c>
      <c r="F806" s="4">
        <f>ROUND(Source!AO802,O806)</f>
        <v>0</v>
      </c>
      <c r="G806" s="4" t="s">
        <v>59</v>
      </c>
      <c r="H806" s="4" t="s">
        <v>60</v>
      </c>
      <c r="I806" s="4"/>
      <c r="J806" s="4"/>
      <c r="K806" s="4">
        <v>222</v>
      </c>
      <c r="L806" s="4">
        <v>3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06" x14ac:dyDescent="0.25">
      <c r="A807" s="4">
        <v>50</v>
      </c>
      <c r="B807" s="4">
        <v>0</v>
      </c>
      <c r="C807" s="4">
        <v>0</v>
      </c>
      <c r="D807" s="4">
        <v>1</v>
      </c>
      <c r="E807" s="4">
        <v>225</v>
      </c>
      <c r="F807" s="4">
        <f>ROUND(Source!AV802,O807)</f>
        <v>0</v>
      </c>
      <c r="G807" s="4" t="s">
        <v>61</v>
      </c>
      <c r="H807" s="4" t="s">
        <v>62</v>
      </c>
      <c r="I807" s="4"/>
      <c r="J807" s="4"/>
      <c r="K807" s="4">
        <v>225</v>
      </c>
      <c r="L807" s="4">
        <v>4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06" x14ac:dyDescent="0.25">
      <c r="A808" s="4">
        <v>50</v>
      </c>
      <c r="B808" s="4">
        <v>0</v>
      </c>
      <c r="C808" s="4">
        <v>0</v>
      </c>
      <c r="D808" s="4">
        <v>1</v>
      </c>
      <c r="E808" s="4">
        <v>226</v>
      </c>
      <c r="F808" s="4">
        <f>ROUND(Source!AW802,O808)</f>
        <v>0</v>
      </c>
      <c r="G808" s="4" t="s">
        <v>63</v>
      </c>
      <c r="H808" s="4" t="s">
        <v>64</v>
      </c>
      <c r="I808" s="4"/>
      <c r="J808" s="4"/>
      <c r="K808" s="4">
        <v>226</v>
      </c>
      <c r="L808" s="4">
        <v>5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06" x14ac:dyDescent="0.25">
      <c r="A809" s="4">
        <v>50</v>
      </c>
      <c r="B809" s="4">
        <v>0</v>
      </c>
      <c r="C809" s="4">
        <v>0</v>
      </c>
      <c r="D809" s="4">
        <v>1</v>
      </c>
      <c r="E809" s="4">
        <v>227</v>
      </c>
      <c r="F809" s="4">
        <f>ROUND(Source!AX802,O809)</f>
        <v>0</v>
      </c>
      <c r="G809" s="4" t="s">
        <v>65</v>
      </c>
      <c r="H809" s="4" t="s">
        <v>66</v>
      </c>
      <c r="I809" s="4"/>
      <c r="J809" s="4"/>
      <c r="K809" s="4">
        <v>227</v>
      </c>
      <c r="L809" s="4">
        <v>6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06" x14ac:dyDescent="0.25">
      <c r="A810" s="4">
        <v>50</v>
      </c>
      <c r="B810" s="4">
        <v>0</v>
      </c>
      <c r="C810" s="4">
        <v>0</v>
      </c>
      <c r="D810" s="4">
        <v>1</v>
      </c>
      <c r="E810" s="4">
        <v>228</v>
      </c>
      <c r="F810" s="4">
        <f>ROUND(Source!AY802,O810)</f>
        <v>0</v>
      </c>
      <c r="G810" s="4" t="s">
        <v>67</v>
      </c>
      <c r="H810" s="4" t="s">
        <v>68</v>
      </c>
      <c r="I810" s="4"/>
      <c r="J810" s="4"/>
      <c r="K810" s="4">
        <v>228</v>
      </c>
      <c r="L810" s="4">
        <v>7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06" x14ac:dyDescent="0.25">
      <c r="A811" s="4">
        <v>50</v>
      </c>
      <c r="B811" s="4">
        <v>0</v>
      </c>
      <c r="C811" s="4">
        <v>0</v>
      </c>
      <c r="D811" s="4">
        <v>1</v>
      </c>
      <c r="E811" s="4">
        <v>216</v>
      </c>
      <c r="F811" s="4">
        <f>ROUND(Source!AP802,O811)</f>
        <v>0</v>
      </c>
      <c r="G811" s="4" t="s">
        <v>69</v>
      </c>
      <c r="H811" s="4" t="s">
        <v>70</v>
      </c>
      <c r="I811" s="4"/>
      <c r="J811" s="4"/>
      <c r="K811" s="4">
        <v>216</v>
      </c>
      <c r="L811" s="4">
        <v>8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06" x14ac:dyDescent="0.25">
      <c r="A812" s="4">
        <v>50</v>
      </c>
      <c r="B812" s="4">
        <v>0</v>
      </c>
      <c r="C812" s="4">
        <v>0</v>
      </c>
      <c r="D812" s="4">
        <v>1</v>
      </c>
      <c r="E812" s="4">
        <v>223</v>
      </c>
      <c r="F812" s="4">
        <f>ROUND(Source!AQ802,O812)</f>
        <v>0</v>
      </c>
      <c r="G812" s="4" t="s">
        <v>71</v>
      </c>
      <c r="H812" s="4" t="s">
        <v>72</v>
      </c>
      <c r="I812" s="4"/>
      <c r="J812" s="4"/>
      <c r="K812" s="4">
        <v>223</v>
      </c>
      <c r="L812" s="4">
        <v>9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06" x14ac:dyDescent="0.25">
      <c r="A813" s="4">
        <v>50</v>
      </c>
      <c r="B813" s="4">
        <v>0</v>
      </c>
      <c r="C813" s="4">
        <v>0</v>
      </c>
      <c r="D813" s="4">
        <v>1</v>
      </c>
      <c r="E813" s="4">
        <v>229</v>
      </c>
      <c r="F813" s="4">
        <f>ROUND(Source!AZ802,O813)</f>
        <v>0</v>
      </c>
      <c r="G813" s="4" t="s">
        <v>73</v>
      </c>
      <c r="H813" s="4" t="s">
        <v>74</v>
      </c>
      <c r="I813" s="4"/>
      <c r="J813" s="4"/>
      <c r="K813" s="4">
        <v>229</v>
      </c>
      <c r="L813" s="4">
        <v>10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06" x14ac:dyDescent="0.25">
      <c r="A814" s="4">
        <v>50</v>
      </c>
      <c r="B814" s="4">
        <v>0</v>
      </c>
      <c r="C814" s="4">
        <v>0</v>
      </c>
      <c r="D814" s="4">
        <v>1</v>
      </c>
      <c r="E814" s="4">
        <v>203</v>
      </c>
      <c r="F814" s="4">
        <f>ROUND(Source!Q802,O814)</f>
        <v>0</v>
      </c>
      <c r="G814" s="4" t="s">
        <v>75</v>
      </c>
      <c r="H814" s="4" t="s">
        <v>76</v>
      </c>
      <c r="I814" s="4"/>
      <c r="J814" s="4"/>
      <c r="K814" s="4">
        <v>203</v>
      </c>
      <c r="L814" s="4">
        <v>11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06" x14ac:dyDescent="0.25">
      <c r="A815" s="4">
        <v>50</v>
      </c>
      <c r="B815" s="4">
        <v>0</v>
      </c>
      <c r="C815" s="4">
        <v>0</v>
      </c>
      <c r="D815" s="4">
        <v>1</v>
      </c>
      <c r="E815" s="4">
        <v>231</v>
      </c>
      <c r="F815" s="4">
        <f>ROUND(Source!BB802,O815)</f>
        <v>0</v>
      </c>
      <c r="G815" s="4" t="s">
        <v>77</v>
      </c>
      <c r="H815" s="4" t="s">
        <v>78</v>
      </c>
      <c r="I815" s="4"/>
      <c r="J815" s="4"/>
      <c r="K815" s="4">
        <v>231</v>
      </c>
      <c r="L815" s="4">
        <v>12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06" x14ac:dyDescent="0.25">
      <c r="A816" s="4">
        <v>50</v>
      </c>
      <c r="B816" s="4">
        <v>0</v>
      </c>
      <c r="C816" s="4">
        <v>0</v>
      </c>
      <c r="D816" s="4">
        <v>1</v>
      </c>
      <c r="E816" s="4">
        <v>204</v>
      </c>
      <c r="F816" s="4">
        <f>ROUND(Source!R802,O816)</f>
        <v>0</v>
      </c>
      <c r="G816" s="4" t="s">
        <v>79</v>
      </c>
      <c r="H816" s="4" t="s">
        <v>80</v>
      </c>
      <c r="I816" s="4"/>
      <c r="J816" s="4"/>
      <c r="K816" s="4">
        <v>204</v>
      </c>
      <c r="L816" s="4">
        <v>13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88" x14ac:dyDescent="0.25">
      <c r="A817" s="4">
        <v>50</v>
      </c>
      <c r="B817" s="4">
        <v>0</v>
      </c>
      <c r="C817" s="4">
        <v>0</v>
      </c>
      <c r="D817" s="4">
        <v>1</v>
      </c>
      <c r="E817" s="4">
        <v>205</v>
      </c>
      <c r="F817" s="4">
        <f>ROUND(Source!S802,O817)</f>
        <v>481.55</v>
      </c>
      <c r="G817" s="4" t="s">
        <v>81</v>
      </c>
      <c r="H817" s="4" t="s">
        <v>82</v>
      </c>
      <c r="I817" s="4"/>
      <c r="J817" s="4"/>
      <c r="K817" s="4">
        <v>205</v>
      </c>
      <c r="L817" s="4">
        <v>14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481.54999999999995</v>
      </c>
      <c r="X817" s="4">
        <v>1</v>
      </c>
      <c r="Y817" s="4">
        <v>481.54999999999995</v>
      </c>
      <c r="Z817" s="4"/>
      <c r="AA817" s="4"/>
      <c r="AB817" s="4"/>
    </row>
    <row r="818" spans="1:88" x14ac:dyDescent="0.25">
      <c r="A818" s="4">
        <v>50</v>
      </c>
      <c r="B818" s="4">
        <v>0</v>
      </c>
      <c r="C818" s="4">
        <v>0</v>
      </c>
      <c r="D818" s="4">
        <v>1</v>
      </c>
      <c r="E818" s="4">
        <v>232</v>
      </c>
      <c r="F818" s="4">
        <f>ROUND(Source!BC802,O818)</f>
        <v>0</v>
      </c>
      <c r="G818" s="4" t="s">
        <v>83</v>
      </c>
      <c r="H818" s="4" t="s">
        <v>84</v>
      </c>
      <c r="I818" s="4"/>
      <c r="J818" s="4"/>
      <c r="K818" s="4">
        <v>232</v>
      </c>
      <c r="L818" s="4">
        <v>15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88" x14ac:dyDescent="0.25">
      <c r="A819" s="4">
        <v>50</v>
      </c>
      <c r="B819" s="4">
        <v>0</v>
      </c>
      <c r="C819" s="4">
        <v>0</v>
      </c>
      <c r="D819" s="4">
        <v>1</v>
      </c>
      <c r="E819" s="4">
        <v>214</v>
      </c>
      <c r="F819" s="4">
        <f>ROUND(Source!AS802,O819)</f>
        <v>1232.77</v>
      </c>
      <c r="G819" s="4" t="s">
        <v>85</v>
      </c>
      <c r="H819" s="4" t="s">
        <v>86</v>
      </c>
      <c r="I819" s="4"/>
      <c r="J819" s="4"/>
      <c r="K819" s="4">
        <v>214</v>
      </c>
      <c r="L819" s="4">
        <v>16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1232.77</v>
      </c>
      <c r="X819" s="4">
        <v>1</v>
      </c>
      <c r="Y819" s="4">
        <v>1232.77</v>
      </c>
      <c r="Z819" s="4"/>
      <c r="AA819" s="4"/>
      <c r="AB819" s="4"/>
    </row>
    <row r="820" spans="1:88" x14ac:dyDescent="0.25">
      <c r="A820" s="4">
        <v>50</v>
      </c>
      <c r="B820" s="4">
        <v>0</v>
      </c>
      <c r="C820" s="4">
        <v>0</v>
      </c>
      <c r="D820" s="4">
        <v>1</v>
      </c>
      <c r="E820" s="4">
        <v>215</v>
      </c>
      <c r="F820" s="4">
        <f>ROUND(Source!AT802,O820)</f>
        <v>0</v>
      </c>
      <c r="G820" s="4" t="s">
        <v>87</v>
      </c>
      <c r="H820" s="4" t="s">
        <v>88</v>
      </c>
      <c r="I820" s="4"/>
      <c r="J820" s="4"/>
      <c r="K820" s="4">
        <v>215</v>
      </c>
      <c r="L820" s="4">
        <v>17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88" x14ac:dyDescent="0.25">
      <c r="A821" s="4">
        <v>50</v>
      </c>
      <c r="B821" s="4">
        <v>0</v>
      </c>
      <c r="C821" s="4">
        <v>0</v>
      </c>
      <c r="D821" s="4">
        <v>1</v>
      </c>
      <c r="E821" s="4">
        <v>217</v>
      </c>
      <c r="F821" s="4">
        <f>ROUND(Source!AU802,O821)</f>
        <v>0</v>
      </c>
      <c r="G821" s="4" t="s">
        <v>89</v>
      </c>
      <c r="H821" s="4" t="s">
        <v>90</v>
      </c>
      <c r="I821" s="4"/>
      <c r="J821" s="4"/>
      <c r="K821" s="4">
        <v>217</v>
      </c>
      <c r="L821" s="4">
        <v>18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88" x14ac:dyDescent="0.25">
      <c r="A822" s="4">
        <v>50</v>
      </c>
      <c r="B822" s="4">
        <v>0</v>
      </c>
      <c r="C822" s="4">
        <v>0</v>
      </c>
      <c r="D822" s="4">
        <v>1</v>
      </c>
      <c r="E822" s="4">
        <v>230</v>
      </c>
      <c r="F822" s="4">
        <f>ROUND(Source!BA802,O822)</f>
        <v>0</v>
      </c>
      <c r="G822" s="4" t="s">
        <v>91</v>
      </c>
      <c r="H822" s="4" t="s">
        <v>92</v>
      </c>
      <c r="I822" s="4"/>
      <c r="J822" s="4"/>
      <c r="K822" s="4">
        <v>230</v>
      </c>
      <c r="L822" s="4">
        <v>19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88" x14ac:dyDescent="0.25">
      <c r="A823" s="4">
        <v>50</v>
      </c>
      <c r="B823" s="4">
        <v>0</v>
      </c>
      <c r="C823" s="4">
        <v>0</v>
      </c>
      <c r="D823" s="4">
        <v>1</v>
      </c>
      <c r="E823" s="4">
        <v>206</v>
      </c>
      <c r="F823" s="4">
        <f>ROUND(Source!T802,O823)</f>
        <v>0</v>
      </c>
      <c r="G823" s="4" t="s">
        <v>93</v>
      </c>
      <c r="H823" s="4" t="s">
        <v>94</v>
      </c>
      <c r="I823" s="4"/>
      <c r="J823" s="4"/>
      <c r="K823" s="4">
        <v>206</v>
      </c>
      <c r="L823" s="4">
        <v>20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88" x14ac:dyDescent="0.25">
      <c r="A824" s="4">
        <v>50</v>
      </c>
      <c r="B824" s="4">
        <v>0</v>
      </c>
      <c r="C824" s="4">
        <v>0</v>
      </c>
      <c r="D824" s="4">
        <v>1</v>
      </c>
      <c r="E824" s="4">
        <v>207</v>
      </c>
      <c r="F824" s="4">
        <f>ROUND(Source!U802,O824)</f>
        <v>1.51</v>
      </c>
      <c r="G824" s="4" t="s">
        <v>95</v>
      </c>
      <c r="H824" s="4" t="s">
        <v>96</v>
      </c>
      <c r="I824" s="4"/>
      <c r="J824" s="4"/>
      <c r="K824" s="4">
        <v>207</v>
      </c>
      <c r="L824" s="4">
        <v>21</v>
      </c>
      <c r="M824" s="4">
        <v>3</v>
      </c>
      <c r="N824" s="4" t="s">
        <v>3</v>
      </c>
      <c r="O824" s="4">
        <v>7</v>
      </c>
      <c r="P824" s="4"/>
      <c r="Q824" s="4"/>
      <c r="R824" s="4"/>
      <c r="S824" s="4"/>
      <c r="T824" s="4"/>
      <c r="U824" s="4"/>
      <c r="V824" s="4"/>
      <c r="W824" s="4">
        <v>1.51</v>
      </c>
      <c r="X824" s="4">
        <v>1</v>
      </c>
      <c r="Y824" s="4">
        <v>1.51</v>
      </c>
      <c r="Z824" s="4"/>
      <c r="AA824" s="4"/>
      <c r="AB824" s="4"/>
    </row>
    <row r="825" spans="1:88" x14ac:dyDescent="0.25">
      <c r="A825" s="4">
        <v>50</v>
      </c>
      <c r="B825" s="4">
        <v>0</v>
      </c>
      <c r="C825" s="4">
        <v>0</v>
      </c>
      <c r="D825" s="4">
        <v>1</v>
      </c>
      <c r="E825" s="4">
        <v>208</v>
      </c>
      <c r="F825" s="4">
        <f>ROUND(Source!V802,O825)</f>
        <v>0</v>
      </c>
      <c r="G825" s="4" t="s">
        <v>97</v>
      </c>
      <c r="H825" s="4" t="s">
        <v>98</v>
      </c>
      <c r="I825" s="4"/>
      <c r="J825" s="4"/>
      <c r="K825" s="4">
        <v>208</v>
      </c>
      <c r="L825" s="4">
        <v>22</v>
      </c>
      <c r="M825" s="4">
        <v>3</v>
      </c>
      <c r="N825" s="4" t="s">
        <v>3</v>
      </c>
      <c r="O825" s="4">
        <v>7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88" x14ac:dyDescent="0.25">
      <c r="A826" s="4">
        <v>50</v>
      </c>
      <c r="B826" s="4">
        <v>0</v>
      </c>
      <c r="C826" s="4">
        <v>0</v>
      </c>
      <c r="D826" s="4">
        <v>1</v>
      </c>
      <c r="E826" s="4">
        <v>209</v>
      </c>
      <c r="F826" s="4">
        <f>ROUND(Source!W802,O826)</f>
        <v>0</v>
      </c>
      <c r="G826" s="4" t="s">
        <v>99</v>
      </c>
      <c r="H826" s="4" t="s">
        <v>100</v>
      </c>
      <c r="I826" s="4"/>
      <c r="J826" s="4"/>
      <c r="K826" s="4">
        <v>209</v>
      </c>
      <c r="L826" s="4">
        <v>23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88" x14ac:dyDescent="0.25">
      <c r="A827" s="4">
        <v>50</v>
      </c>
      <c r="B827" s="4">
        <v>0</v>
      </c>
      <c r="C827" s="4">
        <v>0</v>
      </c>
      <c r="D827" s="4">
        <v>1</v>
      </c>
      <c r="E827" s="4">
        <v>233</v>
      </c>
      <c r="F827" s="4">
        <f>ROUND(Source!BD802,O827)</f>
        <v>0</v>
      </c>
      <c r="G827" s="4" t="s">
        <v>101</v>
      </c>
      <c r="H827" s="4" t="s">
        <v>102</v>
      </c>
      <c r="I827" s="4"/>
      <c r="J827" s="4"/>
      <c r="K827" s="4">
        <v>233</v>
      </c>
      <c r="L827" s="4">
        <v>24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88" x14ac:dyDescent="0.25">
      <c r="A828" s="4">
        <v>50</v>
      </c>
      <c r="B828" s="4">
        <v>0</v>
      </c>
      <c r="C828" s="4">
        <v>0</v>
      </c>
      <c r="D828" s="4">
        <v>1</v>
      </c>
      <c r="E828" s="4">
        <v>210</v>
      </c>
      <c r="F828" s="4">
        <f>ROUND(Source!X802,O828)</f>
        <v>491.18</v>
      </c>
      <c r="G828" s="4" t="s">
        <v>103</v>
      </c>
      <c r="H828" s="4" t="s">
        <v>104</v>
      </c>
      <c r="I828" s="4"/>
      <c r="J828" s="4"/>
      <c r="K828" s="4">
        <v>210</v>
      </c>
      <c r="L828" s="4">
        <v>25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491.18</v>
      </c>
      <c r="X828" s="4">
        <v>1</v>
      </c>
      <c r="Y828" s="4">
        <v>491.18</v>
      </c>
      <c r="Z828" s="4"/>
      <c r="AA828" s="4"/>
      <c r="AB828" s="4"/>
    </row>
    <row r="829" spans="1:88" x14ac:dyDescent="0.25">
      <c r="A829" s="4">
        <v>50</v>
      </c>
      <c r="B829" s="4">
        <v>0</v>
      </c>
      <c r="C829" s="4">
        <v>0</v>
      </c>
      <c r="D829" s="4">
        <v>1</v>
      </c>
      <c r="E829" s="4">
        <v>211</v>
      </c>
      <c r="F829" s="4">
        <f>ROUND(Source!Y802,O829)</f>
        <v>260.04000000000002</v>
      </c>
      <c r="G829" s="4" t="s">
        <v>105</v>
      </c>
      <c r="H829" s="4" t="s">
        <v>106</v>
      </c>
      <c r="I829" s="4"/>
      <c r="J829" s="4"/>
      <c r="K829" s="4">
        <v>211</v>
      </c>
      <c r="L829" s="4">
        <v>26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260.04000000000002</v>
      </c>
      <c r="X829" s="4">
        <v>1</v>
      </c>
      <c r="Y829" s="4">
        <v>260.04000000000002</v>
      </c>
      <c r="Z829" s="4"/>
      <c r="AA829" s="4"/>
      <c r="AB829" s="4"/>
    </row>
    <row r="830" spans="1:88" x14ac:dyDescent="0.25">
      <c r="A830" s="4">
        <v>50</v>
      </c>
      <c r="B830" s="4">
        <v>0</v>
      </c>
      <c r="C830" s="4">
        <v>0</v>
      </c>
      <c r="D830" s="4">
        <v>1</v>
      </c>
      <c r="E830" s="4">
        <v>224</v>
      </c>
      <c r="F830" s="4">
        <f>ROUND(Source!AR802,O830)</f>
        <v>1232.77</v>
      </c>
      <c r="G830" s="4" t="s">
        <v>107</v>
      </c>
      <c r="H830" s="4" t="s">
        <v>108</v>
      </c>
      <c r="I830" s="4"/>
      <c r="J830" s="4"/>
      <c r="K830" s="4">
        <v>224</v>
      </c>
      <c r="L830" s="4">
        <v>27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1232.77</v>
      </c>
      <c r="X830" s="4">
        <v>1</v>
      </c>
      <c r="Y830" s="4">
        <v>1232.77</v>
      </c>
      <c r="Z830" s="4"/>
      <c r="AA830" s="4"/>
      <c r="AB830" s="4"/>
    </row>
    <row r="832" spans="1:88" x14ac:dyDescent="0.25">
      <c r="A832" s="1">
        <v>4</v>
      </c>
      <c r="B832" s="1">
        <v>1</v>
      </c>
      <c r="C832" s="1"/>
      <c r="D832" s="1">
        <f>ROW(A838)</f>
        <v>838</v>
      </c>
      <c r="E832" s="1"/>
      <c r="F832" s="1" t="s">
        <v>16</v>
      </c>
      <c r="G832" s="1" t="s">
        <v>304</v>
      </c>
      <c r="H832" s="1" t="s">
        <v>3</v>
      </c>
      <c r="I832" s="1">
        <v>0</v>
      </c>
      <c r="J832" s="1"/>
      <c r="K832" s="1">
        <v>-1</v>
      </c>
      <c r="L832" s="1"/>
      <c r="M832" s="1" t="s">
        <v>3</v>
      </c>
      <c r="N832" s="1"/>
      <c r="O832" s="1"/>
      <c r="P832" s="1"/>
      <c r="Q832" s="1"/>
      <c r="R832" s="1"/>
      <c r="S832" s="1">
        <v>0</v>
      </c>
      <c r="T832" s="1"/>
      <c r="U832" s="1" t="s">
        <v>3</v>
      </c>
      <c r="V832" s="1">
        <v>0</v>
      </c>
      <c r="W832" s="1"/>
      <c r="X832" s="1"/>
      <c r="Y832" s="1"/>
      <c r="Z832" s="1"/>
      <c r="AA832" s="1"/>
      <c r="AB832" s="1" t="s">
        <v>3</v>
      </c>
      <c r="AC832" s="1" t="s">
        <v>3</v>
      </c>
      <c r="AD832" s="1" t="s">
        <v>3</v>
      </c>
      <c r="AE832" s="1" t="s">
        <v>3</v>
      </c>
      <c r="AF832" s="1" t="s">
        <v>3</v>
      </c>
      <c r="AG832" s="1" t="s">
        <v>3</v>
      </c>
      <c r="AH832" s="1"/>
      <c r="AI832" s="1"/>
      <c r="AJ832" s="1"/>
      <c r="AK832" s="1"/>
      <c r="AL832" s="1"/>
      <c r="AM832" s="1"/>
      <c r="AN832" s="1"/>
      <c r="AO832" s="1"/>
      <c r="AP832" s="1" t="s">
        <v>3</v>
      </c>
      <c r="AQ832" s="1" t="s">
        <v>3</v>
      </c>
      <c r="AR832" s="1" t="s">
        <v>3</v>
      </c>
      <c r="AS832" s="1"/>
      <c r="AT832" s="1"/>
      <c r="AU832" s="1"/>
      <c r="AV832" s="1"/>
      <c r="AW832" s="1"/>
      <c r="AX832" s="1"/>
      <c r="AY832" s="1"/>
      <c r="AZ832" s="1" t="s">
        <v>3</v>
      </c>
      <c r="BA832" s="1"/>
      <c r="BB832" s="1" t="s">
        <v>3</v>
      </c>
      <c r="BC832" s="1" t="s">
        <v>14</v>
      </c>
      <c r="BD832" s="1" t="s">
        <v>3</v>
      </c>
      <c r="BE832" s="1" t="s">
        <v>3</v>
      </c>
      <c r="BF832" s="1" t="s">
        <v>3</v>
      </c>
      <c r="BG832" s="1" t="s">
        <v>3</v>
      </c>
      <c r="BH832" s="1" t="s">
        <v>3</v>
      </c>
      <c r="BI832" s="1" t="s">
        <v>3</v>
      </c>
      <c r="BJ832" s="1" t="s">
        <v>3</v>
      </c>
      <c r="BK832" s="1" t="s">
        <v>3</v>
      </c>
      <c r="BL832" s="1" t="s">
        <v>3</v>
      </c>
      <c r="BM832" s="1" t="s">
        <v>14</v>
      </c>
      <c r="BN832" s="1" t="s">
        <v>3</v>
      </c>
      <c r="BO832" s="1" t="s">
        <v>3</v>
      </c>
      <c r="BP832" s="1" t="s">
        <v>3</v>
      </c>
      <c r="BQ832" s="1"/>
      <c r="BR832" s="1"/>
      <c r="BS832" s="1"/>
      <c r="BT832" s="1"/>
      <c r="BU832" s="1"/>
      <c r="BV832" s="1"/>
      <c r="BW832" s="1"/>
      <c r="BX832" s="1">
        <v>0</v>
      </c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>
        <v>0</v>
      </c>
    </row>
    <row r="834" spans="1:245" x14ac:dyDescent="0.25">
      <c r="A834" s="2">
        <v>52</v>
      </c>
      <c r="B834" s="2">
        <f t="shared" ref="B834:G834" si="351">B838</f>
        <v>1</v>
      </c>
      <c r="C834" s="2">
        <f t="shared" si="351"/>
        <v>4</v>
      </c>
      <c r="D834" s="2">
        <f t="shared" si="351"/>
        <v>832</v>
      </c>
      <c r="E834" s="2">
        <f t="shared" si="351"/>
        <v>0</v>
      </c>
      <c r="F834" s="2" t="str">
        <f t="shared" si="351"/>
        <v>Новый раздел</v>
      </c>
      <c r="G834" s="2" t="str">
        <f t="shared" si="351"/>
        <v>17. Устройство противопожарных барьеров  ВЛ 35-220 кВ</v>
      </c>
      <c r="H834" s="2"/>
      <c r="I834" s="2"/>
      <c r="J834" s="2"/>
      <c r="K834" s="2"/>
      <c r="L834" s="2"/>
      <c r="M834" s="2"/>
      <c r="N834" s="2"/>
      <c r="O834" s="2">
        <f t="shared" ref="O834:AT834" si="352">O838</f>
        <v>8854.18</v>
      </c>
      <c r="P834" s="2">
        <f t="shared" si="352"/>
        <v>0</v>
      </c>
      <c r="Q834" s="2">
        <f t="shared" si="352"/>
        <v>5910.01</v>
      </c>
      <c r="R834" s="2">
        <f t="shared" si="352"/>
        <v>2944.17</v>
      </c>
      <c r="S834" s="2">
        <f t="shared" si="352"/>
        <v>0</v>
      </c>
      <c r="T834" s="2">
        <f t="shared" si="352"/>
        <v>0</v>
      </c>
      <c r="U834" s="2">
        <f t="shared" si="352"/>
        <v>0</v>
      </c>
      <c r="V834" s="2">
        <f t="shared" si="352"/>
        <v>5.1497599999999997</v>
      </c>
      <c r="W834" s="2">
        <f t="shared" si="352"/>
        <v>0</v>
      </c>
      <c r="X834" s="2">
        <f t="shared" si="352"/>
        <v>3032.5</v>
      </c>
      <c r="Y834" s="2">
        <f t="shared" si="352"/>
        <v>2119.8000000000002</v>
      </c>
      <c r="Z834" s="2">
        <f t="shared" si="352"/>
        <v>0</v>
      </c>
      <c r="AA834" s="2">
        <f t="shared" si="352"/>
        <v>0</v>
      </c>
      <c r="AB834" s="2">
        <f t="shared" si="352"/>
        <v>8854.18</v>
      </c>
      <c r="AC834" s="2">
        <f t="shared" si="352"/>
        <v>0</v>
      </c>
      <c r="AD834" s="2">
        <f t="shared" si="352"/>
        <v>5910.01</v>
      </c>
      <c r="AE834" s="2">
        <f t="shared" si="352"/>
        <v>2944.17</v>
      </c>
      <c r="AF834" s="2">
        <f t="shared" si="352"/>
        <v>0</v>
      </c>
      <c r="AG834" s="2">
        <f t="shared" si="352"/>
        <v>0</v>
      </c>
      <c r="AH834" s="2">
        <f t="shared" si="352"/>
        <v>0</v>
      </c>
      <c r="AI834" s="2">
        <f t="shared" si="352"/>
        <v>5.1497599999999997</v>
      </c>
      <c r="AJ834" s="2">
        <f t="shared" si="352"/>
        <v>0</v>
      </c>
      <c r="AK834" s="2">
        <f t="shared" si="352"/>
        <v>3032.5</v>
      </c>
      <c r="AL834" s="2">
        <f t="shared" si="352"/>
        <v>2119.8000000000002</v>
      </c>
      <c r="AM834" s="2">
        <f t="shared" si="352"/>
        <v>0</v>
      </c>
      <c r="AN834" s="2">
        <f t="shared" si="352"/>
        <v>0</v>
      </c>
      <c r="AO834" s="2">
        <f t="shared" si="352"/>
        <v>0</v>
      </c>
      <c r="AP834" s="2">
        <f t="shared" si="352"/>
        <v>0</v>
      </c>
      <c r="AQ834" s="2">
        <f t="shared" si="352"/>
        <v>0</v>
      </c>
      <c r="AR834" s="2">
        <f t="shared" si="352"/>
        <v>14006.48</v>
      </c>
      <c r="AS834" s="2">
        <f t="shared" si="352"/>
        <v>14006.48</v>
      </c>
      <c r="AT834" s="2">
        <f t="shared" si="352"/>
        <v>0</v>
      </c>
      <c r="AU834" s="2">
        <f t="shared" ref="AU834:BZ834" si="353">AU838</f>
        <v>0</v>
      </c>
      <c r="AV834" s="2">
        <f t="shared" si="353"/>
        <v>0</v>
      </c>
      <c r="AW834" s="2">
        <f t="shared" si="353"/>
        <v>0</v>
      </c>
      <c r="AX834" s="2">
        <f t="shared" si="353"/>
        <v>0</v>
      </c>
      <c r="AY834" s="2">
        <f t="shared" si="353"/>
        <v>0</v>
      </c>
      <c r="AZ834" s="2">
        <f t="shared" si="353"/>
        <v>0</v>
      </c>
      <c r="BA834" s="2">
        <f t="shared" si="353"/>
        <v>0</v>
      </c>
      <c r="BB834" s="2">
        <f t="shared" si="353"/>
        <v>0</v>
      </c>
      <c r="BC834" s="2">
        <f t="shared" si="353"/>
        <v>0</v>
      </c>
      <c r="BD834" s="2">
        <f t="shared" si="353"/>
        <v>0</v>
      </c>
      <c r="BE834" s="2">
        <f t="shared" si="353"/>
        <v>0</v>
      </c>
      <c r="BF834" s="2">
        <f t="shared" si="353"/>
        <v>0</v>
      </c>
      <c r="BG834" s="2">
        <f t="shared" si="353"/>
        <v>0</v>
      </c>
      <c r="BH834" s="2">
        <f t="shared" si="353"/>
        <v>0</v>
      </c>
      <c r="BI834" s="2">
        <f t="shared" si="353"/>
        <v>0</v>
      </c>
      <c r="BJ834" s="2">
        <f t="shared" si="353"/>
        <v>0</v>
      </c>
      <c r="BK834" s="2">
        <f t="shared" si="353"/>
        <v>0</v>
      </c>
      <c r="BL834" s="2">
        <f t="shared" si="353"/>
        <v>0</v>
      </c>
      <c r="BM834" s="2">
        <f t="shared" si="353"/>
        <v>0</v>
      </c>
      <c r="BN834" s="2">
        <f t="shared" si="353"/>
        <v>0</v>
      </c>
      <c r="BO834" s="2">
        <f t="shared" si="353"/>
        <v>0</v>
      </c>
      <c r="BP834" s="2">
        <f t="shared" si="353"/>
        <v>0</v>
      </c>
      <c r="BQ834" s="2">
        <f t="shared" si="353"/>
        <v>0</v>
      </c>
      <c r="BR834" s="2">
        <f t="shared" si="353"/>
        <v>0</v>
      </c>
      <c r="BS834" s="2">
        <f t="shared" si="353"/>
        <v>0</v>
      </c>
      <c r="BT834" s="2">
        <f t="shared" si="353"/>
        <v>0</v>
      </c>
      <c r="BU834" s="2">
        <f t="shared" si="353"/>
        <v>0</v>
      </c>
      <c r="BV834" s="2">
        <f t="shared" si="353"/>
        <v>0</v>
      </c>
      <c r="BW834" s="2">
        <f t="shared" si="353"/>
        <v>0</v>
      </c>
      <c r="BX834" s="2">
        <f t="shared" si="353"/>
        <v>0</v>
      </c>
      <c r="BY834" s="2">
        <f t="shared" si="353"/>
        <v>0</v>
      </c>
      <c r="BZ834" s="2">
        <f t="shared" si="353"/>
        <v>0</v>
      </c>
      <c r="CA834" s="2">
        <f t="shared" ref="CA834:DF834" si="354">CA838</f>
        <v>14006.48</v>
      </c>
      <c r="CB834" s="2">
        <f t="shared" si="354"/>
        <v>14006.48</v>
      </c>
      <c r="CC834" s="2">
        <f t="shared" si="354"/>
        <v>0</v>
      </c>
      <c r="CD834" s="2">
        <f t="shared" si="354"/>
        <v>0</v>
      </c>
      <c r="CE834" s="2">
        <f t="shared" si="354"/>
        <v>0</v>
      </c>
      <c r="CF834" s="2">
        <f t="shared" si="354"/>
        <v>0</v>
      </c>
      <c r="CG834" s="2">
        <f t="shared" si="354"/>
        <v>0</v>
      </c>
      <c r="CH834" s="2">
        <f t="shared" si="354"/>
        <v>0</v>
      </c>
      <c r="CI834" s="2">
        <f t="shared" si="354"/>
        <v>0</v>
      </c>
      <c r="CJ834" s="2">
        <f t="shared" si="354"/>
        <v>0</v>
      </c>
      <c r="CK834" s="2">
        <f t="shared" si="354"/>
        <v>0</v>
      </c>
      <c r="CL834" s="2">
        <f t="shared" si="354"/>
        <v>0</v>
      </c>
      <c r="CM834" s="2">
        <f t="shared" si="354"/>
        <v>0</v>
      </c>
      <c r="CN834" s="2">
        <f t="shared" si="354"/>
        <v>0</v>
      </c>
      <c r="CO834" s="2">
        <f t="shared" si="354"/>
        <v>0</v>
      </c>
      <c r="CP834" s="2">
        <f t="shared" si="354"/>
        <v>0</v>
      </c>
      <c r="CQ834" s="2">
        <f t="shared" si="354"/>
        <v>0</v>
      </c>
      <c r="CR834" s="2">
        <f t="shared" si="354"/>
        <v>0</v>
      </c>
      <c r="CS834" s="2">
        <f t="shared" si="354"/>
        <v>0</v>
      </c>
      <c r="CT834" s="2">
        <f t="shared" si="354"/>
        <v>0</v>
      </c>
      <c r="CU834" s="2">
        <f t="shared" si="354"/>
        <v>0</v>
      </c>
      <c r="CV834" s="2">
        <f t="shared" si="354"/>
        <v>0</v>
      </c>
      <c r="CW834" s="2">
        <f t="shared" si="354"/>
        <v>0</v>
      </c>
      <c r="CX834" s="2">
        <f t="shared" si="354"/>
        <v>0</v>
      </c>
      <c r="CY834" s="2">
        <f t="shared" si="354"/>
        <v>0</v>
      </c>
      <c r="CZ834" s="2">
        <f t="shared" si="354"/>
        <v>0</v>
      </c>
      <c r="DA834" s="2">
        <f t="shared" si="354"/>
        <v>0</v>
      </c>
      <c r="DB834" s="2">
        <f t="shared" si="354"/>
        <v>0</v>
      </c>
      <c r="DC834" s="2">
        <f t="shared" si="354"/>
        <v>0</v>
      </c>
      <c r="DD834" s="2">
        <f t="shared" si="354"/>
        <v>0</v>
      </c>
      <c r="DE834" s="2">
        <f t="shared" si="354"/>
        <v>0</v>
      </c>
      <c r="DF834" s="2">
        <f t="shared" si="354"/>
        <v>0</v>
      </c>
      <c r="DG834" s="3">
        <f t="shared" ref="DG834:EL834" si="355">DG838</f>
        <v>0</v>
      </c>
      <c r="DH834" s="3">
        <f t="shared" si="355"/>
        <v>0</v>
      </c>
      <c r="DI834" s="3">
        <f t="shared" si="355"/>
        <v>0</v>
      </c>
      <c r="DJ834" s="3">
        <f t="shared" si="355"/>
        <v>0</v>
      </c>
      <c r="DK834" s="3">
        <f t="shared" si="355"/>
        <v>0</v>
      </c>
      <c r="DL834" s="3">
        <f t="shared" si="355"/>
        <v>0</v>
      </c>
      <c r="DM834" s="3">
        <f t="shared" si="355"/>
        <v>0</v>
      </c>
      <c r="DN834" s="3">
        <f t="shared" si="355"/>
        <v>0</v>
      </c>
      <c r="DO834" s="3">
        <f t="shared" si="355"/>
        <v>0</v>
      </c>
      <c r="DP834" s="3">
        <f t="shared" si="355"/>
        <v>0</v>
      </c>
      <c r="DQ834" s="3">
        <f t="shared" si="355"/>
        <v>0</v>
      </c>
      <c r="DR834" s="3">
        <f t="shared" si="355"/>
        <v>0</v>
      </c>
      <c r="DS834" s="3">
        <f t="shared" si="355"/>
        <v>0</v>
      </c>
      <c r="DT834" s="3">
        <f t="shared" si="355"/>
        <v>0</v>
      </c>
      <c r="DU834" s="3">
        <f t="shared" si="355"/>
        <v>0</v>
      </c>
      <c r="DV834" s="3">
        <f t="shared" si="355"/>
        <v>0</v>
      </c>
      <c r="DW834" s="3">
        <f t="shared" si="355"/>
        <v>0</v>
      </c>
      <c r="DX834" s="3">
        <f t="shared" si="355"/>
        <v>0</v>
      </c>
      <c r="DY834" s="3">
        <f t="shared" si="355"/>
        <v>0</v>
      </c>
      <c r="DZ834" s="3">
        <f t="shared" si="355"/>
        <v>0</v>
      </c>
      <c r="EA834" s="3">
        <f t="shared" si="355"/>
        <v>0</v>
      </c>
      <c r="EB834" s="3">
        <f t="shared" si="355"/>
        <v>0</v>
      </c>
      <c r="EC834" s="3">
        <f t="shared" si="355"/>
        <v>0</v>
      </c>
      <c r="ED834" s="3">
        <f t="shared" si="355"/>
        <v>0</v>
      </c>
      <c r="EE834" s="3">
        <f t="shared" si="355"/>
        <v>0</v>
      </c>
      <c r="EF834" s="3">
        <f t="shared" si="355"/>
        <v>0</v>
      </c>
      <c r="EG834" s="3">
        <f t="shared" si="355"/>
        <v>0</v>
      </c>
      <c r="EH834" s="3">
        <f t="shared" si="355"/>
        <v>0</v>
      </c>
      <c r="EI834" s="3">
        <f t="shared" si="355"/>
        <v>0</v>
      </c>
      <c r="EJ834" s="3">
        <f t="shared" si="355"/>
        <v>0</v>
      </c>
      <c r="EK834" s="3">
        <f t="shared" si="355"/>
        <v>0</v>
      </c>
      <c r="EL834" s="3">
        <f t="shared" si="355"/>
        <v>0</v>
      </c>
      <c r="EM834" s="3">
        <f t="shared" ref="EM834:FR834" si="356">EM838</f>
        <v>0</v>
      </c>
      <c r="EN834" s="3">
        <f t="shared" si="356"/>
        <v>0</v>
      </c>
      <c r="EO834" s="3">
        <f t="shared" si="356"/>
        <v>0</v>
      </c>
      <c r="EP834" s="3">
        <f t="shared" si="356"/>
        <v>0</v>
      </c>
      <c r="EQ834" s="3">
        <f t="shared" si="356"/>
        <v>0</v>
      </c>
      <c r="ER834" s="3">
        <f t="shared" si="356"/>
        <v>0</v>
      </c>
      <c r="ES834" s="3">
        <f t="shared" si="356"/>
        <v>0</v>
      </c>
      <c r="ET834" s="3">
        <f t="shared" si="356"/>
        <v>0</v>
      </c>
      <c r="EU834" s="3">
        <f t="shared" si="356"/>
        <v>0</v>
      </c>
      <c r="EV834" s="3">
        <f t="shared" si="356"/>
        <v>0</v>
      </c>
      <c r="EW834" s="3">
        <f t="shared" si="356"/>
        <v>0</v>
      </c>
      <c r="EX834" s="3">
        <f t="shared" si="356"/>
        <v>0</v>
      </c>
      <c r="EY834" s="3">
        <f t="shared" si="356"/>
        <v>0</v>
      </c>
      <c r="EZ834" s="3">
        <f t="shared" si="356"/>
        <v>0</v>
      </c>
      <c r="FA834" s="3">
        <f t="shared" si="356"/>
        <v>0</v>
      </c>
      <c r="FB834" s="3">
        <f t="shared" si="356"/>
        <v>0</v>
      </c>
      <c r="FC834" s="3">
        <f t="shared" si="356"/>
        <v>0</v>
      </c>
      <c r="FD834" s="3">
        <f t="shared" si="356"/>
        <v>0</v>
      </c>
      <c r="FE834" s="3">
        <f t="shared" si="356"/>
        <v>0</v>
      </c>
      <c r="FF834" s="3">
        <f t="shared" si="356"/>
        <v>0</v>
      </c>
      <c r="FG834" s="3">
        <f t="shared" si="356"/>
        <v>0</v>
      </c>
      <c r="FH834" s="3">
        <f t="shared" si="356"/>
        <v>0</v>
      </c>
      <c r="FI834" s="3">
        <f t="shared" si="356"/>
        <v>0</v>
      </c>
      <c r="FJ834" s="3">
        <f t="shared" si="356"/>
        <v>0</v>
      </c>
      <c r="FK834" s="3">
        <f t="shared" si="356"/>
        <v>0</v>
      </c>
      <c r="FL834" s="3">
        <f t="shared" si="356"/>
        <v>0</v>
      </c>
      <c r="FM834" s="3">
        <f t="shared" si="356"/>
        <v>0</v>
      </c>
      <c r="FN834" s="3">
        <f t="shared" si="356"/>
        <v>0</v>
      </c>
      <c r="FO834" s="3">
        <f t="shared" si="356"/>
        <v>0</v>
      </c>
      <c r="FP834" s="3">
        <f t="shared" si="356"/>
        <v>0</v>
      </c>
      <c r="FQ834" s="3">
        <f t="shared" si="356"/>
        <v>0</v>
      </c>
      <c r="FR834" s="3">
        <f t="shared" si="356"/>
        <v>0</v>
      </c>
      <c r="FS834" s="3">
        <f t="shared" ref="FS834:GX834" si="357">FS838</f>
        <v>0</v>
      </c>
      <c r="FT834" s="3">
        <f t="shared" si="357"/>
        <v>0</v>
      </c>
      <c r="FU834" s="3">
        <f t="shared" si="357"/>
        <v>0</v>
      </c>
      <c r="FV834" s="3">
        <f t="shared" si="357"/>
        <v>0</v>
      </c>
      <c r="FW834" s="3">
        <f t="shared" si="357"/>
        <v>0</v>
      </c>
      <c r="FX834" s="3">
        <f t="shared" si="357"/>
        <v>0</v>
      </c>
      <c r="FY834" s="3">
        <f t="shared" si="357"/>
        <v>0</v>
      </c>
      <c r="FZ834" s="3">
        <f t="shared" si="357"/>
        <v>0</v>
      </c>
      <c r="GA834" s="3">
        <f t="shared" si="357"/>
        <v>0</v>
      </c>
      <c r="GB834" s="3">
        <f t="shared" si="357"/>
        <v>0</v>
      </c>
      <c r="GC834" s="3">
        <f t="shared" si="357"/>
        <v>0</v>
      </c>
      <c r="GD834" s="3">
        <f t="shared" si="357"/>
        <v>0</v>
      </c>
      <c r="GE834" s="3">
        <f t="shared" si="357"/>
        <v>0</v>
      </c>
      <c r="GF834" s="3">
        <f t="shared" si="357"/>
        <v>0</v>
      </c>
      <c r="GG834" s="3">
        <f t="shared" si="357"/>
        <v>0</v>
      </c>
      <c r="GH834" s="3">
        <f t="shared" si="357"/>
        <v>0</v>
      </c>
      <c r="GI834" s="3">
        <f t="shared" si="357"/>
        <v>0</v>
      </c>
      <c r="GJ834" s="3">
        <f t="shared" si="357"/>
        <v>0</v>
      </c>
      <c r="GK834" s="3">
        <f t="shared" si="357"/>
        <v>0</v>
      </c>
      <c r="GL834" s="3">
        <f t="shared" si="357"/>
        <v>0</v>
      </c>
      <c r="GM834" s="3">
        <f t="shared" si="357"/>
        <v>0</v>
      </c>
      <c r="GN834" s="3">
        <f t="shared" si="357"/>
        <v>0</v>
      </c>
      <c r="GO834" s="3">
        <f t="shared" si="357"/>
        <v>0</v>
      </c>
      <c r="GP834" s="3">
        <f t="shared" si="357"/>
        <v>0</v>
      </c>
      <c r="GQ834" s="3">
        <f t="shared" si="357"/>
        <v>0</v>
      </c>
      <c r="GR834" s="3">
        <f t="shared" si="357"/>
        <v>0</v>
      </c>
      <c r="GS834" s="3">
        <f t="shared" si="357"/>
        <v>0</v>
      </c>
      <c r="GT834" s="3">
        <f t="shared" si="357"/>
        <v>0</v>
      </c>
      <c r="GU834" s="3">
        <f t="shared" si="357"/>
        <v>0</v>
      </c>
      <c r="GV834" s="3">
        <f t="shared" si="357"/>
        <v>0</v>
      </c>
      <c r="GW834" s="3">
        <f t="shared" si="357"/>
        <v>0</v>
      </c>
      <c r="GX834" s="3">
        <f t="shared" si="357"/>
        <v>0</v>
      </c>
    </row>
    <row r="836" spans="1:245" x14ac:dyDescent="0.25">
      <c r="A836">
        <v>17</v>
      </c>
      <c r="B836">
        <v>1</v>
      </c>
      <c r="C836">
        <f>ROW(SmtRes!A214)</f>
        <v>214</v>
      </c>
      <c r="D836">
        <f>ROW(EtalonRes!A214)</f>
        <v>214</v>
      </c>
      <c r="E836" t="s">
        <v>305</v>
      </c>
      <c r="F836" t="s">
        <v>246</v>
      </c>
      <c r="G836" t="s">
        <v>247</v>
      </c>
      <c r="H836" t="s">
        <v>248</v>
      </c>
      <c r="I836">
        <v>1</v>
      </c>
      <c r="J836">
        <v>0</v>
      </c>
      <c r="K836">
        <v>1</v>
      </c>
      <c r="O836">
        <f>ROUND(CP836,2)</f>
        <v>8854.18</v>
      </c>
      <c r="P836">
        <f>SUMIF(SmtRes!AQ212:'SmtRes'!AQ214,"=1",SmtRes!DF212:'SmtRes'!DF214)</f>
        <v>0</v>
      </c>
      <c r="Q836">
        <f>SUMIF(SmtRes!AQ212:'SmtRes'!AQ214,"=1",SmtRes!DG212:'SmtRes'!DG214)</f>
        <v>5910.01</v>
      </c>
      <c r="R836">
        <f>SUMIF(SmtRes!AQ212:'SmtRes'!AQ214,"=1",SmtRes!DH212:'SmtRes'!DH214)</f>
        <v>2944.17</v>
      </c>
      <c r="S836">
        <f>SUMIF(SmtRes!AQ212:'SmtRes'!AQ214,"=1",SmtRes!DI212:'SmtRes'!DI214)</f>
        <v>0</v>
      </c>
      <c r="T836">
        <f>ROUND(CU836*I836,2)</f>
        <v>0</v>
      </c>
      <c r="U836">
        <f>SUMIF(SmtRes!AQ212:'SmtRes'!AQ214,"=1",SmtRes!CV212:'SmtRes'!CV214)</f>
        <v>0</v>
      </c>
      <c r="V836">
        <f>SUMIF(SmtRes!AQ212:'SmtRes'!AQ214,"=1",SmtRes!CW212:'SmtRes'!CW214)</f>
        <v>5.1497599999999997</v>
      </c>
      <c r="W836">
        <f>ROUND(CX836*I836,2)</f>
        <v>0</v>
      </c>
      <c r="X836">
        <f>ROUND(CY836,2)</f>
        <v>3032.5</v>
      </c>
      <c r="Y836">
        <f>ROUND(CZ836,2)</f>
        <v>2119.8000000000002</v>
      </c>
      <c r="AA836">
        <v>380754737</v>
      </c>
      <c r="AB836">
        <f>ROUND((AC836+AD836+AF836),6)</f>
        <v>4354.1220800000001</v>
      </c>
      <c r="AC836">
        <f>ROUND((0),6)</f>
        <v>0</v>
      </c>
      <c r="AD836">
        <f>ROUND((((SUM(SmtRes!BR212:'SmtRes'!BR214))-(SUM(SmtRes!BS212:'SmtRes'!BS214)))+AE836),6)</f>
        <v>4354.1220800000001</v>
      </c>
      <c r="AE836">
        <f>ROUND((SUM(SmtRes!BS212:'SmtRes'!BS214)),6)</f>
        <v>2944.1692899999998</v>
      </c>
      <c r="AF836">
        <f>ROUND((0),6)</f>
        <v>0</v>
      </c>
      <c r="AG836">
        <f>ROUND((AP836),6)</f>
        <v>0</v>
      </c>
      <c r="AH836">
        <f>(0)</f>
        <v>0</v>
      </c>
      <c r="AI836">
        <f>(SUM(SmtRes!BV212:'SmtRes'!BV214))</f>
        <v>5.1497599999999997</v>
      </c>
      <c r="AJ836">
        <f>(AS836)</f>
        <v>0</v>
      </c>
      <c r="AK836">
        <v>8730.0136000000002</v>
      </c>
      <c r="AL836">
        <v>0</v>
      </c>
      <c r="AM836">
        <v>5208.28</v>
      </c>
      <c r="AN836">
        <v>3521.7336000000005</v>
      </c>
      <c r="AO836">
        <v>0</v>
      </c>
      <c r="AP836">
        <v>0</v>
      </c>
      <c r="AQ836">
        <v>0</v>
      </c>
      <c r="AR836">
        <v>6.16</v>
      </c>
      <c r="AS836">
        <v>0</v>
      </c>
      <c r="AT836">
        <v>103</v>
      </c>
      <c r="AU836">
        <v>72</v>
      </c>
      <c r="AV836">
        <v>1</v>
      </c>
      <c r="AW836">
        <v>1</v>
      </c>
      <c r="AZ836">
        <v>1</v>
      </c>
      <c r="BA836">
        <v>1</v>
      </c>
      <c r="BB836">
        <v>1</v>
      </c>
      <c r="BC836">
        <v>1</v>
      </c>
      <c r="BD836" t="s">
        <v>3</v>
      </c>
      <c r="BE836" t="s">
        <v>3</v>
      </c>
      <c r="BF836" t="s">
        <v>3</v>
      </c>
      <c r="BG836" t="s">
        <v>3</v>
      </c>
      <c r="BH836">
        <v>0</v>
      </c>
      <c r="BI836">
        <v>1</v>
      </c>
      <c r="BJ836" t="s">
        <v>249</v>
      </c>
      <c r="BM836">
        <v>47001</v>
      </c>
      <c r="BN836">
        <v>0</v>
      </c>
      <c r="BO836" t="s">
        <v>3</v>
      </c>
      <c r="BP836">
        <v>0</v>
      </c>
      <c r="BQ836">
        <v>2</v>
      </c>
      <c r="BR836">
        <v>0</v>
      </c>
      <c r="BS836">
        <v>1</v>
      </c>
      <c r="BT836">
        <v>1</v>
      </c>
      <c r="BU836">
        <v>1</v>
      </c>
      <c r="BV836">
        <v>1</v>
      </c>
      <c r="BW836">
        <v>1</v>
      </c>
      <c r="BX836">
        <v>1</v>
      </c>
      <c r="BY836" t="s">
        <v>3</v>
      </c>
      <c r="BZ836">
        <v>103</v>
      </c>
      <c r="CA836">
        <v>72</v>
      </c>
      <c r="CB836" t="s">
        <v>3</v>
      </c>
      <c r="CE836">
        <v>0</v>
      </c>
      <c r="CF836">
        <v>0</v>
      </c>
      <c r="CG836">
        <v>0</v>
      </c>
      <c r="CM836">
        <v>0</v>
      </c>
      <c r="CN836" t="s">
        <v>3</v>
      </c>
      <c r="CO836">
        <v>0</v>
      </c>
      <c r="CP836">
        <f>(P836+Q836+S836+R836)</f>
        <v>8854.18</v>
      </c>
      <c r="CQ836">
        <f>SUMIF(SmtRes!AQ212:'SmtRes'!AQ214,"=1",SmtRes!AA212:'SmtRes'!AA214)</f>
        <v>0</v>
      </c>
      <c r="CR836">
        <f>SUMIF(SmtRes!AQ212:'SmtRes'!AQ214,"=1",SmtRes!AB212:'SmtRes'!AB214)</f>
        <v>1147.6299999999999</v>
      </c>
      <c r="CS836">
        <f>SUMIF(SmtRes!AQ212:'SmtRes'!AQ214,"=1",SmtRes!AC212:'SmtRes'!AC214)</f>
        <v>571.71</v>
      </c>
      <c r="CT836">
        <f>SUMIF(SmtRes!AQ212:'SmtRes'!AQ214,"=1",SmtRes!AD212:'SmtRes'!AD214)</f>
        <v>0</v>
      </c>
      <c r="CU836">
        <f>AG836</f>
        <v>0</v>
      </c>
      <c r="CV836">
        <f>SUMIF(SmtRes!AQ212:'SmtRes'!AQ214,"=1",SmtRes!BU212:'SmtRes'!BU214)</f>
        <v>0</v>
      </c>
      <c r="CW836">
        <f>SUMIF(SmtRes!AQ212:'SmtRes'!AQ214,"=1",SmtRes!BV212:'SmtRes'!BV214)</f>
        <v>5.1497599999999997</v>
      </c>
      <c r="CX836">
        <f>AJ836</f>
        <v>0</v>
      </c>
      <c r="CY836">
        <f>(((S836+R836)*AT836)/100)</f>
        <v>3032.4951000000001</v>
      </c>
      <c r="CZ836">
        <f>(((S836+R836)*AU836)/100)</f>
        <v>2119.8024</v>
      </c>
      <c r="DC836" t="s">
        <v>3</v>
      </c>
      <c r="DD836" t="s">
        <v>25</v>
      </c>
      <c r="DE836" t="s">
        <v>250</v>
      </c>
      <c r="DF836" t="s">
        <v>250</v>
      </c>
      <c r="DG836" t="s">
        <v>250</v>
      </c>
      <c r="DH836" t="s">
        <v>3</v>
      </c>
      <c r="DI836" t="s">
        <v>3</v>
      </c>
      <c r="DJ836" t="s">
        <v>3</v>
      </c>
      <c r="DK836" t="s">
        <v>3</v>
      </c>
      <c r="DL836" t="s">
        <v>3</v>
      </c>
      <c r="DM836" t="s">
        <v>3</v>
      </c>
      <c r="DN836">
        <v>0</v>
      </c>
      <c r="DO836">
        <v>0</v>
      </c>
      <c r="DP836">
        <v>1</v>
      </c>
      <c r="DQ836">
        <v>1</v>
      </c>
      <c r="DU836">
        <v>1005</v>
      </c>
      <c r="DV836" t="s">
        <v>248</v>
      </c>
      <c r="DW836" t="s">
        <v>248</v>
      </c>
      <c r="DX836">
        <v>1</v>
      </c>
      <c r="DZ836" t="s">
        <v>3</v>
      </c>
      <c r="EA836" t="s">
        <v>3</v>
      </c>
      <c r="EB836" t="s">
        <v>3</v>
      </c>
      <c r="EC836" t="s">
        <v>3</v>
      </c>
      <c r="EE836">
        <v>342529129</v>
      </c>
      <c r="EF836">
        <v>2</v>
      </c>
      <c r="EG836" t="s">
        <v>27</v>
      </c>
      <c r="EH836">
        <v>41</v>
      </c>
      <c r="EI836" t="s">
        <v>251</v>
      </c>
      <c r="EJ836">
        <v>1</v>
      </c>
      <c r="EK836">
        <v>47001</v>
      </c>
      <c r="EL836" t="s">
        <v>251</v>
      </c>
      <c r="EM836" t="s">
        <v>252</v>
      </c>
      <c r="EO836" t="s">
        <v>3</v>
      </c>
      <c r="EQ836">
        <v>131072</v>
      </c>
      <c r="ER836">
        <v>0</v>
      </c>
      <c r="ES836">
        <v>0</v>
      </c>
      <c r="ET836">
        <v>0</v>
      </c>
      <c r="EU836">
        <v>0</v>
      </c>
      <c r="EV836">
        <v>0</v>
      </c>
      <c r="EW836">
        <v>0</v>
      </c>
      <c r="EX836">
        <v>6.16</v>
      </c>
      <c r="EY836">
        <v>0</v>
      </c>
      <c r="FQ836">
        <v>0</v>
      </c>
      <c r="FR836">
        <v>0</v>
      </c>
      <c r="FS836">
        <v>0</v>
      </c>
      <c r="FX836">
        <v>103</v>
      </c>
      <c r="FY836">
        <v>72</v>
      </c>
      <c r="GA836" t="s">
        <v>3</v>
      </c>
      <c r="GD836">
        <v>1</v>
      </c>
      <c r="GF836">
        <v>302217847</v>
      </c>
      <c r="GG836">
        <v>2</v>
      </c>
      <c r="GH836">
        <v>1</v>
      </c>
      <c r="GI836">
        <v>-2</v>
      </c>
      <c r="GJ836">
        <v>0</v>
      </c>
      <c r="GK836">
        <v>0</v>
      </c>
      <c r="GL836">
        <f>ROUND(IF(AND(BH836=3,BI836=3,FS836&lt;&gt;0),P836,0),2)</f>
        <v>0</v>
      </c>
      <c r="GM836">
        <f>ROUND(O836+X836+Y836,2)+GX836</f>
        <v>14006.48</v>
      </c>
      <c r="GN836">
        <f>IF(OR(BI836=0,BI836=1),GM836-GX836,0)</f>
        <v>14006.48</v>
      </c>
      <c r="GO836">
        <f>IF(BI836=2,GM836-GX836,0)</f>
        <v>0</v>
      </c>
      <c r="GP836">
        <f>IF(BI836=4,GM836-GX836,0)</f>
        <v>0</v>
      </c>
      <c r="GR836">
        <v>0</v>
      </c>
      <c r="GS836">
        <v>3</v>
      </c>
      <c r="GT836">
        <v>0</v>
      </c>
      <c r="GU836" t="s">
        <v>3</v>
      </c>
      <c r="GV836">
        <f>ROUND((GT836),6)</f>
        <v>0</v>
      </c>
      <c r="GW836">
        <v>1</v>
      </c>
      <c r="GX836">
        <f>ROUND(HC836*I836,2)</f>
        <v>0</v>
      </c>
      <c r="HA836">
        <v>0</v>
      </c>
      <c r="HB836">
        <v>0</v>
      </c>
      <c r="HC836">
        <f>GV836*GW836</f>
        <v>0</v>
      </c>
      <c r="HE836" t="s">
        <v>3</v>
      </c>
      <c r="HF836" t="s">
        <v>3</v>
      </c>
      <c r="HM836" t="s">
        <v>3</v>
      </c>
      <c r="HN836" t="s">
        <v>253</v>
      </c>
      <c r="HO836" t="s">
        <v>254</v>
      </c>
      <c r="HP836" t="s">
        <v>251</v>
      </c>
      <c r="HQ836" t="s">
        <v>251</v>
      </c>
      <c r="HS836">
        <v>0</v>
      </c>
      <c r="IK836">
        <v>0</v>
      </c>
    </row>
    <row r="838" spans="1:245" x14ac:dyDescent="0.25">
      <c r="A838" s="2">
        <v>51</v>
      </c>
      <c r="B838" s="2">
        <f>B832</f>
        <v>1</v>
      </c>
      <c r="C838" s="2">
        <f>A832</f>
        <v>4</v>
      </c>
      <c r="D838" s="2">
        <f>ROW(A832)</f>
        <v>832</v>
      </c>
      <c r="E838" s="2"/>
      <c r="F838" s="2" t="str">
        <f>IF(F832&lt;&gt;"",F832,"")</f>
        <v>Новый раздел</v>
      </c>
      <c r="G838" s="2" t="str">
        <f>IF(G832&lt;&gt;"",G832,"")</f>
        <v>17. Устройство противопожарных барьеров  ВЛ 35-220 кВ</v>
      </c>
      <c r="H838" s="2">
        <v>0</v>
      </c>
      <c r="I838" s="2"/>
      <c r="J838" s="2"/>
      <c r="K838" s="2"/>
      <c r="L838" s="2"/>
      <c r="M838" s="2"/>
      <c r="N838" s="2"/>
      <c r="O838" s="2">
        <f t="shared" ref="O838:T838" si="358">ROUND(AB838,2)</f>
        <v>8854.18</v>
      </c>
      <c r="P838" s="2">
        <f t="shared" si="358"/>
        <v>0</v>
      </c>
      <c r="Q838" s="2">
        <f t="shared" si="358"/>
        <v>5910.01</v>
      </c>
      <c r="R838" s="2">
        <f t="shared" si="358"/>
        <v>2944.17</v>
      </c>
      <c r="S838" s="2">
        <f t="shared" si="358"/>
        <v>0</v>
      </c>
      <c r="T838" s="2">
        <f t="shared" si="358"/>
        <v>0</v>
      </c>
      <c r="U838" s="2">
        <f>AH838</f>
        <v>0</v>
      </c>
      <c r="V838" s="2">
        <f>AI838</f>
        <v>5.1497599999999997</v>
      </c>
      <c r="W838" s="2">
        <f>ROUND(AJ838,2)</f>
        <v>0</v>
      </c>
      <c r="X838" s="2">
        <f>ROUND(AK838,2)</f>
        <v>3032.5</v>
      </c>
      <c r="Y838" s="2">
        <f>ROUND(AL838,2)</f>
        <v>2119.8000000000002</v>
      </c>
      <c r="Z838" s="2"/>
      <c r="AA838" s="2"/>
      <c r="AB838" s="2">
        <f>ROUND(SUMIF(AA836:AA836,"=380754737",O836:O836),2)</f>
        <v>8854.18</v>
      </c>
      <c r="AC838" s="2">
        <f>ROUND(SUMIF(AA836:AA836,"=380754737",P836:P836),2)</f>
        <v>0</v>
      </c>
      <c r="AD838" s="2">
        <f>ROUND(SUMIF(AA836:AA836,"=380754737",Q836:Q836),2)</f>
        <v>5910.01</v>
      </c>
      <c r="AE838" s="2">
        <f>ROUND(SUMIF(AA836:AA836,"=380754737",R836:R836),2)</f>
        <v>2944.17</v>
      </c>
      <c r="AF838" s="2">
        <f>ROUND(SUMIF(AA836:AA836,"=380754737",S836:S836),2)</f>
        <v>0</v>
      </c>
      <c r="AG838" s="2">
        <f>ROUND(SUMIF(AA836:AA836,"=380754737",T836:T836),2)</f>
        <v>0</v>
      </c>
      <c r="AH838" s="2">
        <f>SUMIF(AA836:AA836,"=380754737",U836:U836)</f>
        <v>0</v>
      </c>
      <c r="AI838" s="2">
        <f>SUMIF(AA836:AA836,"=380754737",V836:V836)</f>
        <v>5.1497599999999997</v>
      </c>
      <c r="AJ838" s="2">
        <f>ROUND(SUMIF(AA836:AA836,"=380754737",W836:W836),2)</f>
        <v>0</v>
      </c>
      <c r="AK838" s="2">
        <f>ROUND(SUMIF(AA836:AA836,"=380754737",X836:X836),2)</f>
        <v>3032.5</v>
      </c>
      <c r="AL838" s="2">
        <f>ROUND(SUMIF(AA836:AA836,"=380754737",Y836:Y836),2)</f>
        <v>2119.8000000000002</v>
      </c>
      <c r="AM838" s="2"/>
      <c r="AN838" s="2"/>
      <c r="AO838" s="2">
        <f t="shared" ref="AO838:BD838" si="359">ROUND(BX838,2)</f>
        <v>0</v>
      </c>
      <c r="AP838" s="2">
        <f t="shared" si="359"/>
        <v>0</v>
      </c>
      <c r="AQ838" s="2">
        <f t="shared" si="359"/>
        <v>0</v>
      </c>
      <c r="AR838" s="2">
        <f t="shared" si="359"/>
        <v>14006.48</v>
      </c>
      <c r="AS838" s="2">
        <f t="shared" si="359"/>
        <v>14006.48</v>
      </c>
      <c r="AT838" s="2">
        <f t="shared" si="359"/>
        <v>0</v>
      </c>
      <c r="AU838" s="2">
        <f t="shared" si="359"/>
        <v>0</v>
      </c>
      <c r="AV838" s="2">
        <f t="shared" si="359"/>
        <v>0</v>
      </c>
      <c r="AW838" s="2">
        <f t="shared" si="359"/>
        <v>0</v>
      </c>
      <c r="AX838" s="2">
        <f t="shared" si="359"/>
        <v>0</v>
      </c>
      <c r="AY838" s="2">
        <f t="shared" si="359"/>
        <v>0</v>
      </c>
      <c r="AZ838" s="2">
        <f t="shared" si="359"/>
        <v>0</v>
      </c>
      <c r="BA838" s="2">
        <f t="shared" si="359"/>
        <v>0</v>
      </c>
      <c r="BB838" s="2">
        <f t="shared" si="359"/>
        <v>0</v>
      </c>
      <c r="BC838" s="2">
        <f t="shared" si="359"/>
        <v>0</v>
      </c>
      <c r="BD838" s="2">
        <f t="shared" si="359"/>
        <v>0</v>
      </c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>
        <f>ROUND(SUMIF(AA836:AA836,"=380754737",FQ836:FQ836),2)</f>
        <v>0</v>
      </c>
      <c r="BY838" s="2">
        <f>ROUND(SUMIF(AA836:AA836,"=380754737",FR836:FR836),2)</f>
        <v>0</v>
      </c>
      <c r="BZ838" s="2">
        <f>ROUND(SUMIF(AA836:AA836,"=380754737",GL836:GL836),2)</f>
        <v>0</v>
      </c>
      <c r="CA838" s="2">
        <f>ROUND(SUMIF(AA836:AA836,"=380754737",GM836:GM836),2)</f>
        <v>14006.48</v>
      </c>
      <c r="CB838" s="2">
        <f>ROUND(SUMIF(AA836:AA836,"=380754737",GN836:GN836),2)</f>
        <v>14006.48</v>
      </c>
      <c r="CC838" s="2">
        <f>ROUND(SUMIF(AA836:AA836,"=380754737",GO836:GO836),2)</f>
        <v>0</v>
      </c>
      <c r="CD838" s="2">
        <f>ROUND(SUMIF(AA836:AA836,"=380754737",GP836:GP836),2)</f>
        <v>0</v>
      </c>
      <c r="CE838" s="2">
        <f>AC838-BX838</f>
        <v>0</v>
      </c>
      <c r="CF838" s="2">
        <f>AC838-BY838</f>
        <v>0</v>
      </c>
      <c r="CG838" s="2">
        <f>BX838-BZ838</f>
        <v>0</v>
      </c>
      <c r="CH838" s="2">
        <f>AC838-BX838-BY838+BZ838</f>
        <v>0</v>
      </c>
      <c r="CI838" s="2">
        <f>BY838-BZ838</f>
        <v>0</v>
      </c>
      <c r="CJ838" s="2">
        <f>ROUND(SUMIF(AA836:AA836,"=380754737",GX836:GX836),2)</f>
        <v>0</v>
      </c>
      <c r="CK838" s="2">
        <f>ROUND(SUMIF(AA836:AA836,"=380754737",GY836:GY836),2)</f>
        <v>0</v>
      </c>
      <c r="CL838" s="2">
        <f>ROUND(SUMIF(AA836:AA836,"=380754737",GZ836:GZ836),2)</f>
        <v>0</v>
      </c>
      <c r="CM838" s="2">
        <f>ROUND(SUMIF(AA836:AA836,"=380754737",HD836:HD836),2)</f>
        <v>0</v>
      </c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>
        <v>0</v>
      </c>
    </row>
    <row r="840" spans="1:245" x14ac:dyDescent="0.25">
      <c r="A840" s="4">
        <v>50</v>
      </c>
      <c r="B840" s="4">
        <v>0</v>
      </c>
      <c r="C840" s="4">
        <v>0</v>
      </c>
      <c r="D840" s="4">
        <v>1</v>
      </c>
      <c r="E840" s="4">
        <v>201</v>
      </c>
      <c r="F840" s="4">
        <f>ROUND(Source!O838,O840)</f>
        <v>8854.18</v>
      </c>
      <c r="G840" s="4" t="s">
        <v>55</v>
      </c>
      <c r="H840" s="4" t="s">
        <v>56</v>
      </c>
      <c r="I840" s="4"/>
      <c r="J840" s="4"/>
      <c r="K840" s="4">
        <v>201</v>
      </c>
      <c r="L840" s="4">
        <v>1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8854.18</v>
      </c>
      <c r="X840" s="4">
        <v>1</v>
      </c>
      <c r="Y840" s="4">
        <v>8854.18</v>
      </c>
      <c r="Z840" s="4"/>
      <c r="AA840" s="4"/>
      <c r="AB840" s="4"/>
    </row>
    <row r="841" spans="1:245" x14ac:dyDescent="0.25">
      <c r="A841" s="4">
        <v>50</v>
      </c>
      <c r="B841" s="4">
        <v>0</v>
      </c>
      <c r="C841" s="4">
        <v>0</v>
      </c>
      <c r="D841" s="4">
        <v>1</v>
      </c>
      <c r="E841" s="4">
        <v>202</v>
      </c>
      <c r="F841" s="4">
        <f>ROUND(Source!P838,O841)</f>
        <v>0</v>
      </c>
      <c r="G841" s="4" t="s">
        <v>57</v>
      </c>
      <c r="H841" s="4" t="s">
        <v>58</v>
      </c>
      <c r="I841" s="4"/>
      <c r="J841" s="4"/>
      <c r="K841" s="4">
        <v>202</v>
      </c>
      <c r="L841" s="4">
        <v>2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45" x14ac:dyDescent="0.25">
      <c r="A842" s="4">
        <v>50</v>
      </c>
      <c r="B842" s="4">
        <v>0</v>
      </c>
      <c r="C842" s="4">
        <v>0</v>
      </c>
      <c r="D842" s="4">
        <v>1</v>
      </c>
      <c r="E842" s="4">
        <v>222</v>
      </c>
      <c r="F842" s="4">
        <f>ROUND(Source!AO838,O842)</f>
        <v>0</v>
      </c>
      <c r="G842" s="4" t="s">
        <v>59</v>
      </c>
      <c r="H842" s="4" t="s">
        <v>60</v>
      </c>
      <c r="I842" s="4"/>
      <c r="J842" s="4"/>
      <c r="K842" s="4">
        <v>222</v>
      </c>
      <c r="L842" s="4">
        <v>3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45" x14ac:dyDescent="0.25">
      <c r="A843" s="4">
        <v>50</v>
      </c>
      <c r="B843" s="4">
        <v>0</v>
      </c>
      <c r="C843" s="4">
        <v>0</v>
      </c>
      <c r="D843" s="4">
        <v>1</v>
      </c>
      <c r="E843" s="4">
        <v>225</v>
      </c>
      <c r="F843" s="4">
        <f>ROUND(Source!AV838,O843)</f>
        <v>0</v>
      </c>
      <c r="G843" s="4" t="s">
        <v>61</v>
      </c>
      <c r="H843" s="4" t="s">
        <v>62</v>
      </c>
      <c r="I843" s="4"/>
      <c r="J843" s="4"/>
      <c r="K843" s="4">
        <v>225</v>
      </c>
      <c r="L843" s="4">
        <v>4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45" x14ac:dyDescent="0.25">
      <c r="A844" s="4">
        <v>50</v>
      </c>
      <c r="B844" s="4">
        <v>0</v>
      </c>
      <c r="C844" s="4">
        <v>0</v>
      </c>
      <c r="D844" s="4">
        <v>1</v>
      </c>
      <c r="E844" s="4">
        <v>226</v>
      </c>
      <c r="F844" s="4">
        <f>ROUND(Source!AW838,O844)</f>
        <v>0</v>
      </c>
      <c r="G844" s="4" t="s">
        <v>63</v>
      </c>
      <c r="H844" s="4" t="s">
        <v>64</v>
      </c>
      <c r="I844" s="4"/>
      <c r="J844" s="4"/>
      <c r="K844" s="4">
        <v>226</v>
      </c>
      <c r="L844" s="4">
        <v>5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45" x14ac:dyDescent="0.25">
      <c r="A845" s="4">
        <v>50</v>
      </c>
      <c r="B845" s="4">
        <v>0</v>
      </c>
      <c r="C845" s="4">
        <v>0</v>
      </c>
      <c r="D845" s="4">
        <v>1</v>
      </c>
      <c r="E845" s="4">
        <v>227</v>
      </c>
      <c r="F845" s="4">
        <f>ROUND(Source!AX838,O845)</f>
        <v>0</v>
      </c>
      <c r="G845" s="4" t="s">
        <v>65</v>
      </c>
      <c r="H845" s="4" t="s">
        <v>66</v>
      </c>
      <c r="I845" s="4"/>
      <c r="J845" s="4"/>
      <c r="K845" s="4">
        <v>227</v>
      </c>
      <c r="L845" s="4">
        <v>6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245" x14ac:dyDescent="0.25">
      <c r="A846" s="4">
        <v>50</v>
      </c>
      <c r="B846" s="4">
        <v>0</v>
      </c>
      <c r="C846" s="4">
        <v>0</v>
      </c>
      <c r="D846" s="4">
        <v>1</v>
      </c>
      <c r="E846" s="4">
        <v>228</v>
      </c>
      <c r="F846" s="4">
        <f>ROUND(Source!AY838,O846)</f>
        <v>0</v>
      </c>
      <c r="G846" s="4" t="s">
        <v>67</v>
      </c>
      <c r="H846" s="4" t="s">
        <v>68</v>
      </c>
      <c r="I846" s="4"/>
      <c r="J846" s="4"/>
      <c r="K846" s="4">
        <v>228</v>
      </c>
      <c r="L846" s="4">
        <v>7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45" x14ac:dyDescent="0.25">
      <c r="A847" s="4">
        <v>50</v>
      </c>
      <c r="B847" s="4">
        <v>0</v>
      </c>
      <c r="C847" s="4">
        <v>0</v>
      </c>
      <c r="D847" s="4">
        <v>1</v>
      </c>
      <c r="E847" s="4">
        <v>216</v>
      </c>
      <c r="F847" s="4">
        <f>ROUND(Source!AP838,O847)</f>
        <v>0</v>
      </c>
      <c r="G847" s="4" t="s">
        <v>69</v>
      </c>
      <c r="H847" s="4" t="s">
        <v>70</v>
      </c>
      <c r="I847" s="4"/>
      <c r="J847" s="4"/>
      <c r="K847" s="4">
        <v>216</v>
      </c>
      <c r="L847" s="4">
        <v>8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45" x14ac:dyDescent="0.25">
      <c r="A848" s="4">
        <v>50</v>
      </c>
      <c r="B848" s="4">
        <v>0</v>
      </c>
      <c r="C848" s="4">
        <v>0</v>
      </c>
      <c r="D848" s="4">
        <v>1</v>
      </c>
      <c r="E848" s="4">
        <v>223</v>
      </c>
      <c r="F848" s="4">
        <f>ROUND(Source!AQ838,O848)</f>
        <v>0</v>
      </c>
      <c r="G848" s="4" t="s">
        <v>71</v>
      </c>
      <c r="H848" s="4" t="s">
        <v>72</v>
      </c>
      <c r="I848" s="4"/>
      <c r="J848" s="4"/>
      <c r="K848" s="4">
        <v>223</v>
      </c>
      <c r="L848" s="4">
        <v>9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x14ac:dyDescent="0.25">
      <c r="A849" s="4">
        <v>50</v>
      </c>
      <c r="B849" s="4">
        <v>0</v>
      </c>
      <c r="C849" s="4">
        <v>0</v>
      </c>
      <c r="D849" s="4">
        <v>1</v>
      </c>
      <c r="E849" s="4">
        <v>229</v>
      </c>
      <c r="F849" s="4">
        <f>ROUND(Source!AZ838,O849)</f>
        <v>0</v>
      </c>
      <c r="G849" s="4" t="s">
        <v>73</v>
      </c>
      <c r="H849" s="4" t="s">
        <v>74</v>
      </c>
      <c r="I849" s="4"/>
      <c r="J849" s="4"/>
      <c r="K849" s="4">
        <v>229</v>
      </c>
      <c r="L849" s="4">
        <v>10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x14ac:dyDescent="0.25">
      <c r="A850" s="4">
        <v>50</v>
      </c>
      <c r="B850" s="4">
        <v>0</v>
      </c>
      <c r="C850" s="4">
        <v>0</v>
      </c>
      <c r="D850" s="4">
        <v>1</v>
      </c>
      <c r="E850" s="4">
        <v>203</v>
      </c>
      <c r="F850" s="4">
        <f>ROUND(Source!Q838,O850)</f>
        <v>5910.01</v>
      </c>
      <c r="G850" s="4" t="s">
        <v>75</v>
      </c>
      <c r="H850" s="4" t="s">
        <v>76</v>
      </c>
      <c r="I850" s="4"/>
      <c r="J850" s="4"/>
      <c r="K850" s="4">
        <v>203</v>
      </c>
      <c r="L850" s="4">
        <v>11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5910.01</v>
      </c>
      <c r="X850" s="4">
        <v>1</v>
      </c>
      <c r="Y850" s="4">
        <v>5910.01</v>
      </c>
      <c r="Z850" s="4"/>
      <c r="AA850" s="4"/>
      <c r="AB850" s="4"/>
    </row>
    <row r="851" spans="1:28" x14ac:dyDescent="0.25">
      <c r="A851" s="4">
        <v>50</v>
      </c>
      <c r="B851" s="4">
        <v>0</v>
      </c>
      <c r="C851" s="4">
        <v>0</v>
      </c>
      <c r="D851" s="4">
        <v>1</v>
      </c>
      <c r="E851" s="4">
        <v>231</v>
      </c>
      <c r="F851" s="4">
        <f>ROUND(Source!BB838,O851)</f>
        <v>0</v>
      </c>
      <c r="G851" s="4" t="s">
        <v>77</v>
      </c>
      <c r="H851" s="4" t="s">
        <v>78</v>
      </c>
      <c r="I851" s="4"/>
      <c r="J851" s="4"/>
      <c r="K851" s="4">
        <v>231</v>
      </c>
      <c r="L851" s="4">
        <v>12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x14ac:dyDescent="0.25">
      <c r="A852" s="4">
        <v>50</v>
      </c>
      <c r="B852" s="4">
        <v>0</v>
      </c>
      <c r="C852" s="4">
        <v>0</v>
      </c>
      <c r="D852" s="4">
        <v>1</v>
      </c>
      <c r="E852" s="4">
        <v>204</v>
      </c>
      <c r="F852" s="4">
        <f>ROUND(Source!R838,O852)</f>
        <v>2944.17</v>
      </c>
      <c r="G852" s="4" t="s">
        <v>79</v>
      </c>
      <c r="H852" s="4" t="s">
        <v>80</v>
      </c>
      <c r="I852" s="4"/>
      <c r="J852" s="4"/>
      <c r="K852" s="4">
        <v>204</v>
      </c>
      <c r="L852" s="4">
        <v>13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2944.17</v>
      </c>
      <c r="X852" s="4">
        <v>1</v>
      </c>
      <c r="Y852" s="4">
        <v>2944.17</v>
      </c>
      <c r="Z852" s="4"/>
      <c r="AA852" s="4"/>
      <c r="AB852" s="4"/>
    </row>
    <row r="853" spans="1:28" x14ac:dyDescent="0.25">
      <c r="A853" s="4">
        <v>50</v>
      </c>
      <c r="B853" s="4">
        <v>0</v>
      </c>
      <c r="C853" s="4">
        <v>0</v>
      </c>
      <c r="D853" s="4">
        <v>1</v>
      </c>
      <c r="E853" s="4">
        <v>205</v>
      </c>
      <c r="F853" s="4">
        <f>ROUND(Source!S838,O853)</f>
        <v>0</v>
      </c>
      <c r="G853" s="4" t="s">
        <v>81</v>
      </c>
      <c r="H853" s="4" t="s">
        <v>82</v>
      </c>
      <c r="I853" s="4"/>
      <c r="J853" s="4"/>
      <c r="K853" s="4">
        <v>205</v>
      </c>
      <c r="L853" s="4">
        <v>14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5">
      <c r="A854" s="4">
        <v>50</v>
      </c>
      <c r="B854" s="4">
        <v>0</v>
      </c>
      <c r="C854" s="4">
        <v>0</v>
      </c>
      <c r="D854" s="4">
        <v>1</v>
      </c>
      <c r="E854" s="4">
        <v>232</v>
      </c>
      <c r="F854" s="4">
        <f>ROUND(Source!BC838,O854)</f>
        <v>0</v>
      </c>
      <c r="G854" s="4" t="s">
        <v>83</v>
      </c>
      <c r="H854" s="4" t="s">
        <v>84</v>
      </c>
      <c r="I854" s="4"/>
      <c r="J854" s="4"/>
      <c r="K854" s="4">
        <v>232</v>
      </c>
      <c r="L854" s="4">
        <v>15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5">
      <c r="A855" s="4">
        <v>50</v>
      </c>
      <c r="B855" s="4">
        <v>0</v>
      </c>
      <c r="C855" s="4">
        <v>0</v>
      </c>
      <c r="D855" s="4">
        <v>1</v>
      </c>
      <c r="E855" s="4">
        <v>214</v>
      </c>
      <c r="F855" s="4">
        <f>ROUND(Source!AS838,O855)</f>
        <v>14006.48</v>
      </c>
      <c r="G855" s="4" t="s">
        <v>85</v>
      </c>
      <c r="H855" s="4" t="s">
        <v>86</v>
      </c>
      <c r="I855" s="4"/>
      <c r="J855" s="4"/>
      <c r="K855" s="4">
        <v>214</v>
      </c>
      <c r="L855" s="4">
        <v>16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14006.48</v>
      </c>
      <c r="X855" s="4">
        <v>1</v>
      </c>
      <c r="Y855" s="4">
        <v>14006.48</v>
      </c>
      <c r="Z855" s="4"/>
      <c r="AA855" s="4"/>
      <c r="AB855" s="4"/>
    </row>
    <row r="856" spans="1:28" x14ac:dyDescent="0.25">
      <c r="A856" s="4">
        <v>50</v>
      </c>
      <c r="B856" s="4">
        <v>0</v>
      </c>
      <c r="C856" s="4">
        <v>0</v>
      </c>
      <c r="D856" s="4">
        <v>1</v>
      </c>
      <c r="E856" s="4">
        <v>215</v>
      </c>
      <c r="F856" s="4">
        <f>ROUND(Source!AT838,O856)</f>
        <v>0</v>
      </c>
      <c r="G856" s="4" t="s">
        <v>87</v>
      </c>
      <c r="H856" s="4" t="s">
        <v>88</v>
      </c>
      <c r="I856" s="4"/>
      <c r="J856" s="4"/>
      <c r="K856" s="4">
        <v>215</v>
      </c>
      <c r="L856" s="4">
        <v>17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5">
      <c r="A857" s="4">
        <v>50</v>
      </c>
      <c r="B857" s="4">
        <v>0</v>
      </c>
      <c r="C857" s="4">
        <v>0</v>
      </c>
      <c r="D857" s="4">
        <v>1</v>
      </c>
      <c r="E857" s="4">
        <v>217</v>
      </c>
      <c r="F857" s="4">
        <f>ROUND(Source!AU838,O857)</f>
        <v>0</v>
      </c>
      <c r="G857" s="4" t="s">
        <v>89</v>
      </c>
      <c r="H857" s="4" t="s">
        <v>90</v>
      </c>
      <c r="I857" s="4"/>
      <c r="J857" s="4"/>
      <c r="K857" s="4">
        <v>217</v>
      </c>
      <c r="L857" s="4">
        <v>18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8" x14ac:dyDescent="0.25">
      <c r="A858" s="4">
        <v>50</v>
      </c>
      <c r="B858" s="4">
        <v>0</v>
      </c>
      <c r="C858" s="4">
        <v>0</v>
      </c>
      <c r="D858" s="4">
        <v>1</v>
      </c>
      <c r="E858" s="4">
        <v>230</v>
      </c>
      <c r="F858" s="4">
        <f>ROUND(Source!BA838,O858)</f>
        <v>0</v>
      </c>
      <c r="G858" s="4" t="s">
        <v>91</v>
      </c>
      <c r="H858" s="4" t="s">
        <v>92</v>
      </c>
      <c r="I858" s="4"/>
      <c r="J858" s="4"/>
      <c r="K858" s="4">
        <v>230</v>
      </c>
      <c r="L858" s="4">
        <v>19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8" x14ac:dyDescent="0.25">
      <c r="A859" s="4">
        <v>50</v>
      </c>
      <c r="B859" s="4">
        <v>0</v>
      </c>
      <c r="C859" s="4">
        <v>0</v>
      </c>
      <c r="D859" s="4">
        <v>1</v>
      </c>
      <c r="E859" s="4">
        <v>206</v>
      </c>
      <c r="F859" s="4">
        <f>ROUND(Source!T838,O859)</f>
        <v>0</v>
      </c>
      <c r="G859" s="4" t="s">
        <v>93</v>
      </c>
      <c r="H859" s="4" t="s">
        <v>94</v>
      </c>
      <c r="I859" s="4"/>
      <c r="J859" s="4"/>
      <c r="K859" s="4">
        <v>206</v>
      </c>
      <c r="L859" s="4">
        <v>20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5">
      <c r="A860" s="4">
        <v>50</v>
      </c>
      <c r="B860" s="4">
        <v>0</v>
      </c>
      <c r="C860" s="4">
        <v>0</v>
      </c>
      <c r="D860" s="4">
        <v>1</v>
      </c>
      <c r="E860" s="4">
        <v>207</v>
      </c>
      <c r="F860" s="4">
        <f>ROUND(Source!U838,O860)</f>
        <v>0</v>
      </c>
      <c r="G860" s="4" t="s">
        <v>95</v>
      </c>
      <c r="H860" s="4" t="s">
        <v>96</v>
      </c>
      <c r="I860" s="4"/>
      <c r="J860" s="4"/>
      <c r="K860" s="4">
        <v>207</v>
      </c>
      <c r="L860" s="4">
        <v>21</v>
      </c>
      <c r="M860" s="4">
        <v>3</v>
      </c>
      <c r="N860" s="4" t="s">
        <v>3</v>
      </c>
      <c r="O860" s="4">
        <v>7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5">
      <c r="A861" s="4">
        <v>50</v>
      </c>
      <c r="B861" s="4">
        <v>0</v>
      </c>
      <c r="C861" s="4">
        <v>0</v>
      </c>
      <c r="D861" s="4">
        <v>1</v>
      </c>
      <c r="E861" s="4">
        <v>208</v>
      </c>
      <c r="F861" s="4">
        <f>ROUND(Source!V838,O861)</f>
        <v>5.1497599999999997</v>
      </c>
      <c r="G861" s="4" t="s">
        <v>97</v>
      </c>
      <c r="H861" s="4" t="s">
        <v>98</v>
      </c>
      <c r="I861" s="4"/>
      <c r="J861" s="4"/>
      <c r="K861" s="4">
        <v>208</v>
      </c>
      <c r="L861" s="4">
        <v>22</v>
      </c>
      <c r="M861" s="4">
        <v>3</v>
      </c>
      <c r="N861" s="4" t="s">
        <v>3</v>
      </c>
      <c r="O861" s="4">
        <v>7</v>
      </c>
      <c r="P861" s="4"/>
      <c r="Q861" s="4"/>
      <c r="R861" s="4"/>
      <c r="S861" s="4"/>
      <c r="T861" s="4"/>
      <c r="U861" s="4"/>
      <c r="V861" s="4"/>
      <c r="W861" s="4">
        <v>5.1497599999999997</v>
      </c>
      <c r="X861" s="4">
        <v>1</v>
      </c>
      <c r="Y861" s="4">
        <v>5.1497599999999997</v>
      </c>
      <c r="Z861" s="4"/>
      <c r="AA861" s="4"/>
      <c r="AB861" s="4"/>
    </row>
    <row r="862" spans="1:28" x14ac:dyDescent="0.25">
      <c r="A862" s="4">
        <v>50</v>
      </c>
      <c r="B862" s="4">
        <v>0</v>
      </c>
      <c r="C862" s="4">
        <v>0</v>
      </c>
      <c r="D862" s="4">
        <v>1</v>
      </c>
      <c r="E862" s="4">
        <v>209</v>
      </c>
      <c r="F862" s="4">
        <f>ROUND(Source!W838,O862)</f>
        <v>0</v>
      </c>
      <c r="G862" s="4" t="s">
        <v>99</v>
      </c>
      <c r="H862" s="4" t="s">
        <v>100</v>
      </c>
      <c r="I862" s="4"/>
      <c r="J862" s="4"/>
      <c r="K862" s="4">
        <v>209</v>
      </c>
      <c r="L862" s="4">
        <v>23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5">
      <c r="A863" s="4">
        <v>50</v>
      </c>
      <c r="B863" s="4">
        <v>0</v>
      </c>
      <c r="C863" s="4">
        <v>0</v>
      </c>
      <c r="D863" s="4">
        <v>1</v>
      </c>
      <c r="E863" s="4">
        <v>233</v>
      </c>
      <c r="F863" s="4">
        <f>ROUND(Source!BD838,O863)</f>
        <v>0</v>
      </c>
      <c r="G863" s="4" t="s">
        <v>101</v>
      </c>
      <c r="H863" s="4" t="s">
        <v>102</v>
      </c>
      <c r="I863" s="4"/>
      <c r="J863" s="4"/>
      <c r="K863" s="4">
        <v>233</v>
      </c>
      <c r="L863" s="4">
        <v>24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8" x14ac:dyDescent="0.25">
      <c r="A864" s="4">
        <v>50</v>
      </c>
      <c r="B864" s="4">
        <v>0</v>
      </c>
      <c r="C864" s="4">
        <v>0</v>
      </c>
      <c r="D864" s="4">
        <v>1</v>
      </c>
      <c r="E864" s="4">
        <v>210</v>
      </c>
      <c r="F864" s="4">
        <f>ROUND(Source!X838,O864)</f>
        <v>3032.5</v>
      </c>
      <c r="G864" s="4" t="s">
        <v>103</v>
      </c>
      <c r="H864" s="4" t="s">
        <v>104</v>
      </c>
      <c r="I864" s="4"/>
      <c r="J864" s="4"/>
      <c r="K864" s="4">
        <v>210</v>
      </c>
      <c r="L864" s="4">
        <v>25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3032.5</v>
      </c>
      <c r="X864" s="4">
        <v>1</v>
      </c>
      <c r="Y864" s="4">
        <v>3032.5</v>
      </c>
      <c r="Z864" s="4"/>
      <c r="AA864" s="4"/>
      <c r="AB864" s="4"/>
    </row>
    <row r="865" spans="1:245" x14ac:dyDescent="0.25">
      <c r="A865" s="4">
        <v>50</v>
      </c>
      <c r="B865" s="4">
        <v>0</v>
      </c>
      <c r="C865" s="4">
        <v>0</v>
      </c>
      <c r="D865" s="4">
        <v>1</v>
      </c>
      <c r="E865" s="4">
        <v>211</v>
      </c>
      <c r="F865" s="4">
        <f>ROUND(Source!Y838,O865)</f>
        <v>2119.8000000000002</v>
      </c>
      <c r="G865" s="4" t="s">
        <v>105</v>
      </c>
      <c r="H865" s="4" t="s">
        <v>106</v>
      </c>
      <c r="I865" s="4"/>
      <c r="J865" s="4"/>
      <c r="K865" s="4">
        <v>211</v>
      </c>
      <c r="L865" s="4">
        <v>26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2119.8000000000002</v>
      </c>
      <c r="X865" s="4">
        <v>1</v>
      </c>
      <c r="Y865" s="4">
        <v>2119.8000000000002</v>
      </c>
      <c r="Z865" s="4"/>
      <c r="AA865" s="4"/>
      <c r="AB865" s="4"/>
    </row>
    <row r="866" spans="1:245" x14ac:dyDescent="0.25">
      <c r="A866" s="4">
        <v>50</v>
      </c>
      <c r="B866" s="4">
        <v>0</v>
      </c>
      <c r="C866" s="4">
        <v>0</v>
      </c>
      <c r="D866" s="4">
        <v>1</v>
      </c>
      <c r="E866" s="4">
        <v>224</v>
      </c>
      <c r="F866" s="4">
        <f>ROUND(Source!AR838,O866)</f>
        <v>14006.48</v>
      </c>
      <c r="G866" s="4" t="s">
        <v>107</v>
      </c>
      <c r="H866" s="4" t="s">
        <v>108</v>
      </c>
      <c r="I866" s="4"/>
      <c r="J866" s="4"/>
      <c r="K866" s="4">
        <v>224</v>
      </c>
      <c r="L866" s="4">
        <v>27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14006.48</v>
      </c>
      <c r="X866" s="4">
        <v>1</v>
      </c>
      <c r="Y866" s="4">
        <v>14006.48</v>
      </c>
      <c r="Z866" s="4"/>
      <c r="AA866" s="4"/>
      <c r="AB866" s="4"/>
    </row>
    <row r="868" spans="1:245" x14ac:dyDescent="0.25">
      <c r="A868" s="1">
        <v>4</v>
      </c>
      <c r="B868" s="1">
        <v>1</v>
      </c>
      <c r="C868" s="1"/>
      <c r="D868" s="1">
        <f>ROW(A875)</f>
        <v>875</v>
      </c>
      <c r="E868" s="1"/>
      <c r="F868" s="1" t="s">
        <v>16</v>
      </c>
      <c r="G868" s="1" t="s">
        <v>306</v>
      </c>
      <c r="H868" s="1" t="s">
        <v>3</v>
      </c>
      <c r="I868" s="1">
        <v>0</v>
      </c>
      <c r="J868" s="1"/>
      <c r="K868" s="1">
        <v>-1</v>
      </c>
      <c r="L868" s="1"/>
      <c r="M868" s="1" t="s">
        <v>3</v>
      </c>
      <c r="N868" s="1"/>
      <c r="O868" s="1"/>
      <c r="P868" s="1"/>
      <c r="Q868" s="1"/>
      <c r="R868" s="1"/>
      <c r="S868" s="1">
        <v>0</v>
      </c>
      <c r="T868" s="1"/>
      <c r="U868" s="1" t="s">
        <v>3</v>
      </c>
      <c r="V868" s="1">
        <v>0</v>
      </c>
      <c r="W868" s="1"/>
      <c r="X868" s="1"/>
      <c r="Y868" s="1"/>
      <c r="Z868" s="1"/>
      <c r="AA868" s="1"/>
      <c r="AB868" s="1" t="s">
        <v>3</v>
      </c>
      <c r="AC868" s="1" t="s">
        <v>3</v>
      </c>
      <c r="AD868" s="1" t="s">
        <v>3</v>
      </c>
      <c r="AE868" s="1" t="s">
        <v>3</v>
      </c>
      <c r="AF868" s="1" t="s">
        <v>3</v>
      </c>
      <c r="AG868" s="1" t="s">
        <v>3</v>
      </c>
      <c r="AH868" s="1"/>
      <c r="AI868" s="1"/>
      <c r="AJ868" s="1"/>
      <c r="AK868" s="1"/>
      <c r="AL868" s="1"/>
      <c r="AM868" s="1"/>
      <c r="AN868" s="1"/>
      <c r="AO868" s="1"/>
      <c r="AP868" s="1" t="s">
        <v>3</v>
      </c>
      <c r="AQ868" s="1" t="s">
        <v>3</v>
      </c>
      <c r="AR868" s="1" t="s">
        <v>3</v>
      </c>
      <c r="AS868" s="1"/>
      <c r="AT868" s="1"/>
      <c r="AU868" s="1"/>
      <c r="AV868" s="1"/>
      <c r="AW868" s="1"/>
      <c r="AX868" s="1"/>
      <c r="AY868" s="1"/>
      <c r="AZ868" s="1" t="s">
        <v>3</v>
      </c>
      <c r="BA868" s="1"/>
      <c r="BB868" s="1" t="s">
        <v>3</v>
      </c>
      <c r="BC868" s="1" t="s">
        <v>14</v>
      </c>
      <c r="BD868" s="1" t="s">
        <v>3</v>
      </c>
      <c r="BE868" s="1" t="s">
        <v>3</v>
      </c>
      <c r="BF868" s="1" t="s">
        <v>3</v>
      </c>
      <c r="BG868" s="1" t="s">
        <v>3</v>
      </c>
      <c r="BH868" s="1" t="s">
        <v>3</v>
      </c>
      <c r="BI868" s="1" t="s">
        <v>3</v>
      </c>
      <c r="BJ868" s="1" t="s">
        <v>3</v>
      </c>
      <c r="BK868" s="1" t="s">
        <v>3</v>
      </c>
      <c r="BL868" s="1" t="s">
        <v>3</v>
      </c>
      <c r="BM868" s="1" t="s">
        <v>14</v>
      </c>
      <c r="BN868" s="1" t="s">
        <v>3</v>
      </c>
      <c r="BO868" s="1" t="s">
        <v>3</v>
      </c>
      <c r="BP868" s="1" t="s">
        <v>3</v>
      </c>
      <c r="BQ868" s="1"/>
      <c r="BR868" s="1"/>
      <c r="BS868" s="1"/>
      <c r="BT868" s="1"/>
      <c r="BU868" s="1"/>
      <c r="BV868" s="1"/>
      <c r="BW868" s="1"/>
      <c r="BX868" s="1">
        <v>0</v>
      </c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>
        <v>0</v>
      </c>
    </row>
    <row r="870" spans="1:245" x14ac:dyDescent="0.25">
      <c r="A870" s="2">
        <v>52</v>
      </c>
      <c r="B870" s="2">
        <f t="shared" ref="B870:G870" si="360">B875</f>
        <v>1</v>
      </c>
      <c r="C870" s="2">
        <f t="shared" si="360"/>
        <v>4</v>
      </c>
      <c r="D870" s="2">
        <f t="shared" si="360"/>
        <v>868</v>
      </c>
      <c r="E870" s="2">
        <f t="shared" si="360"/>
        <v>0</v>
      </c>
      <c r="F870" s="2" t="str">
        <f t="shared" si="360"/>
        <v>Новый раздел</v>
      </c>
      <c r="G870" s="2" t="str">
        <f t="shared" si="360"/>
        <v>19. Благоустройство городской территории после вырубки деревьев и корчевки пней  ВЛ 0,4-220 кВ</v>
      </c>
      <c r="H870" s="2"/>
      <c r="I870" s="2"/>
      <c r="J870" s="2"/>
      <c r="K870" s="2"/>
      <c r="L870" s="2"/>
      <c r="M870" s="2"/>
      <c r="N870" s="2"/>
      <c r="O870" s="2">
        <f t="shared" ref="O870:AT870" si="361">O875</f>
        <v>116.22</v>
      </c>
      <c r="P870" s="2">
        <f t="shared" si="361"/>
        <v>0</v>
      </c>
      <c r="Q870" s="2">
        <f t="shared" si="361"/>
        <v>16.68</v>
      </c>
      <c r="R870" s="2">
        <f t="shared" si="361"/>
        <v>6.47</v>
      </c>
      <c r="S870" s="2">
        <f t="shared" si="361"/>
        <v>93.07</v>
      </c>
      <c r="T870" s="2">
        <f t="shared" si="361"/>
        <v>0</v>
      </c>
      <c r="U870" s="2">
        <f t="shared" si="361"/>
        <v>0.22939999999999999</v>
      </c>
      <c r="V870" s="2">
        <f t="shared" si="361"/>
        <v>1.2999999999999999E-2</v>
      </c>
      <c r="W870" s="2">
        <f t="shared" si="361"/>
        <v>0</v>
      </c>
      <c r="X870" s="2">
        <f t="shared" si="361"/>
        <v>102.53</v>
      </c>
      <c r="Y870" s="2">
        <f t="shared" si="361"/>
        <v>71.67</v>
      </c>
      <c r="Z870" s="2">
        <f t="shared" si="361"/>
        <v>0</v>
      </c>
      <c r="AA870" s="2">
        <f t="shared" si="361"/>
        <v>0</v>
      </c>
      <c r="AB870" s="2">
        <f t="shared" si="361"/>
        <v>116.22</v>
      </c>
      <c r="AC870" s="2">
        <f t="shared" si="361"/>
        <v>0</v>
      </c>
      <c r="AD870" s="2">
        <f t="shared" si="361"/>
        <v>16.68</v>
      </c>
      <c r="AE870" s="2">
        <f t="shared" si="361"/>
        <v>6.47</v>
      </c>
      <c r="AF870" s="2">
        <f t="shared" si="361"/>
        <v>93.07</v>
      </c>
      <c r="AG870" s="2">
        <f t="shared" si="361"/>
        <v>0</v>
      </c>
      <c r="AH870" s="2">
        <f t="shared" si="361"/>
        <v>0.22939999999999999</v>
      </c>
      <c r="AI870" s="2">
        <f t="shared" si="361"/>
        <v>1.2999999999999999E-2</v>
      </c>
      <c r="AJ870" s="2">
        <f t="shared" si="361"/>
        <v>0</v>
      </c>
      <c r="AK870" s="2">
        <f t="shared" si="361"/>
        <v>102.53</v>
      </c>
      <c r="AL870" s="2">
        <f t="shared" si="361"/>
        <v>71.67</v>
      </c>
      <c r="AM870" s="2">
        <f t="shared" si="361"/>
        <v>0</v>
      </c>
      <c r="AN870" s="2">
        <f t="shared" si="361"/>
        <v>0</v>
      </c>
      <c r="AO870" s="2">
        <f t="shared" si="361"/>
        <v>0</v>
      </c>
      <c r="AP870" s="2">
        <f t="shared" si="361"/>
        <v>0</v>
      </c>
      <c r="AQ870" s="2">
        <f t="shared" si="361"/>
        <v>0</v>
      </c>
      <c r="AR870" s="2">
        <f t="shared" si="361"/>
        <v>290.42</v>
      </c>
      <c r="AS870" s="2">
        <f t="shared" si="361"/>
        <v>290.42</v>
      </c>
      <c r="AT870" s="2">
        <f t="shared" si="361"/>
        <v>0</v>
      </c>
      <c r="AU870" s="2">
        <f t="shared" ref="AU870:BZ870" si="362">AU875</f>
        <v>0</v>
      </c>
      <c r="AV870" s="2">
        <f t="shared" si="362"/>
        <v>0</v>
      </c>
      <c r="AW870" s="2">
        <f t="shared" si="362"/>
        <v>0</v>
      </c>
      <c r="AX870" s="2">
        <f t="shared" si="362"/>
        <v>0</v>
      </c>
      <c r="AY870" s="2">
        <f t="shared" si="362"/>
        <v>0</v>
      </c>
      <c r="AZ870" s="2">
        <f t="shared" si="362"/>
        <v>0</v>
      </c>
      <c r="BA870" s="2">
        <f t="shared" si="362"/>
        <v>0</v>
      </c>
      <c r="BB870" s="2">
        <f t="shared" si="362"/>
        <v>0</v>
      </c>
      <c r="BC870" s="2">
        <f t="shared" si="362"/>
        <v>0</v>
      </c>
      <c r="BD870" s="2">
        <f t="shared" si="362"/>
        <v>0</v>
      </c>
      <c r="BE870" s="2">
        <f t="shared" si="362"/>
        <v>0</v>
      </c>
      <c r="BF870" s="2">
        <f t="shared" si="362"/>
        <v>0</v>
      </c>
      <c r="BG870" s="2">
        <f t="shared" si="362"/>
        <v>0</v>
      </c>
      <c r="BH870" s="2">
        <f t="shared" si="362"/>
        <v>0</v>
      </c>
      <c r="BI870" s="2">
        <f t="shared" si="362"/>
        <v>0</v>
      </c>
      <c r="BJ870" s="2">
        <f t="shared" si="362"/>
        <v>0</v>
      </c>
      <c r="BK870" s="2">
        <f t="shared" si="362"/>
        <v>0</v>
      </c>
      <c r="BL870" s="2">
        <f t="shared" si="362"/>
        <v>0</v>
      </c>
      <c r="BM870" s="2">
        <f t="shared" si="362"/>
        <v>0</v>
      </c>
      <c r="BN870" s="2">
        <f t="shared" si="362"/>
        <v>0</v>
      </c>
      <c r="BO870" s="2">
        <f t="shared" si="362"/>
        <v>0</v>
      </c>
      <c r="BP870" s="2">
        <f t="shared" si="362"/>
        <v>0</v>
      </c>
      <c r="BQ870" s="2">
        <f t="shared" si="362"/>
        <v>0</v>
      </c>
      <c r="BR870" s="2">
        <f t="shared" si="362"/>
        <v>0</v>
      </c>
      <c r="BS870" s="2">
        <f t="shared" si="362"/>
        <v>0</v>
      </c>
      <c r="BT870" s="2">
        <f t="shared" si="362"/>
        <v>0</v>
      </c>
      <c r="BU870" s="2">
        <f t="shared" si="362"/>
        <v>0</v>
      </c>
      <c r="BV870" s="2">
        <f t="shared" si="362"/>
        <v>0</v>
      </c>
      <c r="BW870" s="2">
        <f t="shared" si="362"/>
        <v>0</v>
      </c>
      <c r="BX870" s="2">
        <f t="shared" si="362"/>
        <v>0</v>
      </c>
      <c r="BY870" s="2">
        <f t="shared" si="362"/>
        <v>0</v>
      </c>
      <c r="BZ870" s="2">
        <f t="shared" si="362"/>
        <v>0</v>
      </c>
      <c r="CA870" s="2">
        <f t="shared" ref="CA870:DF870" si="363">CA875</f>
        <v>290.42</v>
      </c>
      <c r="CB870" s="2">
        <f t="shared" si="363"/>
        <v>290.42</v>
      </c>
      <c r="CC870" s="2">
        <f t="shared" si="363"/>
        <v>0</v>
      </c>
      <c r="CD870" s="2">
        <f t="shared" si="363"/>
        <v>0</v>
      </c>
      <c r="CE870" s="2">
        <f t="shared" si="363"/>
        <v>0</v>
      </c>
      <c r="CF870" s="2">
        <f t="shared" si="363"/>
        <v>0</v>
      </c>
      <c r="CG870" s="2">
        <f t="shared" si="363"/>
        <v>0</v>
      </c>
      <c r="CH870" s="2">
        <f t="shared" si="363"/>
        <v>0</v>
      </c>
      <c r="CI870" s="2">
        <f t="shared" si="363"/>
        <v>0</v>
      </c>
      <c r="CJ870" s="2">
        <f t="shared" si="363"/>
        <v>0</v>
      </c>
      <c r="CK870" s="2">
        <f t="shared" si="363"/>
        <v>0</v>
      </c>
      <c r="CL870" s="2">
        <f t="shared" si="363"/>
        <v>0</v>
      </c>
      <c r="CM870" s="2">
        <f t="shared" si="363"/>
        <v>0</v>
      </c>
      <c r="CN870" s="2">
        <f t="shared" si="363"/>
        <v>0</v>
      </c>
      <c r="CO870" s="2">
        <f t="shared" si="363"/>
        <v>0</v>
      </c>
      <c r="CP870" s="2">
        <f t="shared" si="363"/>
        <v>0</v>
      </c>
      <c r="CQ870" s="2">
        <f t="shared" si="363"/>
        <v>0</v>
      </c>
      <c r="CR870" s="2">
        <f t="shared" si="363"/>
        <v>0</v>
      </c>
      <c r="CS870" s="2">
        <f t="shared" si="363"/>
        <v>0</v>
      </c>
      <c r="CT870" s="2">
        <f t="shared" si="363"/>
        <v>0</v>
      </c>
      <c r="CU870" s="2">
        <f t="shared" si="363"/>
        <v>0</v>
      </c>
      <c r="CV870" s="2">
        <f t="shared" si="363"/>
        <v>0</v>
      </c>
      <c r="CW870" s="2">
        <f t="shared" si="363"/>
        <v>0</v>
      </c>
      <c r="CX870" s="2">
        <f t="shared" si="363"/>
        <v>0</v>
      </c>
      <c r="CY870" s="2">
        <f t="shared" si="363"/>
        <v>0</v>
      </c>
      <c r="CZ870" s="2">
        <f t="shared" si="363"/>
        <v>0</v>
      </c>
      <c r="DA870" s="2">
        <f t="shared" si="363"/>
        <v>0</v>
      </c>
      <c r="DB870" s="2">
        <f t="shared" si="363"/>
        <v>0</v>
      </c>
      <c r="DC870" s="2">
        <f t="shared" si="363"/>
        <v>0</v>
      </c>
      <c r="DD870" s="2">
        <f t="shared" si="363"/>
        <v>0</v>
      </c>
      <c r="DE870" s="2">
        <f t="shared" si="363"/>
        <v>0</v>
      </c>
      <c r="DF870" s="2">
        <f t="shared" si="363"/>
        <v>0</v>
      </c>
      <c r="DG870" s="3">
        <f t="shared" ref="DG870:EL870" si="364">DG875</f>
        <v>0</v>
      </c>
      <c r="DH870" s="3">
        <f t="shared" si="364"/>
        <v>0</v>
      </c>
      <c r="DI870" s="3">
        <f t="shared" si="364"/>
        <v>0</v>
      </c>
      <c r="DJ870" s="3">
        <f t="shared" si="364"/>
        <v>0</v>
      </c>
      <c r="DK870" s="3">
        <f t="shared" si="364"/>
        <v>0</v>
      </c>
      <c r="DL870" s="3">
        <f t="shared" si="364"/>
        <v>0</v>
      </c>
      <c r="DM870" s="3">
        <f t="shared" si="364"/>
        <v>0</v>
      </c>
      <c r="DN870" s="3">
        <f t="shared" si="364"/>
        <v>0</v>
      </c>
      <c r="DO870" s="3">
        <f t="shared" si="364"/>
        <v>0</v>
      </c>
      <c r="DP870" s="3">
        <f t="shared" si="364"/>
        <v>0</v>
      </c>
      <c r="DQ870" s="3">
        <f t="shared" si="364"/>
        <v>0</v>
      </c>
      <c r="DR870" s="3">
        <f t="shared" si="364"/>
        <v>0</v>
      </c>
      <c r="DS870" s="3">
        <f t="shared" si="364"/>
        <v>0</v>
      </c>
      <c r="DT870" s="3">
        <f t="shared" si="364"/>
        <v>0</v>
      </c>
      <c r="DU870" s="3">
        <f t="shared" si="364"/>
        <v>0</v>
      </c>
      <c r="DV870" s="3">
        <f t="shared" si="364"/>
        <v>0</v>
      </c>
      <c r="DW870" s="3">
        <f t="shared" si="364"/>
        <v>0</v>
      </c>
      <c r="DX870" s="3">
        <f t="shared" si="364"/>
        <v>0</v>
      </c>
      <c r="DY870" s="3">
        <f t="shared" si="364"/>
        <v>0</v>
      </c>
      <c r="DZ870" s="3">
        <f t="shared" si="364"/>
        <v>0</v>
      </c>
      <c r="EA870" s="3">
        <f t="shared" si="364"/>
        <v>0</v>
      </c>
      <c r="EB870" s="3">
        <f t="shared" si="364"/>
        <v>0</v>
      </c>
      <c r="EC870" s="3">
        <f t="shared" si="364"/>
        <v>0</v>
      </c>
      <c r="ED870" s="3">
        <f t="shared" si="364"/>
        <v>0</v>
      </c>
      <c r="EE870" s="3">
        <f t="shared" si="364"/>
        <v>0</v>
      </c>
      <c r="EF870" s="3">
        <f t="shared" si="364"/>
        <v>0</v>
      </c>
      <c r="EG870" s="3">
        <f t="shared" si="364"/>
        <v>0</v>
      </c>
      <c r="EH870" s="3">
        <f t="shared" si="364"/>
        <v>0</v>
      </c>
      <c r="EI870" s="3">
        <f t="shared" si="364"/>
        <v>0</v>
      </c>
      <c r="EJ870" s="3">
        <f t="shared" si="364"/>
        <v>0</v>
      </c>
      <c r="EK870" s="3">
        <f t="shared" si="364"/>
        <v>0</v>
      </c>
      <c r="EL870" s="3">
        <f t="shared" si="364"/>
        <v>0</v>
      </c>
      <c r="EM870" s="3">
        <f t="shared" ref="EM870:FR870" si="365">EM875</f>
        <v>0</v>
      </c>
      <c r="EN870" s="3">
        <f t="shared" si="365"/>
        <v>0</v>
      </c>
      <c r="EO870" s="3">
        <f t="shared" si="365"/>
        <v>0</v>
      </c>
      <c r="EP870" s="3">
        <f t="shared" si="365"/>
        <v>0</v>
      </c>
      <c r="EQ870" s="3">
        <f t="shared" si="365"/>
        <v>0</v>
      </c>
      <c r="ER870" s="3">
        <f t="shared" si="365"/>
        <v>0</v>
      </c>
      <c r="ES870" s="3">
        <f t="shared" si="365"/>
        <v>0</v>
      </c>
      <c r="ET870" s="3">
        <f t="shared" si="365"/>
        <v>0</v>
      </c>
      <c r="EU870" s="3">
        <f t="shared" si="365"/>
        <v>0</v>
      </c>
      <c r="EV870" s="3">
        <f t="shared" si="365"/>
        <v>0</v>
      </c>
      <c r="EW870" s="3">
        <f t="shared" si="365"/>
        <v>0</v>
      </c>
      <c r="EX870" s="3">
        <f t="shared" si="365"/>
        <v>0</v>
      </c>
      <c r="EY870" s="3">
        <f t="shared" si="365"/>
        <v>0</v>
      </c>
      <c r="EZ870" s="3">
        <f t="shared" si="365"/>
        <v>0</v>
      </c>
      <c r="FA870" s="3">
        <f t="shared" si="365"/>
        <v>0</v>
      </c>
      <c r="FB870" s="3">
        <f t="shared" si="365"/>
        <v>0</v>
      </c>
      <c r="FC870" s="3">
        <f t="shared" si="365"/>
        <v>0</v>
      </c>
      <c r="FD870" s="3">
        <f t="shared" si="365"/>
        <v>0</v>
      </c>
      <c r="FE870" s="3">
        <f t="shared" si="365"/>
        <v>0</v>
      </c>
      <c r="FF870" s="3">
        <f t="shared" si="365"/>
        <v>0</v>
      </c>
      <c r="FG870" s="3">
        <f t="shared" si="365"/>
        <v>0</v>
      </c>
      <c r="FH870" s="3">
        <f t="shared" si="365"/>
        <v>0</v>
      </c>
      <c r="FI870" s="3">
        <f t="shared" si="365"/>
        <v>0</v>
      </c>
      <c r="FJ870" s="3">
        <f t="shared" si="365"/>
        <v>0</v>
      </c>
      <c r="FK870" s="3">
        <f t="shared" si="365"/>
        <v>0</v>
      </c>
      <c r="FL870" s="3">
        <f t="shared" si="365"/>
        <v>0</v>
      </c>
      <c r="FM870" s="3">
        <f t="shared" si="365"/>
        <v>0</v>
      </c>
      <c r="FN870" s="3">
        <f t="shared" si="365"/>
        <v>0</v>
      </c>
      <c r="FO870" s="3">
        <f t="shared" si="365"/>
        <v>0</v>
      </c>
      <c r="FP870" s="3">
        <f t="shared" si="365"/>
        <v>0</v>
      </c>
      <c r="FQ870" s="3">
        <f t="shared" si="365"/>
        <v>0</v>
      </c>
      <c r="FR870" s="3">
        <f t="shared" si="365"/>
        <v>0</v>
      </c>
      <c r="FS870" s="3">
        <f t="shared" ref="FS870:GX870" si="366">FS875</f>
        <v>0</v>
      </c>
      <c r="FT870" s="3">
        <f t="shared" si="366"/>
        <v>0</v>
      </c>
      <c r="FU870" s="3">
        <f t="shared" si="366"/>
        <v>0</v>
      </c>
      <c r="FV870" s="3">
        <f t="shared" si="366"/>
        <v>0</v>
      </c>
      <c r="FW870" s="3">
        <f t="shared" si="366"/>
        <v>0</v>
      </c>
      <c r="FX870" s="3">
        <f t="shared" si="366"/>
        <v>0</v>
      </c>
      <c r="FY870" s="3">
        <f t="shared" si="366"/>
        <v>0</v>
      </c>
      <c r="FZ870" s="3">
        <f t="shared" si="366"/>
        <v>0</v>
      </c>
      <c r="GA870" s="3">
        <f t="shared" si="366"/>
        <v>0</v>
      </c>
      <c r="GB870" s="3">
        <f t="shared" si="366"/>
        <v>0</v>
      </c>
      <c r="GC870" s="3">
        <f t="shared" si="366"/>
        <v>0</v>
      </c>
      <c r="GD870" s="3">
        <f t="shared" si="366"/>
        <v>0</v>
      </c>
      <c r="GE870" s="3">
        <f t="shared" si="366"/>
        <v>0</v>
      </c>
      <c r="GF870" s="3">
        <f t="shared" si="366"/>
        <v>0</v>
      </c>
      <c r="GG870" s="3">
        <f t="shared" si="366"/>
        <v>0</v>
      </c>
      <c r="GH870" s="3">
        <f t="shared" si="366"/>
        <v>0</v>
      </c>
      <c r="GI870" s="3">
        <f t="shared" si="366"/>
        <v>0</v>
      </c>
      <c r="GJ870" s="3">
        <f t="shared" si="366"/>
        <v>0</v>
      </c>
      <c r="GK870" s="3">
        <f t="shared" si="366"/>
        <v>0</v>
      </c>
      <c r="GL870" s="3">
        <f t="shared" si="366"/>
        <v>0</v>
      </c>
      <c r="GM870" s="3">
        <f t="shared" si="366"/>
        <v>0</v>
      </c>
      <c r="GN870" s="3">
        <f t="shared" si="366"/>
        <v>0</v>
      </c>
      <c r="GO870" s="3">
        <f t="shared" si="366"/>
        <v>0</v>
      </c>
      <c r="GP870" s="3">
        <f t="shared" si="366"/>
        <v>0</v>
      </c>
      <c r="GQ870" s="3">
        <f t="shared" si="366"/>
        <v>0</v>
      </c>
      <c r="GR870" s="3">
        <f t="shared" si="366"/>
        <v>0</v>
      </c>
      <c r="GS870" s="3">
        <f t="shared" si="366"/>
        <v>0</v>
      </c>
      <c r="GT870" s="3">
        <f t="shared" si="366"/>
        <v>0</v>
      </c>
      <c r="GU870" s="3">
        <f t="shared" si="366"/>
        <v>0</v>
      </c>
      <c r="GV870" s="3">
        <f t="shared" si="366"/>
        <v>0</v>
      </c>
      <c r="GW870" s="3">
        <f t="shared" si="366"/>
        <v>0</v>
      </c>
      <c r="GX870" s="3">
        <f t="shared" si="366"/>
        <v>0</v>
      </c>
    </row>
    <row r="872" spans="1:245" x14ac:dyDescent="0.25">
      <c r="A872">
        <v>17</v>
      </c>
      <c r="B872">
        <v>1</v>
      </c>
      <c r="C872">
        <f>ROW(SmtRes!A215)</f>
        <v>215</v>
      </c>
      <c r="D872">
        <f>ROW(EtalonRes!A215)</f>
        <v>215</v>
      </c>
      <c r="E872" t="s">
        <v>307</v>
      </c>
      <c r="F872" t="s">
        <v>308</v>
      </c>
      <c r="G872" t="s">
        <v>309</v>
      </c>
      <c r="H872" t="s">
        <v>310</v>
      </c>
      <c r="I872">
        <f>ROUND(1/100,7)</f>
        <v>0.01</v>
      </c>
      <c r="J872">
        <v>0</v>
      </c>
      <c r="K872">
        <f>ROUND(1/100,7)</f>
        <v>0.01</v>
      </c>
      <c r="O872">
        <f>ROUND(CP872,2)</f>
        <v>69.88</v>
      </c>
      <c r="P872">
        <f>SUMIF(SmtRes!AQ215:'SmtRes'!AQ215,"=1",SmtRes!DF215:'SmtRes'!DF215)</f>
        <v>0</v>
      </c>
      <c r="Q872">
        <f>SUMIF(SmtRes!AQ215:'SmtRes'!AQ215,"=1",SmtRes!DG215:'SmtRes'!DG215)</f>
        <v>0</v>
      </c>
      <c r="R872">
        <f>SUMIF(SmtRes!AQ215:'SmtRes'!AQ215,"=1",SmtRes!DH215:'SmtRes'!DH215)</f>
        <v>0</v>
      </c>
      <c r="S872">
        <f>SUMIF(SmtRes!AQ215:'SmtRes'!AQ215,"=1",SmtRes!DI215:'SmtRes'!DI215)</f>
        <v>69.88</v>
      </c>
      <c r="T872">
        <f>ROUND(CU872*I872,2)</f>
        <v>0</v>
      </c>
      <c r="U872">
        <f>SUMIF(SmtRes!AQ215:'SmtRes'!AQ215,"=1",SmtRes!CV215:'SmtRes'!CV215)</f>
        <v>0.17269999999999999</v>
      </c>
      <c r="V872">
        <f>SUMIF(SmtRes!AQ215:'SmtRes'!AQ215,"=1",SmtRes!CW215:'SmtRes'!CW215)</f>
        <v>0</v>
      </c>
      <c r="W872">
        <f>ROUND(CX872*I872,2)</f>
        <v>0</v>
      </c>
      <c r="X872">
        <f>ROUND(CY872,2)</f>
        <v>71.98</v>
      </c>
      <c r="Y872">
        <f>ROUND(CZ872,2)</f>
        <v>50.31</v>
      </c>
      <c r="AA872">
        <v>380754737</v>
      </c>
      <c r="AB872">
        <f>ROUND((AC872+AD872+AF872),6)</f>
        <v>6988.3055000000004</v>
      </c>
      <c r="AC872">
        <f>ROUND((0),6)</f>
        <v>0</v>
      </c>
      <c r="AD872">
        <f>ROUND((((0)-(0))+AE872),6)</f>
        <v>0</v>
      </c>
      <c r="AE872">
        <f>ROUND((0),6)</f>
        <v>0</v>
      </c>
      <c r="AF872">
        <f>ROUND((SUM(SmtRes!BT215:'SmtRes'!BT215)),6)</f>
        <v>6988.3055000000004</v>
      </c>
      <c r="AG872">
        <f>ROUND((AP872),6)</f>
        <v>0</v>
      </c>
      <c r="AH872">
        <f>(SUM(SmtRes!BU215:'SmtRes'!BU215))</f>
        <v>17.27</v>
      </c>
      <c r="AI872">
        <f>(0)</f>
        <v>0</v>
      </c>
      <c r="AJ872">
        <f>(AS872)</f>
        <v>0</v>
      </c>
      <c r="AK872">
        <v>6988.3054999999995</v>
      </c>
      <c r="AL872">
        <v>0</v>
      </c>
      <c r="AM872">
        <v>0</v>
      </c>
      <c r="AN872">
        <v>0</v>
      </c>
      <c r="AO872">
        <v>6988.3054999999995</v>
      </c>
      <c r="AP872">
        <v>0</v>
      </c>
      <c r="AQ872">
        <v>17.27</v>
      </c>
      <c r="AR872">
        <v>0</v>
      </c>
      <c r="AS872">
        <v>0</v>
      </c>
      <c r="AT872">
        <v>103</v>
      </c>
      <c r="AU872">
        <v>72</v>
      </c>
      <c r="AV872">
        <v>1</v>
      </c>
      <c r="AW872">
        <v>1</v>
      </c>
      <c r="AZ872">
        <v>1</v>
      </c>
      <c r="BA872">
        <v>1</v>
      </c>
      <c r="BB872">
        <v>1</v>
      </c>
      <c r="BC872">
        <v>1</v>
      </c>
      <c r="BD872" t="s">
        <v>3</v>
      </c>
      <c r="BE872" t="s">
        <v>3</v>
      </c>
      <c r="BF872" t="s">
        <v>3</v>
      </c>
      <c r="BG872" t="s">
        <v>3</v>
      </c>
      <c r="BH872">
        <v>0</v>
      </c>
      <c r="BI872">
        <v>1</v>
      </c>
      <c r="BJ872" t="s">
        <v>311</v>
      </c>
      <c r="BM872">
        <v>47001</v>
      </c>
      <c r="BN872">
        <v>0</v>
      </c>
      <c r="BO872" t="s">
        <v>3</v>
      </c>
      <c r="BP872">
        <v>0</v>
      </c>
      <c r="BQ872">
        <v>2</v>
      </c>
      <c r="BR872">
        <v>0</v>
      </c>
      <c r="BS872">
        <v>1</v>
      </c>
      <c r="BT872">
        <v>1</v>
      </c>
      <c r="BU872">
        <v>1</v>
      </c>
      <c r="BV872">
        <v>1</v>
      </c>
      <c r="BW872">
        <v>1</v>
      </c>
      <c r="BX872">
        <v>1</v>
      </c>
      <c r="BY872" t="s">
        <v>3</v>
      </c>
      <c r="BZ872">
        <v>103</v>
      </c>
      <c r="CA872">
        <v>72</v>
      </c>
      <c r="CB872" t="s">
        <v>3</v>
      </c>
      <c r="CE872">
        <v>0</v>
      </c>
      <c r="CF872">
        <v>0</v>
      </c>
      <c r="CG872">
        <v>0</v>
      </c>
      <c r="CM872">
        <v>0</v>
      </c>
      <c r="CN872" t="s">
        <v>3</v>
      </c>
      <c r="CO872">
        <v>0</v>
      </c>
      <c r="CP872">
        <f>(P872+Q872+S872+R872)</f>
        <v>69.88</v>
      </c>
      <c r="CQ872">
        <f>SUMIF(SmtRes!AQ215:'SmtRes'!AQ215,"=1",SmtRes!AA215:'SmtRes'!AA215)</f>
        <v>0</v>
      </c>
      <c r="CR872">
        <f>SUMIF(SmtRes!AQ215:'SmtRes'!AQ215,"=1",SmtRes!AB215:'SmtRes'!AB215)</f>
        <v>0</v>
      </c>
      <c r="CS872">
        <f>SUMIF(SmtRes!AQ215:'SmtRes'!AQ215,"=1",SmtRes!AC215:'SmtRes'!AC215)</f>
        <v>0</v>
      </c>
      <c r="CT872">
        <f>SUMIF(SmtRes!AQ215:'SmtRes'!AQ215,"=1",SmtRes!AD215:'SmtRes'!AD215)</f>
        <v>404.65</v>
      </c>
      <c r="CU872">
        <f>AG872</f>
        <v>0</v>
      </c>
      <c r="CV872">
        <f>SUMIF(SmtRes!AQ215:'SmtRes'!AQ215,"=1",SmtRes!BU215:'SmtRes'!BU215)</f>
        <v>17.27</v>
      </c>
      <c r="CW872">
        <f>SUMIF(SmtRes!AQ215:'SmtRes'!AQ215,"=1",SmtRes!BV215:'SmtRes'!BV215)</f>
        <v>0</v>
      </c>
      <c r="CX872">
        <f>AJ872</f>
        <v>0</v>
      </c>
      <c r="CY872">
        <f>(((S872+R872)*AT872)/100)</f>
        <v>71.976399999999998</v>
      </c>
      <c r="CZ872">
        <f>(((S872+R872)*AU872)/100)</f>
        <v>50.313599999999994</v>
      </c>
      <c r="DC872" t="s">
        <v>3</v>
      </c>
      <c r="DD872" t="s">
        <v>25</v>
      </c>
      <c r="DE872" t="s">
        <v>3</v>
      </c>
      <c r="DF872" t="s">
        <v>3</v>
      </c>
      <c r="DG872" t="s">
        <v>3</v>
      </c>
      <c r="DH872" t="s">
        <v>3</v>
      </c>
      <c r="DI872" t="s">
        <v>3</v>
      </c>
      <c r="DJ872" t="s">
        <v>3</v>
      </c>
      <c r="DK872" t="s">
        <v>3</v>
      </c>
      <c r="DL872" t="s">
        <v>3</v>
      </c>
      <c r="DM872" t="s">
        <v>3</v>
      </c>
      <c r="DN872">
        <v>0</v>
      </c>
      <c r="DO872">
        <v>0</v>
      </c>
      <c r="DP872">
        <v>1</v>
      </c>
      <c r="DQ872">
        <v>1</v>
      </c>
      <c r="DU872">
        <v>1005</v>
      </c>
      <c r="DV872" t="s">
        <v>310</v>
      </c>
      <c r="DW872" t="s">
        <v>310</v>
      </c>
      <c r="DX872">
        <v>100</v>
      </c>
      <c r="DZ872" t="s">
        <v>3</v>
      </c>
      <c r="EA872" t="s">
        <v>3</v>
      </c>
      <c r="EB872" t="s">
        <v>3</v>
      </c>
      <c r="EC872" t="s">
        <v>3</v>
      </c>
      <c r="EE872">
        <v>342529129</v>
      </c>
      <c r="EF872">
        <v>2</v>
      </c>
      <c r="EG872" t="s">
        <v>27</v>
      </c>
      <c r="EH872">
        <v>41</v>
      </c>
      <c r="EI872" t="s">
        <v>251</v>
      </c>
      <c r="EJ872">
        <v>1</v>
      </c>
      <c r="EK872">
        <v>47001</v>
      </c>
      <c r="EL872" t="s">
        <v>251</v>
      </c>
      <c r="EM872" t="s">
        <v>252</v>
      </c>
      <c r="EO872" t="s">
        <v>3</v>
      </c>
      <c r="EQ872">
        <v>131072</v>
      </c>
      <c r="ER872">
        <v>0</v>
      </c>
      <c r="ES872">
        <v>0</v>
      </c>
      <c r="ET872">
        <v>0</v>
      </c>
      <c r="EU872">
        <v>0</v>
      </c>
      <c r="EV872">
        <v>0</v>
      </c>
      <c r="EW872">
        <v>17.27</v>
      </c>
      <c r="EX872">
        <v>0</v>
      </c>
      <c r="EY872">
        <v>0</v>
      </c>
      <c r="FQ872">
        <v>0</v>
      </c>
      <c r="FR872">
        <v>0</v>
      </c>
      <c r="FS872">
        <v>0</v>
      </c>
      <c r="FX872">
        <v>103</v>
      </c>
      <c r="FY872">
        <v>72</v>
      </c>
      <c r="GA872" t="s">
        <v>3</v>
      </c>
      <c r="GD872">
        <v>1</v>
      </c>
      <c r="GF872">
        <v>321059294</v>
      </c>
      <c r="GG872">
        <v>2</v>
      </c>
      <c r="GH872">
        <v>1</v>
      </c>
      <c r="GI872">
        <v>-2</v>
      </c>
      <c r="GJ872">
        <v>0</v>
      </c>
      <c r="GK872">
        <v>0</v>
      </c>
      <c r="GL872">
        <f>ROUND(IF(AND(BH872=3,BI872=3,FS872&lt;&gt;0),P872,0),2)</f>
        <v>0</v>
      </c>
      <c r="GM872">
        <f>ROUND(O872+X872+Y872,2)+GX872</f>
        <v>192.17</v>
      </c>
      <c r="GN872">
        <f>IF(OR(BI872=0,BI872=1),GM872-GX872,0)</f>
        <v>192.17</v>
      </c>
      <c r="GO872">
        <f>IF(BI872=2,GM872-GX872,0)</f>
        <v>0</v>
      </c>
      <c r="GP872">
        <f>IF(BI872=4,GM872-GX872,0)</f>
        <v>0</v>
      </c>
      <c r="GR872">
        <v>0</v>
      </c>
      <c r="GS872">
        <v>3</v>
      </c>
      <c r="GT872">
        <v>0</v>
      </c>
      <c r="GU872" t="s">
        <v>3</v>
      </c>
      <c r="GV872">
        <f>ROUND((GT872),6)</f>
        <v>0</v>
      </c>
      <c r="GW872">
        <v>1</v>
      </c>
      <c r="GX872">
        <f>ROUND(HC872*I872,2)</f>
        <v>0</v>
      </c>
      <c r="HA872">
        <v>0</v>
      </c>
      <c r="HB872">
        <v>0</v>
      </c>
      <c r="HC872">
        <f>GV872*GW872</f>
        <v>0</v>
      </c>
      <c r="HE872" t="s">
        <v>3</v>
      </c>
      <c r="HF872" t="s">
        <v>3</v>
      </c>
      <c r="HM872" t="s">
        <v>3</v>
      </c>
      <c r="HN872" t="s">
        <v>253</v>
      </c>
      <c r="HO872" t="s">
        <v>254</v>
      </c>
      <c r="HP872" t="s">
        <v>251</v>
      </c>
      <c r="HQ872" t="s">
        <v>251</v>
      </c>
      <c r="HS872">
        <v>0</v>
      </c>
      <c r="IK872">
        <v>0</v>
      </c>
    </row>
    <row r="873" spans="1:245" x14ac:dyDescent="0.25">
      <c r="A873">
        <v>17</v>
      </c>
      <c r="B873">
        <v>1</v>
      </c>
      <c r="C873">
        <f>ROW(SmtRes!A221)</f>
        <v>221</v>
      </c>
      <c r="D873">
        <f>ROW(EtalonRes!A221)</f>
        <v>221</v>
      </c>
      <c r="E873" t="s">
        <v>312</v>
      </c>
      <c r="F873" t="s">
        <v>313</v>
      </c>
      <c r="G873" t="s">
        <v>314</v>
      </c>
      <c r="H873" t="s">
        <v>310</v>
      </c>
      <c r="I873">
        <f>ROUND(1/100,7)</f>
        <v>0.01</v>
      </c>
      <c r="J873">
        <v>0</v>
      </c>
      <c r="K873">
        <f>ROUND(1/100,7)</f>
        <v>0.01</v>
      </c>
      <c r="O873">
        <f>ROUND(CP873,2)</f>
        <v>46.34</v>
      </c>
      <c r="P873">
        <f>SUMIF(SmtRes!AQ216:'SmtRes'!AQ221,"=1",SmtRes!DF216:'SmtRes'!DF221)</f>
        <v>0</v>
      </c>
      <c r="Q873">
        <f>SUMIF(SmtRes!AQ216:'SmtRes'!AQ221,"=1",SmtRes!DG216:'SmtRes'!DG221)</f>
        <v>16.68</v>
      </c>
      <c r="R873">
        <f>SUMIF(SmtRes!AQ216:'SmtRes'!AQ221,"=1",SmtRes!DH216:'SmtRes'!DH221)</f>
        <v>6.47</v>
      </c>
      <c r="S873">
        <f>SUMIF(SmtRes!AQ216:'SmtRes'!AQ221,"=1",SmtRes!DI216:'SmtRes'!DI221)</f>
        <v>23.19</v>
      </c>
      <c r="T873">
        <f>ROUND(CU873*I873,2)</f>
        <v>0</v>
      </c>
      <c r="U873">
        <f>SUMIF(SmtRes!AQ216:'SmtRes'!AQ221,"=1",SmtRes!CV216:'SmtRes'!CV221)</f>
        <v>5.67E-2</v>
      </c>
      <c r="V873">
        <f>SUMIF(SmtRes!AQ216:'SmtRes'!AQ221,"=1",SmtRes!CW216:'SmtRes'!CW221)</f>
        <v>1.2999999999999999E-2</v>
      </c>
      <c r="W873">
        <f>ROUND(CX873*I873,2)</f>
        <v>0</v>
      </c>
      <c r="X873">
        <f>ROUND(CY873,2)</f>
        <v>30.55</v>
      </c>
      <c r="Y873">
        <f>ROUND(CZ873,2)</f>
        <v>21.36</v>
      </c>
      <c r="AA873">
        <v>380754737</v>
      </c>
      <c r="AB873">
        <f>ROUND((AC873+AD873+AF873),6)</f>
        <v>3675.3245999999999</v>
      </c>
      <c r="AC873">
        <f>ROUND((0),6)</f>
        <v>0</v>
      </c>
      <c r="AD873">
        <f>ROUND((((SUM(SmtRes!BR216:'SmtRes'!BR221))-(SUM(SmtRes!BS216:'SmtRes'!BS221)))+AE873),6)</f>
        <v>1356.0820000000001</v>
      </c>
      <c r="AE873">
        <f>ROUND((SUM(SmtRes!BS216:'SmtRes'!BS221)),6)</f>
        <v>646.69799999999998</v>
      </c>
      <c r="AF873">
        <f>ROUND((SUM(SmtRes!BT216:'SmtRes'!BT221)),6)</f>
        <v>2319.2426</v>
      </c>
      <c r="AG873">
        <f>ROUND((AP873),6)</f>
        <v>0</v>
      </c>
      <c r="AH873">
        <f>(SUM(SmtRes!BU216:'SmtRes'!BU221))</f>
        <v>5.67</v>
      </c>
      <c r="AI873">
        <f>(SUM(SmtRes!BV216:'SmtRes'!BV221))</f>
        <v>1.3</v>
      </c>
      <c r="AJ873">
        <f>(AS873)</f>
        <v>0</v>
      </c>
      <c r="AK873">
        <v>4679.1226000000006</v>
      </c>
      <c r="AL873">
        <v>357.1</v>
      </c>
      <c r="AM873">
        <v>1356.0820000000001</v>
      </c>
      <c r="AN873">
        <v>646.69799999999998</v>
      </c>
      <c r="AO873">
        <v>2319.2426</v>
      </c>
      <c r="AP873">
        <v>0</v>
      </c>
      <c r="AQ873">
        <v>5.67</v>
      </c>
      <c r="AR873">
        <v>1.3</v>
      </c>
      <c r="AS873">
        <v>0</v>
      </c>
      <c r="AT873">
        <v>103</v>
      </c>
      <c r="AU873">
        <v>72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1</v>
      </c>
      <c r="BD873" t="s">
        <v>3</v>
      </c>
      <c r="BE873" t="s">
        <v>3</v>
      </c>
      <c r="BF873" t="s">
        <v>3</v>
      </c>
      <c r="BG873" t="s">
        <v>3</v>
      </c>
      <c r="BH873">
        <v>0</v>
      </c>
      <c r="BI873">
        <v>1</v>
      </c>
      <c r="BJ873" t="s">
        <v>315</v>
      </c>
      <c r="BM873">
        <v>47001</v>
      </c>
      <c r="BN873">
        <v>0</v>
      </c>
      <c r="BO873" t="s">
        <v>3</v>
      </c>
      <c r="BP873">
        <v>0</v>
      </c>
      <c r="BQ873">
        <v>2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103</v>
      </c>
      <c r="CA873">
        <v>72</v>
      </c>
      <c r="CB873" t="s">
        <v>3</v>
      </c>
      <c r="CE873">
        <v>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>(P873+Q873+S873+R873)</f>
        <v>46.34</v>
      </c>
      <c r="CQ873">
        <f>SUMIF(SmtRes!AQ216:'SmtRes'!AQ221,"=1",SmtRes!AA216:'SmtRes'!AA221)</f>
        <v>33.92</v>
      </c>
      <c r="CR873">
        <f>SUMIF(SmtRes!AQ216:'SmtRes'!AQ221,"=1",SmtRes!AB216:'SmtRes'!AB221)</f>
        <v>1283.06</v>
      </c>
      <c r="CS873">
        <f>SUMIF(SmtRes!AQ216:'SmtRes'!AQ221,"=1",SmtRes!AC216:'SmtRes'!AC221)</f>
        <v>497.46</v>
      </c>
      <c r="CT873">
        <f>SUMIF(SmtRes!AQ216:'SmtRes'!AQ221,"=1",SmtRes!AD216:'SmtRes'!AD221)</f>
        <v>846.43</v>
      </c>
      <c r="CU873">
        <f>AG873</f>
        <v>0</v>
      </c>
      <c r="CV873">
        <f>SUMIF(SmtRes!AQ216:'SmtRes'!AQ221,"=1",SmtRes!BU216:'SmtRes'!BU221)</f>
        <v>5.67</v>
      </c>
      <c r="CW873">
        <f>SUMIF(SmtRes!AQ216:'SmtRes'!AQ221,"=1",SmtRes!BV216:'SmtRes'!BV221)</f>
        <v>1.3</v>
      </c>
      <c r="CX873">
        <f>AJ873</f>
        <v>0</v>
      </c>
      <c r="CY873">
        <f>(((S873+R873)*AT873)/100)</f>
        <v>30.549800000000001</v>
      </c>
      <c r="CZ873">
        <f>(((S873+R873)*AU873)/100)</f>
        <v>21.3552</v>
      </c>
      <c r="DC873" t="s">
        <v>3</v>
      </c>
      <c r="DD873" t="s">
        <v>25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0</v>
      </c>
      <c r="DO873">
        <v>0</v>
      </c>
      <c r="DP873">
        <v>1</v>
      </c>
      <c r="DQ873">
        <v>1</v>
      </c>
      <c r="DU873">
        <v>1005</v>
      </c>
      <c r="DV873" t="s">
        <v>310</v>
      </c>
      <c r="DW873" t="s">
        <v>310</v>
      </c>
      <c r="DX873">
        <v>100</v>
      </c>
      <c r="DZ873" t="s">
        <v>3</v>
      </c>
      <c r="EA873" t="s">
        <v>3</v>
      </c>
      <c r="EB873" t="s">
        <v>3</v>
      </c>
      <c r="EC873" t="s">
        <v>3</v>
      </c>
      <c r="EE873">
        <v>342529129</v>
      </c>
      <c r="EF873">
        <v>2</v>
      </c>
      <c r="EG873" t="s">
        <v>27</v>
      </c>
      <c r="EH873">
        <v>41</v>
      </c>
      <c r="EI873" t="s">
        <v>251</v>
      </c>
      <c r="EJ873">
        <v>1</v>
      </c>
      <c r="EK873">
        <v>47001</v>
      </c>
      <c r="EL873" t="s">
        <v>251</v>
      </c>
      <c r="EM873" t="s">
        <v>252</v>
      </c>
      <c r="EO873" t="s">
        <v>3</v>
      </c>
      <c r="EQ873">
        <v>131072</v>
      </c>
      <c r="ER873">
        <v>0</v>
      </c>
      <c r="ES873">
        <v>0</v>
      </c>
      <c r="ET873">
        <v>0</v>
      </c>
      <c r="EU873">
        <v>0</v>
      </c>
      <c r="EV873">
        <v>0</v>
      </c>
      <c r="EW873">
        <v>5.67</v>
      </c>
      <c r="EX873">
        <v>1.3</v>
      </c>
      <c r="EY873">
        <v>0</v>
      </c>
      <c r="FQ873">
        <v>0</v>
      </c>
      <c r="FR873">
        <v>0</v>
      </c>
      <c r="FS873">
        <v>0</v>
      </c>
      <c r="FX873">
        <v>103</v>
      </c>
      <c r="FY873">
        <v>72</v>
      </c>
      <c r="GA873" t="s">
        <v>3</v>
      </c>
      <c r="GD873">
        <v>1</v>
      </c>
      <c r="GF873">
        <v>951239323</v>
      </c>
      <c r="GG873">
        <v>2</v>
      </c>
      <c r="GH873">
        <v>1</v>
      </c>
      <c r="GI873">
        <v>-2</v>
      </c>
      <c r="GJ873">
        <v>0</v>
      </c>
      <c r="GK873">
        <v>0</v>
      </c>
      <c r="GL873">
        <f>ROUND(IF(AND(BH873=3,BI873=3,FS873&lt;&gt;0),P873,0),2)</f>
        <v>0</v>
      </c>
      <c r="GM873">
        <f>ROUND(O873+X873+Y873,2)+GX873</f>
        <v>98.25</v>
      </c>
      <c r="GN873">
        <f>IF(OR(BI873=0,BI873=1),GM873-GX873,0)</f>
        <v>98.25</v>
      </c>
      <c r="GO873">
        <f>IF(BI873=2,GM873-GX873,0)</f>
        <v>0</v>
      </c>
      <c r="GP873">
        <f>IF(BI873=4,GM873-GX873,0)</f>
        <v>0</v>
      </c>
      <c r="GR873">
        <v>0</v>
      </c>
      <c r="GS873">
        <v>3</v>
      </c>
      <c r="GT873">
        <v>0</v>
      </c>
      <c r="GU873" t="s">
        <v>3</v>
      </c>
      <c r="GV873">
        <f>ROUND((GT873),6)</f>
        <v>0</v>
      </c>
      <c r="GW873">
        <v>1</v>
      </c>
      <c r="GX873">
        <f>ROUND(HC873*I873,2)</f>
        <v>0</v>
      </c>
      <c r="HA873">
        <v>0</v>
      </c>
      <c r="HB873">
        <v>0</v>
      </c>
      <c r="HC873">
        <f>GV873*GW873</f>
        <v>0</v>
      </c>
      <c r="HE873" t="s">
        <v>3</v>
      </c>
      <c r="HF873" t="s">
        <v>3</v>
      </c>
      <c r="HM873" t="s">
        <v>3</v>
      </c>
      <c r="HN873" t="s">
        <v>253</v>
      </c>
      <c r="HO873" t="s">
        <v>254</v>
      </c>
      <c r="HP873" t="s">
        <v>251</v>
      </c>
      <c r="HQ873" t="s">
        <v>251</v>
      </c>
      <c r="HS873">
        <v>0</v>
      </c>
      <c r="IK873">
        <v>0</v>
      </c>
    </row>
    <row r="875" spans="1:245" x14ac:dyDescent="0.25">
      <c r="A875" s="2">
        <v>51</v>
      </c>
      <c r="B875" s="2">
        <f>B868</f>
        <v>1</v>
      </c>
      <c r="C875" s="2">
        <f>A868</f>
        <v>4</v>
      </c>
      <c r="D875" s="2">
        <f>ROW(A868)</f>
        <v>868</v>
      </c>
      <c r="E875" s="2"/>
      <c r="F875" s="2" t="str">
        <f>IF(F868&lt;&gt;"",F868,"")</f>
        <v>Новый раздел</v>
      </c>
      <c r="G875" s="2" t="str">
        <f>IF(G868&lt;&gt;"",G868,"")</f>
        <v>19. Благоустройство городской территории после вырубки деревьев и корчевки пней  ВЛ 0,4-220 кВ</v>
      </c>
      <c r="H875" s="2">
        <v>0</v>
      </c>
      <c r="I875" s="2"/>
      <c r="J875" s="2"/>
      <c r="K875" s="2"/>
      <c r="L875" s="2"/>
      <c r="M875" s="2"/>
      <c r="N875" s="2"/>
      <c r="O875" s="2">
        <f t="shared" ref="O875:T875" si="367">ROUND(AB875,2)</f>
        <v>116.22</v>
      </c>
      <c r="P875" s="2">
        <f t="shared" si="367"/>
        <v>0</v>
      </c>
      <c r="Q875" s="2">
        <f t="shared" si="367"/>
        <v>16.68</v>
      </c>
      <c r="R875" s="2">
        <f t="shared" si="367"/>
        <v>6.47</v>
      </c>
      <c r="S875" s="2">
        <f t="shared" si="367"/>
        <v>93.07</v>
      </c>
      <c r="T875" s="2">
        <f t="shared" si="367"/>
        <v>0</v>
      </c>
      <c r="U875" s="2">
        <f>AH875</f>
        <v>0.22939999999999999</v>
      </c>
      <c r="V875" s="2">
        <f>AI875</f>
        <v>1.2999999999999999E-2</v>
      </c>
      <c r="W875" s="2">
        <f>ROUND(AJ875,2)</f>
        <v>0</v>
      </c>
      <c r="X875" s="2">
        <f>ROUND(AK875,2)</f>
        <v>102.53</v>
      </c>
      <c r="Y875" s="2">
        <f>ROUND(AL875,2)</f>
        <v>71.67</v>
      </c>
      <c r="Z875" s="2"/>
      <c r="AA875" s="2"/>
      <c r="AB875" s="2">
        <f>ROUND(SUMIF(AA872:AA873,"=380754737",O872:O873),2)</f>
        <v>116.22</v>
      </c>
      <c r="AC875" s="2">
        <f>ROUND(SUMIF(AA872:AA873,"=380754737",P872:P873),2)</f>
        <v>0</v>
      </c>
      <c r="AD875" s="2">
        <f>ROUND(SUMIF(AA872:AA873,"=380754737",Q872:Q873),2)</f>
        <v>16.68</v>
      </c>
      <c r="AE875" s="2">
        <f>ROUND(SUMIF(AA872:AA873,"=380754737",R872:R873),2)</f>
        <v>6.47</v>
      </c>
      <c r="AF875" s="2">
        <f>ROUND(SUMIF(AA872:AA873,"=380754737",S872:S873),2)</f>
        <v>93.07</v>
      </c>
      <c r="AG875" s="2">
        <f>ROUND(SUMIF(AA872:AA873,"=380754737",T872:T873),2)</f>
        <v>0</v>
      </c>
      <c r="AH875" s="2">
        <f>SUMIF(AA872:AA873,"=380754737",U872:U873)</f>
        <v>0.22939999999999999</v>
      </c>
      <c r="AI875" s="2">
        <f>SUMIF(AA872:AA873,"=380754737",V872:V873)</f>
        <v>1.2999999999999999E-2</v>
      </c>
      <c r="AJ875" s="2">
        <f>ROUND(SUMIF(AA872:AA873,"=380754737",W872:W873),2)</f>
        <v>0</v>
      </c>
      <c r="AK875" s="2">
        <f>ROUND(SUMIF(AA872:AA873,"=380754737",X872:X873),2)</f>
        <v>102.53</v>
      </c>
      <c r="AL875" s="2">
        <f>ROUND(SUMIF(AA872:AA873,"=380754737",Y872:Y873),2)</f>
        <v>71.67</v>
      </c>
      <c r="AM875" s="2"/>
      <c r="AN875" s="2"/>
      <c r="AO875" s="2">
        <f t="shared" ref="AO875:BD875" si="368">ROUND(BX875,2)</f>
        <v>0</v>
      </c>
      <c r="AP875" s="2">
        <f t="shared" si="368"/>
        <v>0</v>
      </c>
      <c r="AQ875" s="2">
        <f t="shared" si="368"/>
        <v>0</v>
      </c>
      <c r="AR875" s="2">
        <f t="shared" si="368"/>
        <v>290.42</v>
      </c>
      <c r="AS875" s="2">
        <f t="shared" si="368"/>
        <v>290.42</v>
      </c>
      <c r="AT875" s="2">
        <f t="shared" si="368"/>
        <v>0</v>
      </c>
      <c r="AU875" s="2">
        <f t="shared" si="368"/>
        <v>0</v>
      </c>
      <c r="AV875" s="2">
        <f t="shared" si="368"/>
        <v>0</v>
      </c>
      <c r="AW875" s="2">
        <f t="shared" si="368"/>
        <v>0</v>
      </c>
      <c r="AX875" s="2">
        <f t="shared" si="368"/>
        <v>0</v>
      </c>
      <c r="AY875" s="2">
        <f t="shared" si="368"/>
        <v>0</v>
      </c>
      <c r="AZ875" s="2">
        <f t="shared" si="368"/>
        <v>0</v>
      </c>
      <c r="BA875" s="2">
        <f t="shared" si="368"/>
        <v>0</v>
      </c>
      <c r="BB875" s="2">
        <f t="shared" si="368"/>
        <v>0</v>
      </c>
      <c r="BC875" s="2">
        <f t="shared" si="368"/>
        <v>0</v>
      </c>
      <c r="BD875" s="2">
        <f t="shared" si="368"/>
        <v>0</v>
      </c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>
        <f>ROUND(SUMIF(AA872:AA873,"=380754737",FQ872:FQ873),2)</f>
        <v>0</v>
      </c>
      <c r="BY875" s="2">
        <f>ROUND(SUMIF(AA872:AA873,"=380754737",FR872:FR873),2)</f>
        <v>0</v>
      </c>
      <c r="BZ875" s="2">
        <f>ROUND(SUMIF(AA872:AA873,"=380754737",GL872:GL873),2)</f>
        <v>0</v>
      </c>
      <c r="CA875" s="2">
        <f>ROUND(SUMIF(AA872:AA873,"=380754737",GM872:GM873),2)</f>
        <v>290.42</v>
      </c>
      <c r="CB875" s="2">
        <f>ROUND(SUMIF(AA872:AA873,"=380754737",GN872:GN873),2)</f>
        <v>290.42</v>
      </c>
      <c r="CC875" s="2">
        <f>ROUND(SUMIF(AA872:AA873,"=380754737",GO872:GO873),2)</f>
        <v>0</v>
      </c>
      <c r="CD875" s="2">
        <f>ROUND(SUMIF(AA872:AA873,"=380754737",GP872:GP873),2)</f>
        <v>0</v>
      </c>
      <c r="CE875" s="2">
        <f>AC875-BX875</f>
        <v>0</v>
      </c>
      <c r="CF875" s="2">
        <f>AC875-BY875</f>
        <v>0</v>
      </c>
      <c r="CG875" s="2">
        <f>BX875-BZ875</f>
        <v>0</v>
      </c>
      <c r="CH875" s="2">
        <f>AC875-BX875-BY875+BZ875</f>
        <v>0</v>
      </c>
      <c r="CI875" s="2">
        <f>BY875-BZ875</f>
        <v>0</v>
      </c>
      <c r="CJ875" s="2">
        <f>ROUND(SUMIF(AA872:AA873,"=380754737",GX872:GX873),2)</f>
        <v>0</v>
      </c>
      <c r="CK875" s="2">
        <f>ROUND(SUMIF(AA872:AA873,"=380754737",GY872:GY873),2)</f>
        <v>0</v>
      </c>
      <c r="CL875" s="2">
        <f>ROUND(SUMIF(AA872:AA873,"=380754737",GZ872:GZ873),2)</f>
        <v>0</v>
      </c>
      <c r="CM875" s="2">
        <f>ROUND(SUMIF(AA872:AA873,"=380754737",HD872:HD873),2)</f>
        <v>0</v>
      </c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>
        <v>0</v>
      </c>
    </row>
    <row r="877" spans="1:245" x14ac:dyDescent="0.25">
      <c r="A877" s="4">
        <v>50</v>
      </c>
      <c r="B877" s="4">
        <v>0</v>
      </c>
      <c r="C877" s="4">
        <v>0</v>
      </c>
      <c r="D877" s="4">
        <v>1</v>
      </c>
      <c r="E877" s="4">
        <v>201</v>
      </c>
      <c r="F877" s="4">
        <f>ROUND(Source!O875,O877)</f>
        <v>116.22</v>
      </c>
      <c r="G877" s="4" t="s">
        <v>55</v>
      </c>
      <c r="H877" s="4" t="s">
        <v>56</v>
      </c>
      <c r="I877" s="4"/>
      <c r="J877" s="4"/>
      <c r="K877" s="4">
        <v>201</v>
      </c>
      <c r="L877" s="4">
        <v>1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116.22</v>
      </c>
      <c r="X877" s="4">
        <v>1</v>
      </c>
      <c r="Y877" s="4">
        <v>116.22</v>
      </c>
      <c r="Z877" s="4"/>
      <c r="AA877" s="4"/>
      <c r="AB877" s="4"/>
    </row>
    <row r="878" spans="1:245" x14ac:dyDescent="0.25">
      <c r="A878" s="4">
        <v>50</v>
      </c>
      <c r="B878" s="4">
        <v>0</v>
      </c>
      <c r="C878" s="4">
        <v>0</v>
      </c>
      <c r="D878" s="4">
        <v>1</v>
      </c>
      <c r="E878" s="4">
        <v>202</v>
      </c>
      <c r="F878" s="4">
        <f>ROUND(Source!P875,O878)</f>
        <v>0</v>
      </c>
      <c r="G878" s="4" t="s">
        <v>57</v>
      </c>
      <c r="H878" s="4" t="s">
        <v>58</v>
      </c>
      <c r="I878" s="4"/>
      <c r="J878" s="4"/>
      <c r="K878" s="4">
        <v>202</v>
      </c>
      <c r="L878" s="4">
        <v>2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45" x14ac:dyDescent="0.25">
      <c r="A879" s="4">
        <v>50</v>
      </c>
      <c r="B879" s="4">
        <v>0</v>
      </c>
      <c r="C879" s="4">
        <v>0</v>
      </c>
      <c r="D879" s="4">
        <v>1</v>
      </c>
      <c r="E879" s="4">
        <v>222</v>
      </c>
      <c r="F879" s="4">
        <f>ROUND(Source!AO875,O879)</f>
        <v>0</v>
      </c>
      <c r="G879" s="4" t="s">
        <v>59</v>
      </c>
      <c r="H879" s="4" t="s">
        <v>60</v>
      </c>
      <c r="I879" s="4"/>
      <c r="J879" s="4"/>
      <c r="K879" s="4">
        <v>222</v>
      </c>
      <c r="L879" s="4">
        <v>3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45" x14ac:dyDescent="0.25">
      <c r="A880" s="4">
        <v>50</v>
      </c>
      <c r="B880" s="4">
        <v>0</v>
      </c>
      <c r="C880" s="4">
        <v>0</v>
      </c>
      <c r="D880" s="4">
        <v>1</v>
      </c>
      <c r="E880" s="4">
        <v>225</v>
      </c>
      <c r="F880" s="4">
        <f>ROUND(Source!AV875,O880)</f>
        <v>0</v>
      </c>
      <c r="G880" s="4" t="s">
        <v>61</v>
      </c>
      <c r="H880" s="4" t="s">
        <v>62</v>
      </c>
      <c r="I880" s="4"/>
      <c r="J880" s="4"/>
      <c r="K880" s="4">
        <v>225</v>
      </c>
      <c r="L880" s="4">
        <v>4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8" x14ac:dyDescent="0.25">
      <c r="A881" s="4">
        <v>50</v>
      </c>
      <c r="B881" s="4">
        <v>0</v>
      </c>
      <c r="C881" s="4">
        <v>0</v>
      </c>
      <c r="D881" s="4">
        <v>1</v>
      </c>
      <c r="E881" s="4">
        <v>226</v>
      </c>
      <c r="F881" s="4">
        <f>ROUND(Source!AW875,O881)</f>
        <v>0</v>
      </c>
      <c r="G881" s="4" t="s">
        <v>63</v>
      </c>
      <c r="H881" s="4" t="s">
        <v>64</v>
      </c>
      <c r="I881" s="4"/>
      <c r="J881" s="4"/>
      <c r="K881" s="4">
        <v>226</v>
      </c>
      <c r="L881" s="4">
        <v>5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8" x14ac:dyDescent="0.25">
      <c r="A882" s="4">
        <v>50</v>
      </c>
      <c r="B882" s="4">
        <v>0</v>
      </c>
      <c r="C882" s="4">
        <v>0</v>
      </c>
      <c r="D882" s="4">
        <v>1</v>
      </c>
      <c r="E882" s="4">
        <v>227</v>
      </c>
      <c r="F882" s="4">
        <f>ROUND(Source!AX875,O882)</f>
        <v>0</v>
      </c>
      <c r="G882" s="4" t="s">
        <v>65</v>
      </c>
      <c r="H882" s="4" t="s">
        <v>66</v>
      </c>
      <c r="I882" s="4"/>
      <c r="J882" s="4"/>
      <c r="K882" s="4">
        <v>227</v>
      </c>
      <c r="L882" s="4">
        <v>6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8" x14ac:dyDescent="0.25">
      <c r="A883" s="4">
        <v>50</v>
      </c>
      <c r="B883" s="4">
        <v>0</v>
      </c>
      <c r="C883" s="4">
        <v>0</v>
      </c>
      <c r="D883" s="4">
        <v>1</v>
      </c>
      <c r="E883" s="4">
        <v>228</v>
      </c>
      <c r="F883" s="4">
        <f>ROUND(Source!AY875,O883)</f>
        <v>0</v>
      </c>
      <c r="G883" s="4" t="s">
        <v>67</v>
      </c>
      <c r="H883" s="4" t="s">
        <v>68</v>
      </c>
      <c r="I883" s="4"/>
      <c r="J883" s="4"/>
      <c r="K883" s="4">
        <v>228</v>
      </c>
      <c r="L883" s="4">
        <v>7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8" x14ac:dyDescent="0.25">
      <c r="A884" s="4">
        <v>50</v>
      </c>
      <c r="B884" s="4">
        <v>0</v>
      </c>
      <c r="C884" s="4">
        <v>0</v>
      </c>
      <c r="D884" s="4">
        <v>1</v>
      </c>
      <c r="E884" s="4">
        <v>216</v>
      </c>
      <c r="F884" s="4">
        <f>ROUND(Source!AP875,O884)</f>
        <v>0</v>
      </c>
      <c r="G884" s="4" t="s">
        <v>69</v>
      </c>
      <c r="H884" s="4" t="s">
        <v>70</v>
      </c>
      <c r="I884" s="4"/>
      <c r="J884" s="4"/>
      <c r="K884" s="4">
        <v>216</v>
      </c>
      <c r="L884" s="4">
        <v>8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28" x14ac:dyDescent="0.25">
      <c r="A885" s="4">
        <v>50</v>
      </c>
      <c r="B885" s="4">
        <v>0</v>
      </c>
      <c r="C885" s="4">
        <v>0</v>
      </c>
      <c r="D885" s="4">
        <v>1</v>
      </c>
      <c r="E885" s="4">
        <v>223</v>
      </c>
      <c r="F885" s="4">
        <f>ROUND(Source!AQ875,O885)</f>
        <v>0</v>
      </c>
      <c r="G885" s="4" t="s">
        <v>71</v>
      </c>
      <c r="H885" s="4" t="s">
        <v>72</v>
      </c>
      <c r="I885" s="4"/>
      <c r="J885" s="4"/>
      <c r="K885" s="4">
        <v>223</v>
      </c>
      <c r="L885" s="4">
        <v>9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8" x14ac:dyDescent="0.25">
      <c r="A886" s="4">
        <v>50</v>
      </c>
      <c r="B886" s="4">
        <v>0</v>
      </c>
      <c r="C886" s="4">
        <v>0</v>
      </c>
      <c r="D886" s="4">
        <v>1</v>
      </c>
      <c r="E886" s="4">
        <v>229</v>
      </c>
      <c r="F886" s="4">
        <f>ROUND(Source!AZ875,O886)</f>
        <v>0</v>
      </c>
      <c r="G886" s="4" t="s">
        <v>73</v>
      </c>
      <c r="H886" s="4" t="s">
        <v>74</v>
      </c>
      <c r="I886" s="4"/>
      <c r="J886" s="4"/>
      <c r="K886" s="4">
        <v>229</v>
      </c>
      <c r="L886" s="4">
        <v>10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8" x14ac:dyDescent="0.25">
      <c r="A887" s="4">
        <v>50</v>
      </c>
      <c r="B887" s="4">
        <v>0</v>
      </c>
      <c r="C887" s="4">
        <v>0</v>
      </c>
      <c r="D887" s="4">
        <v>1</v>
      </c>
      <c r="E887" s="4">
        <v>203</v>
      </c>
      <c r="F887" s="4">
        <f>ROUND(Source!Q875,O887)</f>
        <v>16.68</v>
      </c>
      <c r="G887" s="4" t="s">
        <v>75</v>
      </c>
      <c r="H887" s="4" t="s">
        <v>76</v>
      </c>
      <c r="I887" s="4"/>
      <c r="J887" s="4"/>
      <c r="K887" s="4">
        <v>203</v>
      </c>
      <c r="L887" s="4">
        <v>11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16.68</v>
      </c>
      <c r="X887" s="4">
        <v>1</v>
      </c>
      <c r="Y887" s="4">
        <v>16.68</v>
      </c>
      <c r="Z887" s="4"/>
      <c r="AA887" s="4"/>
      <c r="AB887" s="4"/>
    </row>
    <row r="888" spans="1:28" x14ac:dyDescent="0.25">
      <c r="A888" s="4">
        <v>50</v>
      </c>
      <c r="B888" s="4">
        <v>0</v>
      </c>
      <c r="C888" s="4">
        <v>0</v>
      </c>
      <c r="D888" s="4">
        <v>1</v>
      </c>
      <c r="E888" s="4">
        <v>231</v>
      </c>
      <c r="F888" s="4">
        <f>ROUND(Source!BB875,O888)</f>
        <v>0</v>
      </c>
      <c r="G888" s="4" t="s">
        <v>77</v>
      </c>
      <c r="H888" s="4" t="s">
        <v>78</v>
      </c>
      <c r="I888" s="4"/>
      <c r="J888" s="4"/>
      <c r="K888" s="4">
        <v>231</v>
      </c>
      <c r="L888" s="4">
        <v>12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8" x14ac:dyDescent="0.25">
      <c r="A889" s="4">
        <v>50</v>
      </c>
      <c r="B889" s="4">
        <v>0</v>
      </c>
      <c r="C889" s="4">
        <v>0</v>
      </c>
      <c r="D889" s="4">
        <v>1</v>
      </c>
      <c r="E889" s="4">
        <v>204</v>
      </c>
      <c r="F889" s="4">
        <f>ROUND(Source!R875,O889)</f>
        <v>6.47</v>
      </c>
      <c r="G889" s="4" t="s">
        <v>79</v>
      </c>
      <c r="H889" s="4" t="s">
        <v>80</v>
      </c>
      <c r="I889" s="4"/>
      <c r="J889" s="4"/>
      <c r="K889" s="4">
        <v>204</v>
      </c>
      <c r="L889" s="4">
        <v>13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6.47</v>
      </c>
      <c r="X889" s="4">
        <v>1</v>
      </c>
      <c r="Y889" s="4">
        <v>6.47</v>
      </c>
      <c r="Z889" s="4"/>
      <c r="AA889" s="4"/>
      <c r="AB889" s="4"/>
    </row>
    <row r="890" spans="1:28" x14ac:dyDescent="0.25">
      <c r="A890" s="4">
        <v>50</v>
      </c>
      <c r="B890" s="4">
        <v>0</v>
      </c>
      <c r="C890" s="4">
        <v>0</v>
      </c>
      <c r="D890" s="4">
        <v>1</v>
      </c>
      <c r="E890" s="4">
        <v>205</v>
      </c>
      <c r="F890" s="4">
        <f>ROUND(Source!S875,O890)</f>
        <v>93.07</v>
      </c>
      <c r="G890" s="4" t="s">
        <v>81</v>
      </c>
      <c r="H890" s="4" t="s">
        <v>82</v>
      </c>
      <c r="I890" s="4"/>
      <c r="J890" s="4"/>
      <c r="K890" s="4">
        <v>205</v>
      </c>
      <c r="L890" s="4">
        <v>14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93.07</v>
      </c>
      <c r="X890" s="4">
        <v>1</v>
      </c>
      <c r="Y890" s="4">
        <v>93.07</v>
      </c>
      <c r="Z890" s="4"/>
      <c r="AA890" s="4"/>
      <c r="AB890" s="4"/>
    </row>
    <row r="891" spans="1:28" x14ac:dyDescent="0.25">
      <c r="A891" s="4">
        <v>50</v>
      </c>
      <c r="B891" s="4">
        <v>0</v>
      </c>
      <c r="C891" s="4">
        <v>0</v>
      </c>
      <c r="D891" s="4">
        <v>1</v>
      </c>
      <c r="E891" s="4">
        <v>232</v>
      </c>
      <c r="F891" s="4">
        <f>ROUND(Source!BC875,O891)</f>
        <v>0</v>
      </c>
      <c r="G891" s="4" t="s">
        <v>83</v>
      </c>
      <c r="H891" s="4" t="s">
        <v>84</v>
      </c>
      <c r="I891" s="4"/>
      <c r="J891" s="4"/>
      <c r="K891" s="4">
        <v>232</v>
      </c>
      <c r="L891" s="4">
        <v>15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8" x14ac:dyDescent="0.25">
      <c r="A892" s="4">
        <v>50</v>
      </c>
      <c r="B892" s="4">
        <v>0</v>
      </c>
      <c r="C892" s="4">
        <v>0</v>
      </c>
      <c r="D892" s="4">
        <v>1</v>
      </c>
      <c r="E892" s="4">
        <v>214</v>
      </c>
      <c r="F892" s="4">
        <f>ROUND(Source!AS875,O892)</f>
        <v>290.42</v>
      </c>
      <c r="G892" s="4" t="s">
        <v>85</v>
      </c>
      <c r="H892" s="4" t="s">
        <v>86</v>
      </c>
      <c r="I892" s="4"/>
      <c r="J892" s="4"/>
      <c r="K892" s="4">
        <v>214</v>
      </c>
      <c r="L892" s="4">
        <v>16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290.42</v>
      </c>
      <c r="X892" s="4">
        <v>1</v>
      </c>
      <c r="Y892" s="4">
        <v>290.42</v>
      </c>
      <c r="Z892" s="4"/>
      <c r="AA892" s="4"/>
      <c r="AB892" s="4"/>
    </row>
    <row r="893" spans="1:28" x14ac:dyDescent="0.25">
      <c r="A893" s="4">
        <v>50</v>
      </c>
      <c r="B893" s="4">
        <v>0</v>
      </c>
      <c r="C893" s="4">
        <v>0</v>
      </c>
      <c r="D893" s="4">
        <v>1</v>
      </c>
      <c r="E893" s="4">
        <v>215</v>
      </c>
      <c r="F893" s="4">
        <f>ROUND(Source!AT875,O893)</f>
        <v>0</v>
      </c>
      <c r="G893" s="4" t="s">
        <v>87</v>
      </c>
      <c r="H893" s="4" t="s">
        <v>88</v>
      </c>
      <c r="I893" s="4"/>
      <c r="J893" s="4"/>
      <c r="K893" s="4">
        <v>215</v>
      </c>
      <c r="L893" s="4">
        <v>17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8" x14ac:dyDescent="0.25">
      <c r="A894" s="4">
        <v>50</v>
      </c>
      <c r="B894" s="4">
        <v>0</v>
      </c>
      <c r="C894" s="4">
        <v>0</v>
      </c>
      <c r="D894" s="4">
        <v>1</v>
      </c>
      <c r="E894" s="4">
        <v>217</v>
      </c>
      <c r="F894" s="4">
        <f>ROUND(Source!AU875,O894)</f>
        <v>0</v>
      </c>
      <c r="G894" s="4" t="s">
        <v>89</v>
      </c>
      <c r="H894" s="4" t="s">
        <v>90</v>
      </c>
      <c r="I894" s="4"/>
      <c r="J894" s="4"/>
      <c r="K894" s="4">
        <v>217</v>
      </c>
      <c r="L894" s="4">
        <v>18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0</v>
      </c>
      <c r="X894" s="4">
        <v>1</v>
      </c>
      <c r="Y894" s="4">
        <v>0</v>
      </c>
      <c r="Z894" s="4"/>
      <c r="AA894" s="4"/>
      <c r="AB894" s="4"/>
    </row>
    <row r="895" spans="1:28" x14ac:dyDescent="0.25">
      <c r="A895" s="4">
        <v>50</v>
      </c>
      <c r="B895" s="4">
        <v>0</v>
      </c>
      <c r="C895" s="4">
        <v>0</v>
      </c>
      <c r="D895" s="4">
        <v>1</v>
      </c>
      <c r="E895" s="4">
        <v>230</v>
      </c>
      <c r="F895" s="4">
        <f>ROUND(Source!BA875,O895)</f>
        <v>0</v>
      </c>
      <c r="G895" s="4" t="s">
        <v>91</v>
      </c>
      <c r="H895" s="4" t="s">
        <v>92</v>
      </c>
      <c r="I895" s="4"/>
      <c r="J895" s="4"/>
      <c r="K895" s="4">
        <v>230</v>
      </c>
      <c r="L895" s="4">
        <v>19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8" x14ac:dyDescent="0.25">
      <c r="A896" s="4">
        <v>50</v>
      </c>
      <c r="B896" s="4">
        <v>0</v>
      </c>
      <c r="C896" s="4">
        <v>0</v>
      </c>
      <c r="D896" s="4">
        <v>1</v>
      </c>
      <c r="E896" s="4">
        <v>206</v>
      </c>
      <c r="F896" s="4">
        <f>ROUND(Source!T875,O896)</f>
        <v>0</v>
      </c>
      <c r="G896" s="4" t="s">
        <v>93</v>
      </c>
      <c r="H896" s="4" t="s">
        <v>94</v>
      </c>
      <c r="I896" s="4"/>
      <c r="J896" s="4"/>
      <c r="K896" s="4">
        <v>206</v>
      </c>
      <c r="L896" s="4">
        <v>20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45" x14ac:dyDescent="0.25">
      <c r="A897" s="4">
        <v>50</v>
      </c>
      <c r="B897" s="4">
        <v>0</v>
      </c>
      <c r="C897" s="4">
        <v>0</v>
      </c>
      <c r="D897" s="4">
        <v>1</v>
      </c>
      <c r="E897" s="4">
        <v>207</v>
      </c>
      <c r="F897" s="4">
        <f>ROUND(Source!U875,O897)</f>
        <v>0.22939999999999999</v>
      </c>
      <c r="G897" s="4" t="s">
        <v>95</v>
      </c>
      <c r="H897" s="4" t="s">
        <v>96</v>
      </c>
      <c r="I897" s="4"/>
      <c r="J897" s="4"/>
      <c r="K897" s="4">
        <v>207</v>
      </c>
      <c r="L897" s="4">
        <v>21</v>
      </c>
      <c r="M897" s="4">
        <v>3</v>
      </c>
      <c r="N897" s="4" t="s">
        <v>3</v>
      </c>
      <c r="O897" s="4">
        <v>7</v>
      </c>
      <c r="P897" s="4"/>
      <c r="Q897" s="4"/>
      <c r="R897" s="4"/>
      <c r="S897" s="4"/>
      <c r="T897" s="4"/>
      <c r="U897" s="4"/>
      <c r="V897" s="4"/>
      <c r="W897" s="4">
        <v>0.22939999999999999</v>
      </c>
      <c r="X897" s="4">
        <v>1</v>
      </c>
      <c r="Y897" s="4">
        <v>0.22939999999999999</v>
      </c>
      <c r="Z897" s="4"/>
      <c r="AA897" s="4"/>
      <c r="AB897" s="4"/>
    </row>
    <row r="898" spans="1:245" x14ac:dyDescent="0.25">
      <c r="A898" s="4">
        <v>50</v>
      </c>
      <c r="B898" s="4">
        <v>0</v>
      </c>
      <c r="C898" s="4">
        <v>0</v>
      </c>
      <c r="D898" s="4">
        <v>1</v>
      </c>
      <c r="E898" s="4">
        <v>208</v>
      </c>
      <c r="F898" s="4">
        <f>ROUND(Source!V875,O898)</f>
        <v>1.2999999999999999E-2</v>
      </c>
      <c r="G898" s="4" t="s">
        <v>97</v>
      </c>
      <c r="H898" s="4" t="s">
        <v>98</v>
      </c>
      <c r="I898" s="4"/>
      <c r="J898" s="4"/>
      <c r="K898" s="4">
        <v>208</v>
      </c>
      <c r="L898" s="4">
        <v>22</v>
      </c>
      <c r="M898" s="4">
        <v>3</v>
      </c>
      <c r="N898" s="4" t="s">
        <v>3</v>
      </c>
      <c r="O898" s="4">
        <v>7</v>
      </c>
      <c r="P898" s="4"/>
      <c r="Q898" s="4"/>
      <c r="R898" s="4"/>
      <c r="S898" s="4"/>
      <c r="T898" s="4"/>
      <c r="U898" s="4"/>
      <c r="V898" s="4"/>
      <c r="W898" s="4">
        <v>1.2999999999999999E-2</v>
      </c>
      <c r="X898" s="4">
        <v>1</v>
      </c>
      <c r="Y898" s="4">
        <v>1.2999999999999999E-2</v>
      </c>
      <c r="Z898" s="4"/>
      <c r="AA898" s="4"/>
      <c r="AB898" s="4"/>
    </row>
    <row r="899" spans="1:245" x14ac:dyDescent="0.25">
      <c r="A899" s="4">
        <v>50</v>
      </c>
      <c r="B899" s="4">
        <v>0</v>
      </c>
      <c r="C899" s="4">
        <v>0</v>
      </c>
      <c r="D899" s="4">
        <v>1</v>
      </c>
      <c r="E899" s="4">
        <v>209</v>
      </c>
      <c r="F899" s="4">
        <f>ROUND(Source!W875,O899)</f>
        <v>0</v>
      </c>
      <c r="G899" s="4" t="s">
        <v>99</v>
      </c>
      <c r="H899" s="4" t="s">
        <v>100</v>
      </c>
      <c r="I899" s="4"/>
      <c r="J899" s="4"/>
      <c r="K899" s="4">
        <v>209</v>
      </c>
      <c r="L899" s="4">
        <v>23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45" x14ac:dyDescent="0.25">
      <c r="A900" s="4">
        <v>50</v>
      </c>
      <c r="B900" s="4">
        <v>0</v>
      </c>
      <c r="C900" s="4">
        <v>0</v>
      </c>
      <c r="D900" s="4">
        <v>1</v>
      </c>
      <c r="E900" s="4">
        <v>233</v>
      </c>
      <c r="F900" s="4">
        <f>ROUND(Source!BD875,O900)</f>
        <v>0</v>
      </c>
      <c r="G900" s="4" t="s">
        <v>101</v>
      </c>
      <c r="H900" s="4" t="s">
        <v>102</v>
      </c>
      <c r="I900" s="4"/>
      <c r="J900" s="4"/>
      <c r="K900" s="4">
        <v>233</v>
      </c>
      <c r="L900" s="4">
        <v>24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45" x14ac:dyDescent="0.25">
      <c r="A901" s="4">
        <v>50</v>
      </c>
      <c r="B901" s="4">
        <v>0</v>
      </c>
      <c r="C901" s="4">
        <v>0</v>
      </c>
      <c r="D901" s="4">
        <v>1</v>
      </c>
      <c r="E901" s="4">
        <v>210</v>
      </c>
      <c r="F901" s="4">
        <f>ROUND(Source!X875,O901)</f>
        <v>102.53</v>
      </c>
      <c r="G901" s="4" t="s">
        <v>103</v>
      </c>
      <c r="H901" s="4" t="s">
        <v>104</v>
      </c>
      <c r="I901" s="4"/>
      <c r="J901" s="4"/>
      <c r="K901" s="4">
        <v>210</v>
      </c>
      <c r="L901" s="4">
        <v>25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102.53</v>
      </c>
      <c r="X901" s="4">
        <v>1</v>
      </c>
      <c r="Y901" s="4">
        <v>102.53</v>
      </c>
      <c r="Z901" s="4"/>
      <c r="AA901" s="4"/>
      <c r="AB901" s="4"/>
    </row>
    <row r="902" spans="1:245" x14ac:dyDescent="0.25">
      <c r="A902" s="4">
        <v>50</v>
      </c>
      <c r="B902" s="4">
        <v>0</v>
      </c>
      <c r="C902" s="4">
        <v>0</v>
      </c>
      <c r="D902" s="4">
        <v>1</v>
      </c>
      <c r="E902" s="4">
        <v>211</v>
      </c>
      <c r="F902" s="4">
        <f>ROUND(Source!Y875,O902)</f>
        <v>71.67</v>
      </c>
      <c r="G902" s="4" t="s">
        <v>105</v>
      </c>
      <c r="H902" s="4" t="s">
        <v>106</v>
      </c>
      <c r="I902" s="4"/>
      <c r="J902" s="4"/>
      <c r="K902" s="4">
        <v>211</v>
      </c>
      <c r="L902" s="4">
        <v>26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71.67</v>
      </c>
      <c r="X902" s="4">
        <v>1</v>
      </c>
      <c r="Y902" s="4">
        <v>71.67</v>
      </c>
      <c r="Z902" s="4"/>
      <c r="AA902" s="4"/>
      <c r="AB902" s="4"/>
    </row>
    <row r="903" spans="1:245" x14ac:dyDescent="0.25">
      <c r="A903" s="4">
        <v>50</v>
      </c>
      <c r="B903" s="4">
        <v>0</v>
      </c>
      <c r="C903" s="4">
        <v>0</v>
      </c>
      <c r="D903" s="4">
        <v>1</v>
      </c>
      <c r="E903" s="4">
        <v>224</v>
      </c>
      <c r="F903" s="4">
        <f>ROUND(Source!AR875,O903)</f>
        <v>290.42</v>
      </c>
      <c r="G903" s="4" t="s">
        <v>107</v>
      </c>
      <c r="H903" s="4" t="s">
        <v>108</v>
      </c>
      <c r="I903" s="4"/>
      <c r="J903" s="4"/>
      <c r="K903" s="4">
        <v>224</v>
      </c>
      <c r="L903" s="4">
        <v>27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290.42</v>
      </c>
      <c r="X903" s="4">
        <v>1</v>
      </c>
      <c r="Y903" s="4">
        <v>290.42</v>
      </c>
      <c r="Z903" s="4"/>
      <c r="AA903" s="4"/>
      <c r="AB903" s="4"/>
    </row>
    <row r="905" spans="1:245" x14ac:dyDescent="0.25">
      <c r="A905" s="1">
        <v>4</v>
      </c>
      <c r="B905" s="1">
        <v>1</v>
      </c>
      <c r="C905" s="1"/>
      <c r="D905" s="1">
        <f>ROW(A923)</f>
        <v>923</v>
      </c>
      <c r="E905" s="1"/>
      <c r="F905" s="1" t="s">
        <v>16</v>
      </c>
      <c r="G905" s="1" t="s">
        <v>316</v>
      </c>
      <c r="H905" s="1" t="s">
        <v>3</v>
      </c>
      <c r="I905" s="1">
        <v>0</v>
      </c>
      <c r="J905" s="1"/>
      <c r="K905" s="1">
        <v>-1</v>
      </c>
      <c r="L905" s="1"/>
      <c r="M905" s="1" t="s">
        <v>3</v>
      </c>
      <c r="N905" s="1"/>
      <c r="O905" s="1"/>
      <c r="P905" s="1"/>
      <c r="Q905" s="1"/>
      <c r="R905" s="1"/>
      <c r="S905" s="1">
        <v>0</v>
      </c>
      <c r="T905" s="1"/>
      <c r="U905" s="1" t="s">
        <v>3</v>
      </c>
      <c r="V905" s="1">
        <v>0</v>
      </c>
      <c r="W905" s="1"/>
      <c r="X905" s="1"/>
      <c r="Y905" s="1"/>
      <c r="Z905" s="1"/>
      <c r="AA905" s="1"/>
      <c r="AB905" s="1" t="s">
        <v>3</v>
      </c>
      <c r="AC905" s="1" t="s">
        <v>3</v>
      </c>
      <c r="AD905" s="1" t="s">
        <v>3</v>
      </c>
      <c r="AE905" s="1" t="s">
        <v>3</v>
      </c>
      <c r="AF905" s="1" t="s">
        <v>3</v>
      </c>
      <c r="AG905" s="1" t="s">
        <v>3</v>
      </c>
      <c r="AH905" s="1"/>
      <c r="AI905" s="1"/>
      <c r="AJ905" s="1"/>
      <c r="AK905" s="1"/>
      <c r="AL905" s="1"/>
      <c r="AM905" s="1"/>
      <c r="AN905" s="1"/>
      <c r="AO905" s="1"/>
      <c r="AP905" s="1" t="s">
        <v>3</v>
      </c>
      <c r="AQ905" s="1" t="s">
        <v>3</v>
      </c>
      <c r="AR905" s="1" t="s">
        <v>3</v>
      </c>
      <c r="AS905" s="1"/>
      <c r="AT905" s="1"/>
      <c r="AU905" s="1"/>
      <c r="AV905" s="1"/>
      <c r="AW905" s="1"/>
      <c r="AX905" s="1"/>
      <c r="AY905" s="1"/>
      <c r="AZ905" s="1" t="s">
        <v>3</v>
      </c>
      <c r="BA905" s="1"/>
      <c r="BB905" s="1" t="s">
        <v>3</v>
      </c>
      <c r="BC905" s="1" t="s">
        <v>317</v>
      </c>
      <c r="BD905" s="1" t="s">
        <v>3</v>
      </c>
      <c r="BE905" s="1" t="s">
        <v>3</v>
      </c>
      <c r="BF905" s="1" t="s">
        <v>3</v>
      </c>
      <c r="BG905" s="1" t="s">
        <v>3</v>
      </c>
      <c r="BH905" s="1" t="s">
        <v>3</v>
      </c>
      <c r="BI905" s="1" t="s">
        <v>3</v>
      </c>
      <c r="BJ905" s="1" t="s">
        <v>3</v>
      </c>
      <c r="BK905" s="1" t="s">
        <v>3</v>
      </c>
      <c r="BL905" s="1" t="s">
        <v>3</v>
      </c>
      <c r="BM905" s="1" t="s">
        <v>317</v>
      </c>
      <c r="BN905" s="1" t="s">
        <v>3</v>
      </c>
      <c r="BO905" s="1" t="s">
        <v>3</v>
      </c>
      <c r="BP905" s="1" t="s">
        <v>3</v>
      </c>
      <c r="BQ905" s="1"/>
      <c r="BR905" s="1"/>
      <c r="BS905" s="1"/>
      <c r="BT905" s="1"/>
      <c r="BU905" s="1"/>
      <c r="BV905" s="1"/>
      <c r="BW905" s="1"/>
      <c r="BX905" s="1">
        <v>0</v>
      </c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>
        <v>0</v>
      </c>
    </row>
    <row r="907" spans="1:245" x14ac:dyDescent="0.25">
      <c r="A907" s="2">
        <v>52</v>
      </c>
      <c r="B907" s="2">
        <f t="shared" ref="B907:G907" si="369">B923</f>
        <v>1</v>
      </c>
      <c r="C907" s="2">
        <f t="shared" si="369"/>
        <v>4</v>
      </c>
      <c r="D907" s="2">
        <f t="shared" si="369"/>
        <v>905</v>
      </c>
      <c r="E907" s="2">
        <f t="shared" si="369"/>
        <v>0</v>
      </c>
      <c r="F907" s="2" t="str">
        <f t="shared" si="369"/>
        <v>Новый раздел</v>
      </c>
      <c r="G907" s="2" t="str">
        <f t="shared" si="369"/>
        <v>20. Вывоз порубочных отстатков</v>
      </c>
      <c r="H907" s="2"/>
      <c r="I907" s="2"/>
      <c r="J907" s="2"/>
      <c r="K907" s="2"/>
      <c r="L907" s="2"/>
      <c r="M907" s="2"/>
      <c r="N907" s="2"/>
      <c r="O907" s="2">
        <f t="shared" ref="O907:AT907" si="370">O923</f>
        <v>0</v>
      </c>
      <c r="P907" s="2">
        <f t="shared" si="370"/>
        <v>0</v>
      </c>
      <c r="Q907" s="2">
        <f t="shared" si="370"/>
        <v>0</v>
      </c>
      <c r="R907" s="2">
        <f t="shared" si="370"/>
        <v>0</v>
      </c>
      <c r="S907" s="2">
        <f t="shared" si="370"/>
        <v>0</v>
      </c>
      <c r="T907" s="2">
        <f t="shared" si="370"/>
        <v>0</v>
      </c>
      <c r="U907" s="2">
        <f t="shared" si="370"/>
        <v>0</v>
      </c>
      <c r="V907" s="2">
        <f t="shared" si="370"/>
        <v>0</v>
      </c>
      <c r="W907" s="2">
        <f t="shared" si="370"/>
        <v>0</v>
      </c>
      <c r="X907" s="2">
        <f t="shared" si="370"/>
        <v>0</v>
      </c>
      <c r="Y907" s="2">
        <f t="shared" si="370"/>
        <v>0</v>
      </c>
      <c r="Z907" s="2">
        <f t="shared" si="370"/>
        <v>0</v>
      </c>
      <c r="AA907" s="2">
        <f t="shared" si="370"/>
        <v>0</v>
      </c>
      <c r="AB907" s="2">
        <f t="shared" si="370"/>
        <v>0</v>
      </c>
      <c r="AC907" s="2">
        <f t="shared" si="370"/>
        <v>0</v>
      </c>
      <c r="AD907" s="2">
        <f t="shared" si="370"/>
        <v>0</v>
      </c>
      <c r="AE907" s="2">
        <f t="shared" si="370"/>
        <v>0</v>
      </c>
      <c r="AF907" s="2">
        <f t="shared" si="370"/>
        <v>0</v>
      </c>
      <c r="AG907" s="2">
        <f t="shared" si="370"/>
        <v>0</v>
      </c>
      <c r="AH907" s="2">
        <f t="shared" si="370"/>
        <v>0</v>
      </c>
      <c r="AI907" s="2">
        <f t="shared" si="370"/>
        <v>0</v>
      </c>
      <c r="AJ907" s="2">
        <f t="shared" si="370"/>
        <v>0</v>
      </c>
      <c r="AK907" s="2">
        <f t="shared" si="370"/>
        <v>0</v>
      </c>
      <c r="AL907" s="2">
        <f t="shared" si="370"/>
        <v>0</v>
      </c>
      <c r="AM907" s="2">
        <f t="shared" si="370"/>
        <v>0</v>
      </c>
      <c r="AN907" s="2">
        <f t="shared" si="370"/>
        <v>0</v>
      </c>
      <c r="AO907" s="2">
        <f t="shared" si="370"/>
        <v>0</v>
      </c>
      <c r="AP907" s="2">
        <f t="shared" si="370"/>
        <v>0</v>
      </c>
      <c r="AQ907" s="2">
        <f t="shared" si="370"/>
        <v>0</v>
      </c>
      <c r="AR907" s="2">
        <f t="shared" si="370"/>
        <v>4812.1099999999997</v>
      </c>
      <c r="AS907" s="2">
        <f t="shared" si="370"/>
        <v>4812.1099999999997</v>
      </c>
      <c r="AT907" s="2">
        <f t="shared" si="370"/>
        <v>0</v>
      </c>
      <c r="AU907" s="2">
        <f t="shared" ref="AU907:BZ907" si="371">AU923</f>
        <v>0</v>
      </c>
      <c r="AV907" s="2">
        <f t="shared" si="371"/>
        <v>0</v>
      </c>
      <c r="AW907" s="2">
        <f t="shared" si="371"/>
        <v>0</v>
      </c>
      <c r="AX907" s="2">
        <f t="shared" si="371"/>
        <v>0</v>
      </c>
      <c r="AY907" s="2">
        <f t="shared" si="371"/>
        <v>0</v>
      </c>
      <c r="AZ907" s="2">
        <f t="shared" si="371"/>
        <v>0</v>
      </c>
      <c r="BA907" s="2">
        <f t="shared" si="371"/>
        <v>0</v>
      </c>
      <c r="BB907" s="2">
        <f t="shared" si="371"/>
        <v>0</v>
      </c>
      <c r="BC907" s="2">
        <f t="shared" si="371"/>
        <v>0</v>
      </c>
      <c r="BD907" s="2">
        <f t="shared" si="371"/>
        <v>4812.1099999999997</v>
      </c>
      <c r="BE907" s="2">
        <f t="shared" si="371"/>
        <v>0</v>
      </c>
      <c r="BF907" s="2">
        <f t="shared" si="371"/>
        <v>0</v>
      </c>
      <c r="BG907" s="2">
        <f t="shared" si="371"/>
        <v>0</v>
      </c>
      <c r="BH907" s="2">
        <f t="shared" si="371"/>
        <v>0</v>
      </c>
      <c r="BI907" s="2">
        <f t="shared" si="371"/>
        <v>0</v>
      </c>
      <c r="BJ907" s="2">
        <f t="shared" si="371"/>
        <v>0</v>
      </c>
      <c r="BK907" s="2">
        <f t="shared" si="371"/>
        <v>0</v>
      </c>
      <c r="BL907" s="2">
        <f t="shared" si="371"/>
        <v>0</v>
      </c>
      <c r="BM907" s="2">
        <f t="shared" si="371"/>
        <v>0</v>
      </c>
      <c r="BN907" s="2">
        <f t="shared" si="371"/>
        <v>0</v>
      </c>
      <c r="BO907" s="2">
        <f t="shared" si="371"/>
        <v>0</v>
      </c>
      <c r="BP907" s="2">
        <f t="shared" si="371"/>
        <v>0</v>
      </c>
      <c r="BQ907" s="2">
        <f t="shared" si="371"/>
        <v>0</v>
      </c>
      <c r="BR907" s="2">
        <f t="shared" si="371"/>
        <v>0</v>
      </c>
      <c r="BS907" s="2">
        <f t="shared" si="371"/>
        <v>0</v>
      </c>
      <c r="BT907" s="2">
        <f t="shared" si="371"/>
        <v>0</v>
      </c>
      <c r="BU907" s="2">
        <f t="shared" si="371"/>
        <v>0</v>
      </c>
      <c r="BV907" s="2">
        <f t="shared" si="371"/>
        <v>0</v>
      </c>
      <c r="BW907" s="2">
        <f t="shared" si="371"/>
        <v>0</v>
      </c>
      <c r="BX907" s="2">
        <f t="shared" si="371"/>
        <v>0</v>
      </c>
      <c r="BY907" s="2">
        <f t="shared" si="371"/>
        <v>0</v>
      </c>
      <c r="BZ907" s="2">
        <f t="shared" si="371"/>
        <v>0</v>
      </c>
      <c r="CA907" s="2">
        <f t="shared" ref="CA907:DF907" si="372">CA923</f>
        <v>4812.1099999999997</v>
      </c>
      <c r="CB907" s="2">
        <f t="shared" si="372"/>
        <v>4812.1099999999997</v>
      </c>
      <c r="CC907" s="2">
        <f t="shared" si="372"/>
        <v>0</v>
      </c>
      <c r="CD907" s="2">
        <f t="shared" si="372"/>
        <v>0</v>
      </c>
      <c r="CE907" s="2">
        <f t="shared" si="372"/>
        <v>0</v>
      </c>
      <c r="CF907" s="2">
        <f t="shared" si="372"/>
        <v>0</v>
      </c>
      <c r="CG907" s="2">
        <f t="shared" si="372"/>
        <v>0</v>
      </c>
      <c r="CH907" s="2">
        <f t="shared" si="372"/>
        <v>0</v>
      </c>
      <c r="CI907" s="2">
        <f t="shared" si="372"/>
        <v>0</v>
      </c>
      <c r="CJ907" s="2">
        <f t="shared" si="372"/>
        <v>0</v>
      </c>
      <c r="CK907" s="2">
        <f t="shared" si="372"/>
        <v>0</v>
      </c>
      <c r="CL907" s="2">
        <f t="shared" si="372"/>
        <v>0</v>
      </c>
      <c r="CM907" s="2">
        <f t="shared" si="372"/>
        <v>4812.1099999999997</v>
      </c>
      <c r="CN907" s="2">
        <f t="shared" si="372"/>
        <v>0</v>
      </c>
      <c r="CO907" s="2">
        <f t="shared" si="372"/>
        <v>0</v>
      </c>
      <c r="CP907" s="2">
        <f t="shared" si="372"/>
        <v>0</v>
      </c>
      <c r="CQ907" s="2">
        <f t="shared" si="372"/>
        <v>0</v>
      </c>
      <c r="CR907" s="2">
        <f t="shared" si="372"/>
        <v>0</v>
      </c>
      <c r="CS907" s="2">
        <f t="shared" si="372"/>
        <v>0</v>
      </c>
      <c r="CT907" s="2">
        <f t="shared" si="372"/>
        <v>0</v>
      </c>
      <c r="CU907" s="2">
        <f t="shared" si="372"/>
        <v>0</v>
      </c>
      <c r="CV907" s="2">
        <f t="shared" si="372"/>
        <v>0</v>
      </c>
      <c r="CW907" s="2">
        <f t="shared" si="372"/>
        <v>0</v>
      </c>
      <c r="CX907" s="2">
        <f t="shared" si="372"/>
        <v>0</v>
      </c>
      <c r="CY907" s="2">
        <f t="shared" si="372"/>
        <v>0</v>
      </c>
      <c r="CZ907" s="2">
        <f t="shared" si="372"/>
        <v>0</v>
      </c>
      <c r="DA907" s="2">
        <f t="shared" si="372"/>
        <v>0</v>
      </c>
      <c r="DB907" s="2">
        <f t="shared" si="372"/>
        <v>0</v>
      </c>
      <c r="DC907" s="2">
        <f t="shared" si="372"/>
        <v>0</v>
      </c>
      <c r="DD907" s="2">
        <f t="shared" si="372"/>
        <v>0</v>
      </c>
      <c r="DE907" s="2">
        <f t="shared" si="372"/>
        <v>0</v>
      </c>
      <c r="DF907" s="2">
        <f t="shared" si="372"/>
        <v>0</v>
      </c>
      <c r="DG907" s="3">
        <f t="shared" ref="DG907:EL907" si="373">DG923</f>
        <v>0</v>
      </c>
      <c r="DH907" s="3">
        <f t="shared" si="373"/>
        <v>0</v>
      </c>
      <c r="DI907" s="3">
        <f t="shared" si="373"/>
        <v>0</v>
      </c>
      <c r="DJ907" s="3">
        <f t="shared" si="373"/>
        <v>0</v>
      </c>
      <c r="DK907" s="3">
        <f t="shared" si="373"/>
        <v>0</v>
      </c>
      <c r="DL907" s="3">
        <f t="shared" si="373"/>
        <v>0</v>
      </c>
      <c r="DM907" s="3">
        <f t="shared" si="373"/>
        <v>0</v>
      </c>
      <c r="DN907" s="3">
        <f t="shared" si="373"/>
        <v>0</v>
      </c>
      <c r="DO907" s="3">
        <f t="shared" si="373"/>
        <v>0</v>
      </c>
      <c r="DP907" s="3">
        <f t="shared" si="373"/>
        <v>0</v>
      </c>
      <c r="DQ907" s="3">
        <f t="shared" si="373"/>
        <v>0</v>
      </c>
      <c r="DR907" s="3">
        <f t="shared" si="373"/>
        <v>0</v>
      </c>
      <c r="DS907" s="3">
        <f t="shared" si="373"/>
        <v>0</v>
      </c>
      <c r="DT907" s="3">
        <f t="shared" si="373"/>
        <v>0</v>
      </c>
      <c r="DU907" s="3">
        <f t="shared" si="373"/>
        <v>0</v>
      </c>
      <c r="DV907" s="3">
        <f t="shared" si="373"/>
        <v>0</v>
      </c>
      <c r="DW907" s="3">
        <f t="shared" si="373"/>
        <v>0</v>
      </c>
      <c r="DX907" s="3">
        <f t="shared" si="373"/>
        <v>0</v>
      </c>
      <c r="DY907" s="3">
        <f t="shared" si="373"/>
        <v>0</v>
      </c>
      <c r="DZ907" s="3">
        <f t="shared" si="373"/>
        <v>0</v>
      </c>
      <c r="EA907" s="3">
        <f t="shared" si="373"/>
        <v>0</v>
      </c>
      <c r="EB907" s="3">
        <f t="shared" si="373"/>
        <v>0</v>
      </c>
      <c r="EC907" s="3">
        <f t="shared" si="373"/>
        <v>0</v>
      </c>
      <c r="ED907" s="3">
        <f t="shared" si="373"/>
        <v>0</v>
      </c>
      <c r="EE907" s="3">
        <f t="shared" si="373"/>
        <v>0</v>
      </c>
      <c r="EF907" s="3">
        <f t="shared" si="373"/>
        <v>0</v>
      </c>
      <c r="EG907" s="3">
        <f t="shared" si="373"/>
        <v>0</v>
      </c>
      <c r="EH907" s="3">
        <f t="shared" si="373"/>
        <v>0</v>
      </c>
      <c r="EI907" s="3">
        <f t="shared" si="373"/>
        <v>0</v>
      </c>
      <c r="EJ907" s="3">
        <f t="shared" si="373"/>
        <v>0</v>
      </c>
      <c r="EK907" s="3">
        <f t="shared" si="373"/>
        <v>0</v>
      </c>
      <c r="EL907" s="3">
        <f t="shared" si="373"/>
        <v>0</v>
      </c>
      <c r="EM907" s="3">
        <f t="shared" ref="EM907:FR907" si="374">EM923</f>
        <v>0</v>
      </c>
      <c r="EN907" s="3">
        <f t="shared" si="374"/>
        <v>0</v>
      </c>
      <c r="EO907" s="3">
        <f t="shared" si="374"/>
        <v>0</v>
      </c>
      <c r="EP907" s="3">
        <f t="shared" si="374"/>
        <v>0</v>
      </c>
      <c r="EQ907" s="3">
        <f t="shared" si="374"/>
        <v>0</v>
      </c>
      <c r="ER907" s="3">
        <f t="shared" si="374"/>
        <v>0</v>
      </c>
      <c r="ES907" s="3">
        <f t="shared" si="374"/>
        <v>0</v>
      </c>
      <c r="ET907" s="3">
        <f t="shared" si="374"/>
        <v>0</v>
      </c>
      <c r="EU907" s="3">
        <f t="shared" si="374"/>
        <v>0</v>
      </c>
      <c r="EV907" s="3">
        <f t="shared" si="374"/>
        <v>0</v>
      </c>
      <c r="EW907" s="3">
        <f t="shared" si="374"/>
        <v>0</v>
      </c>
      <c r="EX907" s="3">
        <f t="shared" si="374"/>
        <v>0</v>
      </c>
      <c r="EY907" s="3">
        <f t="shared" si="374"/>
        <v>0</v>
      </c>
      <c r="EZ907" s="3">
        <f t="shared" si="374"/>
        <v>0</v>
      </c>
      <c r="FA907" s="3">
        <f t="shared" si="374"/>
        <v>0</v>
      </c>
      <c r="FB907" s="3">
        <f t="shared" si="374"/>
        <v>0</v>
      </c>
      <c r="FC907" s="3">
        <f t="shared" si="374"/>
        <v>0</v>
      </c>
      <c r="FD907" s="3">
        <f t="shared" si="374"/>
        <v>0</v>
      </c>
      <c r="FE907" s="3">
        <f t="shared" si="374"/>
        <v>0</v>
      </c>
      <c r="FF907" s="3">
        <f t="shared" si="374"/>
        <v>0</v>
      </c>
      <c r="FG907" s="3">
        <f t="shared" si="374"/>
        <v>0</v>
      </c>
      <c r="FH907" s="3">
        <f t="shared" si="374"/>
        <v>0</v>
      </c>
      <c r="FI907" s="3">
        <f t="shared" si="374"/>
        <v>0</v>
      </c>
      <c r="FJ907" s="3">
        <f t="shared" si="374"/>
        <v>0</v>
      </c>
      <c r="FK907" s="3">
        <f t="shared" si="374"/>
        <v>0</v>
      </c>
      <c r="FL907" s="3">
        <f t="shared" si="374"/>
        <v>0</v>
      </c>
      <c r="FM907" s="3">
        <f t="shared" si="374"/>
        <v>0</v>
      </c>
      <c r="FN907" s="3">
        <f t="shared" si="374"/>
        <v>0</v>
      </c>
      <c r="FO907" s="3">
        <f t="shared" si="374"/>
        <v>0</v>
      </c>
      <c r="FP907" s="3">
        <f t="shared" si="374"/>
        <v>0</v>
      </c>
      <c r="FQ907" s="3">
        <f t="shared" si="374"/>
        <v>0</v>
      </c>
      <c r="FR907" s="3">
        <f t="shared" si="374"/>
        <v>0</v>
      </c>
      <c r="FS907" s="3">
        <f t="shared" ref="FS907:GX907" si="375">FS923</f>
        <v>0</v>
      </c>
      <c r="FT907" s="3">
        <f t="shared" si="375"/>
        <v>0</v>
      </c>
      <c r="FU907" s="3">
        <f t="shared" si="375"/>
        <v>0</v>
      </c>
      <c r="FV907" s="3">
        <f t="shared" si="375"/>
        <v>0</v>
      </c>
      <c r="FW907" s="3">
        <f t="shared" si="375"/>
        <v>0</v>
      </c>
      <c r="FX907" s="3">
        <f t="shared" si="375"/>
        <v>0</v>
      </c>
      <c r="FY907" s="3">
        <f t="shared" si="375"/>
        <v>0</v>
      </c>
      <c r="FZ907" s="3">
        <f t="shared" si="375"/>
        <v>0</v>
      </c>
      <c r="GA907" s="3">
        <f t="shared" si="375"/>
        <v>0</v>
      </c>
      <c r="GB907" s="3">
        <f t="shared" si="375"/>
        <v>0</v>
      </c>
      <c r="GC907" s="3">
        <f t="shared" si="375"/>
        <v>0</v>
      </c>
      <c r="GD907" s="3">
        <f t="shared" si="375"/>
        <v>0</v>
      </c>
      <c r="GE907" s="3">
        <f t="shared" si="375"/>
        <v>0</v>
      </c>
      <c r="GF907" s="3">
        <f t="shared" si="375"/>
        <v>0</v>
      </c>
      <c r="GG907" s="3">
        <f t="shared" si="375"/>
        <v>0</v>
      </c>
      <c r="GH907" s="3">
        <f t="shared" si="375"/>
        <v>0</v>
      </c>
      <c r="GI907" s="3">
        <f t="shared" si="375"/>
        <v>0</v>
      </c>
      <c r="GJ907" s="3">
        <f t="shared" si="375"/>
        <v>0</v>
      </c>
      <c r="GK907" s="3">
        <f t="shared" si="375"/>
        <v>0</v>
      </c>
      <c r="GL907" s="3">
        <f t="shared" si="375"/>
        <v>0</v>
      </c>
      <c r="GM907" s="3">
        <f t="shared" si="375"/>
        <v>0</v>
      </c>
      <c r="GN907" s="3">
        <f t="shared" si="375"/>
        <v>0</v>
      </c>
      <c r="GO907" s="3">
        <f t="shared" si="375"/>
        <v>0</v>
      </c>
      <c r="GP907" s="3">
        <f t="shared" si="375"/>
        <v>0</v>
      </c>
      <c r="GQ907" s="3">
        <f t="shared" si="375"/>
        <v>0</v>
      </c>
      <c r="GR907" s="3">
        <f t="shared" si="375"/>
        <v>0</v>
      </c>
      <c r="GS907" s="3">
        <f t="shared" si="375"/>
        <v>0</v>
      </c>
      <c r="GT907" s="3">
        <f t="shared" si="375"/>
        <v>0</v>
      </c>
      <c r="GU907" s="3">
        <f t="shared" si="375"/>
        <v>0</v>
      </c>
      <c r="GV907" s="3">
        <f t="shared" si="375"/>
        <v>0</v>
      </c>
      <c r="GW907" s="3">
        <f t="shared" si="375"/>
        <v>0</v>
      </c>
      <c r="GX907" s="3">
        <f t="shared" si="375"/>
        <v>0</v>
      </c>
    </row>
    <row r="909" spans="1:245" x14ac:dyDescent="0.25">
      <c r="A909">
        <v>17</v>
      </c>
      <c r="B909">
        <v>1</v>
      </c>
      <c r="E909" t="s">
        <v>318</v>
      </c>
      <c r="F909" t="s">
        <v>319</v>
      </c>
      <c r="G909" t="s">
        <v>320</v>
      </c>
      <c r="H909" t="s">
        <v>321</v>
      </c>
      <c r="I909">
        <v>1</v>
      </c>
      <c r="J909">
        <v>0</v>
      </c>
      <c r="K909">
        <v>1</v>
      </c>
      <c r="O909">
        <f>0</f>
        <v>0</v>
      </c>
      <c r="P909">
        <f>0</f>
        <v>0</v>
      </c>
      <c r="Q909">
        <f>0</f>
        <v>0</v>
      </c>
      <c r="R909">
        <f>0</f>
        <v>0</v>
      </c>
      <c r="S909">
        <f>0</f>
        <v>0</v>
      </c>
      <c r="T909">
        <f>0</f>
        <v>0</v>
      </c>
      <c r="U909">
        <f>0</f>
        <v>0</v>
      </c>
      <c r="V909">
        <f>0</f>
        <v>0</v>
      </c>
      <c r="W909">
        <f>0</f>
        <v>0</v>
      </c>
      <c r="X909">
        <f>0</f>
        <v>0</v>
      </c>
      <c r="Y909">
        <f>0</f>
        <v>0</v>
      </c>
      <c r="AA909">
        <v>380754737</v>
      </c>
      <c r="AB909">
        <f>ROUND(((AK909*ROUND(0.966,7))),6)</f>
        <v>73.985939999999999</v>
      </c>
      <c r="AC909">
        <f>0</f>
        <v>0</v>
      </c>
      <c r="AD909">
        <f>0</f>
        <v>0</v>
      </c>
      <c r="AE909">
        <f>0</f>
        <v>0</v>
      </c>
      <c r="AF909">
        <f>0</f>
        <v>0</v>
      </c>
      <c r="AG909">
        <f>0</f>
        <v>0</v>
      </c>
      <c r="AH909">
        <f>0</f>
        <v>0</v>
      </c>
      <c r="AI909">
        <f>0</f>
        <v>0</v>
      </c>
      <c r="AJ909">
        <f>0</f>
        <v>0</v>
      </c>
      <c r="AK909">
        <v>76.59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1</v>
      </c>
      <c r="AW909">
        <v>1</v>
      </c>
      <c r="AZ909">
        <v>1</v>
      </c>
      <c r="BA909">
        <v>1</v>
      </c>
      <c r="BB909">
        <v>1</v>
      </c>
      <c r="BC909">
        <v>1</v>
      </c>
      <c r="BD909" t="s">
        <v>3</v>
      </c>
      <c r="BE909" t="s">
        <v>3</v>
      </c>
      <c r="BF909" t="s">
        <v>3</v>
      </c>
      <c r="BG909" t="s">
        <v>3</v>
      </c>
      <c r="BH909">
        <v>0</v>
      </c>
      <c r="BI909">
        <v>1</v>
      </c>
      <c r="BJ909" t="s">
        <v>319</v>
      </c>
      <c r="BM909">
        <v>700007</v>
      </c>
      <c r="BN909">
        <v>0</v>
      </c>
      <c r="BO909" t="s">
        <v>3</v>
      </c>
      <c r="BP909">
        <v>0</v>
      </c>
      <c r="BQ909">
        <v>19</v>
      </c>
      <c r="BR909">
        <v>0</v>
      </c>
      <c r="BS909">
        <v>1</v>
      </c>
      <c r="BT909">
        <v>1</v>
      </c>
      <c r="BU909">
        <v>1</v>
      </c>
      <c r="BV909">
        <v>1</v>
      </c>
      <c r="BW909">
        <v>1</v>
      </c>
      <c r="BX909">
        <v>1</v>
      </c>
      <c r="BY909" t="s">
        <v>3</v>
      </c>
      <c r="BZ909">
        <v>94</v>
      </c>
      <c r="CA909">
        <v>42</v>
      </c>
      <c r="CB909" t="s">
        <v>3</v>
      </c>
      <c r="CE909">
        <v>0</v>
      </c>
      <c r="CF909">
        <v>0</v>
      </c>
      <c r="CG909">
        <v>0</v>
      </c>
      <c r="CM909">
        <v>0</v>
      </c>
      <c r="CN909" t="s">
        <v>3</v>
      </c>
      <c r="CO909">
        <v>0</v>
      </c>
      <c r="CP909">
        <f t="shared" ref="CP909:CP921" si="376">AB909*AZ909</f>
        <v>73.985939999999999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C909" t="s">
        <v>322</v>
      </c>
      <c r="DD909" t="s">
        <v>3</v>
      </c>
      <c r="DE909" t="s">
        <v>3</v>
      </c>
      <c r="DF909" t="s">
        <v>3</v>
      </c>
      <c r="DG909" t="s">
        <v>3</v>
      </c>
      <c r="DH909" t="s">
        <v>3</v>
      </c>
      <c r="DI909" t="s">
        <v>3</v>
      </c>
      <c r="DJ909" t="s">
        <v>3</v>
      </c>
      <c r="DK909" t="s">
        <v>3</v>
      </c>
      <c r="DL909" t="s">
        <v>3</v>
      </c>
      <c r="DM909" t="s">
        <v>3</v>
      </c>
      <c r="DN909">
        <v>0</v>
      </c>
      <c r="DO909">
        <v>0</v>
      </c>
      <c r="DP909">
        <v>1</v>
      </c>
      <c r="DQ909">
        <v>1</v>
      </c>
      <c r="DU909">
        <v>1013</v>
      </c>
      <c r="DV909" t="s">
        <v>321</v>
      </c>
      <c r="DW909" t="s">
        <v>321</v>
      </c>
      <c r="DX909">
        <v>1</v>
      </c>
      <c r="DZ909" t="s">
        <v>3</v>
      </c>
      <c r="EA909" t="s">
        <v>3</v>
      </c>
      <c r="EB909" t="s">
        <v>3</v>
      </c>
      <c r="EC909" t="s">
        <v>3</v>
      </c>
      <c r="EE909">
        <v>342529500</v>
      </c>
      <c r="EF909">
        <v>19</v>
      </c>
      <c r="EG909" t="s">
        <v>323</v>
      </c>
      <c r="EH909">
        <v>106</v>
      </c>
      <c r="EI909" t="s">
        <v>323</v>
      </c>
      <c r="EJ909">
        <v>1</v>
      </c>
      <c r="EK909">
        <v>700007</v>
      </c>
      <c r="EL909" t="s">
        <v>323</v>
      </c>
      <c r="EM909" t="s">
        <v>324</v>
      </c>
      <c r="EO909" t="s">
        <v>3</v>
      </c>
      <c r="EQ909">
        <v>0</v>
      </c>
      <c r="ER909">
        <v>0</v>
      </c>
      <c r="ES909">
        <v>0</v>
      </c>
      <c r="ET909">
        <v>0</v>
      </c>
      <c r="EU909">
        <v>0</v>
      </c>
      <c r="EV909">
        <v>0</v>
      </c>
      <c r="EW909">
        <v>0</v>
      </c>
      <c r="EX909">
        <v>0</v>
      </c>
      <c r="EY909">
        <v>0</v>
      </c>
      <c r="FQ909">
        <v>0</v>
      </c>
      <c r="FR909">
        <v>0</v>
      </c>
      <c r="FS909">
        <v>0</v>
      </c>
      <c r="FX909">
        <v>0</v>
      </c>
      <c r="FY909">
        <v>0</v>
      </c>
      <c r="GA909" t="s">
        <v>3</v>
      </c>
      <c r="GD909">
        <v>1</v>
      </c>
      <c r="GF909">
        <v>284508496</v>
      </c>
      <c r="GG909">
        <v>2</v>
      </c>
      <c r="GH909">
        <v>1</v>
      </c>
      <c r="GI909">
        <v>-2</v>
      </c>
      <c r="GJ909">
        <v>2</v>
      </c>
      <c r="GK909">
        <v>0</v>
      </c>
      <c r="GL909">
        <f t="shared" ref="GL909:GL921" si="377">ROUND(IF(AND(BH909=3,BI909=3,FS909&lt;&gt;0),P909,0),2)</f>
        <v>0</v>
      </c>
      <c r="GM909">
        <f t="shared" ref="GM909:GM921" si="378">ROUND(CP909*I909,2)</f>
        <v>73.989999999999995</v>
      </c>
      <c r="GN909">
        <f t="shared" ref="GN909:GN921" si="379">IF(OR(BI909=0,BI909=1),GM909-GX909,0)</f>
        <v>73.989999999999995</v>
      </c>
      <c r="GO909">
        <f t="shared" ref="GO909:GO921" si="380">IF(BI909=2,GM909-GX909,0)</f>
        <v>0</v>
      </c>
      <c r="GP909">
        <f t="shared" ref="GP909:GP921" si="381">IF(BI909=4,GM909-GX909,0)</f>
        <v>0</v>
      </c>
      <c r="GR909">
        <v>0</v>
      </c>
      <c r="GS909">
        <v>3</v>
      </c>
      <c r="GT909">
        <v>0</v>
      </c>
      <c r="GU909" t="s">
        <v>3</v>
      </c>
      <c r="GV909">
        <f>0</f>
        <v>0</v>
      </c>
      <c r="GW909">
        <v>1</v>
      </c>
      <c r="GX909">
        <f>0</f>
        <v>0</v>
      </c>
      <c r="HA909">
        <v>0</v>
      </c>
      <c r="HB909">
        <v>0</v>
      </c>
      <c r="HC909">
        <v>0</v>
      </c>
      <c r="HD909">
        <f t="shared" ref="HD909:HD921" si="382">GM909</f>
        <v>73.989999999999995</v>
      </c>
      <c r="HE909" t="s">
        <v>3</v>
      </c>
      <c r="HF909" t="s">
        <v>3</v>
      </c>
      <c r="HM909" t="s">
        <v>3</v>
      </c>
      <c r="HN909" t="s">
        <v>325</v>
      </c>
      <c r="HO909" t="s">
        <v>326</v>
      </c>
      <c r="HP909" t="s">
        <v>323</v>
      </c>
      <c r="HQ909" t="s">
        <v>323</v>
      </c>
      <c r="HS909">
        <v>0</v>
      </c>
      <c r="IK909">
        <v>0</v>
      </c>
    </row>
    <row r="910" spans="1:245" x14ac:dyDescent="0.25">
      <c r="A910">
        <v>17</v>
      </c>
      <c r="B910">
        <v>1</v>
      </c>
      <c r="E910" t="s">
        <v>327</v>
      </c>
      <c r="F910" t="s">
        <v>328</v>
      </c>
      <c r="G910" t="s">
        <v>329</v>
      </c>
      <c r="H910" t="s">
        <v>321</v>
      </c>
      <c r="I910">
        <v>1</v>
      </c>
      <c r="J910">
        <v>0</v>
      </c>
      <c r="K910">
        <v>1</v>
      </c>
      <c r="O910">
        <f>0</f>
        <v>0</v>
      </c>
      <c r="P910">
        <f>0</f>
        <v>0</v>
      </c>
      <c r="Q910">
        <f>0</f>
        <v>0</v>
      </c>
      <c r="R910">
        <f>0</f>
        <v>0</v>
      </c>
      <c r="S910">
        <f>0</f>
        <v>0</v>
      </c>
      <c r="T910">
        <f>0</f>
        <v>0</v>
      </c>
      <c r="U910">
        <f>0</f>
        <v>0</v>
      </c>
      <c r="V910">
        <f>0</f>
        <v>0</v>
      </c>
      <c r="W910">
        <f>0</f>
        <v>0</v>
      </c>
      <c r="X910">
        <f>0</f>
        <v>0</v>
      </c>
      <c r="Y910">
        <f>0</f>
        <v>0</v>
      </c>
      <c r="AA910">
        <v>380754737</v>
      </c>
      <c r="AB910">
        <f>ROUND((AK910),6)</f>
        <v>447.56</v>
      </c>
      <c r="AC910">
        <f>0</f>
        <v>0</v>
      </c>
      <c r="AD910">
        <f>0</f>
        <v>0</v>
      </c>
      <c r="AE910">
        <f>0</f>
        <v>0</v>
      </c>
      <c r="AF910">
        <f>0</f>
        <v>0</v>
      </c>
      <c r="AG910">
        <f>0</f>
        <v>0</v>
      </c>
      <c r="AH910">
        <f>0</f>
        <v>0</v>
      </c>
      <c r="AI910">
        <f>0</f>
        <v>0</v>
      </c>
      <c r="AJ910">
        <f>0</f>
        <v>0</v>
      </c>
      <c r="AK910">
        <v>447.56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1</v>
      </c>
      <c r="BD910" t="s">
        <v>3</v>
      </c>
      <c r="BE910" t="s">
        <v>3</v>
      </c>
      <c r="BF910" t="s">
        <v>3</v>
      </c>
      <c r="BG910" t="s">
        <v>3</v>
      </c>
      <c r="BH910">
        <v>0</v>
      </c>
      <c r="BI910">
        <v>1</v>
      </c>
      <c r="BJ910" t="s">
        <v>328</v>
      </c>
      <c r="BM910">
        <v>700007</v>
      </c>
      <c r="BN910">
        <v>0</v>
      </c>
      <c r="BO910" t="s">
        <v>3</v>
      </c>
      <c r="BP910">
        <v>0</v>
      </c>
      <c r="BQ910">
        <v>19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94</v>
      </c>
      <c r="CA910">
        <v>42</v>
      </c>
      <c r="CB910" t="s">
        <v>3</v>
      </c>
      <c r="CE910">
        <v>0</v>
      </c>
      <c r="CF910">
        <v>0</v>
      </c>
      <c r="CG910">
        <v>0</v>
      </c>
      <c r="CM910">
        <v>0</v>
      </c>
      <c r="CN910" t="s">
        <v>3</v>
      </c>
      <c r="CO910">
        <v>0</v>
      </c>
      <c r="CP910">
        <f t="shared" si="376"/>
        <v>447.56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C910" t="s">
        <v>3</v>
      </c>
      <c r="DD910" t="s">
        <v>3</v>
      </c>
      <c r="DE910" t="s">
        <v>3</v>
      </c>
      <c r="DF910" t="s">
        <v>3</v>
      </c>
      <c r="DG910" t="s">
        <v>3</v>
      </c>
      <c r="DH910" t="s">
        <v>3</v>
      </c>
      <c r="DI910" t="s">
        <v>3</v>
      </c>
      <c r="DJ910" t="s">
        <v>3</v>
      </c>
      <c r="DK910" t="s">
        <v>3</v>
      </c>
      <c r="DL910" t="s">
        <v>3</v>
      </c>
      <c r="DM910" t="s">
        <v>3</v>
      </c>
      <c r="DN910">
        <v>0</v>
      </c>
      <c r="DO910">
        <v>0</v>
      </c>
      <c r="DP910">
        <v>1</v>
      </c>
      <c r="DQ910">
        <v>1</v>
      </c>
      <c r="DU910">
        <v>1013</v>
      </c>
      <c r="DV910" t="s">
        <v>321</v>
      </c>
      <c r="DW910" t="s">
        <v>321</v>
      </c>
      <c r="DX910">
        <v>1</v>
      </c>
      <c r="DZ910" t="s">
        <v>3</v>
      </c>
      <c r="EA910" t="s">
        <v>3</v>
      </c>
      <c r="EB910" t="s">
        <v>3</v>
      </c>
      <c r="EC910" t="s">
        <v>3</v>
      </c>
      <c r="EE910">
        <v>342529500</v>
      </c>
      <c r="EF910">
        <v>19</v>
      </c>
      <c r="EG910" t="s">
        <v>323</v>
      </c>
      <c r="EH910">
        <v>106</v>
      </c>
      <c r="EI910" t="s">
        <v>323</v>
      </c>
      <c r="EJ910">
        <v>1</v>
      </c>
      <c r="EK910">
        <v>700007</v>
      </c>
      <c r="EL910" t="s">
        <v>323</v>
      </c>
      <c r="EM910" t="s">
        <v>324</v>
      </c>
      <c r="EO910" t="s">
        <v>3</v>
      </c>
      <c r="EQ910">
        <v>0</v>
      </c>
      <c r="ER910">
        <v>0</v>
      </c>
      <c r="ES910">
        <v>0</v>
      </c>
      <c r="ET910">
        <v>0</v>
      </c>
      <c r="EU910">
        <v>0</v>
      </c>
      <c r="EV910">
        <v>0</v>
      </c>
      <c r="EW910">
        <v>0</v>
      </c>
      <c r="EX910">
        <v>0</v>
      </c>
      <c r="EY910">
        <v>0</v>
      </c>
      <c r="FQ910">
        <v>0</v>
      </c>
      <c r="FR910">
        <v>0</v>
      </c>
      <c r="FS910">
        <v>0</v>
      </c>
      <c r="FX910">
        <v>0</v>
      </c>
      <c r="FY910">
        <v>0</v>
      </c>
      <c r="GA910" t="s">
        <v>3</v>
      </c>
      <c r="GD910">
        <v>1</v>
      </c>
      <c r="GF910">
        <v>-1246579594</v>
      </c>
      <c r="GG910">
        <v>2</v>
      </c>
      <c r="GH910">
        <v>1</v>
      </c>
      <c r="GI910">
        <v>-2</v>
      </c>
      <c r="GJ910">
        <v>2</v>
      </c>
      <c r="GK910">
        <v>0</v>
      </c>
      <c r="GL910">
        <f t="shared" si="377"/>
        <v>0</v>
      </c>
      <c r="GM910">
        <f t="shared" si="378"/>
        <v>447.56</v>
      </c>
      <c r="GN910">
        <f t="shared" si="379"/>
        <v>447.56</v>
      </c>
      <c r="GO910">
        <f t="shared" si="380"/>
        <v>0</v>
      </c>
      <c r="GP910">
        <f t="shared" si="381"/>
        <v>0</v>
      </c>
      <c r="GR910">
        <v>0</v>
      </c>
      <c r="GS910">
        <v>3</v>
      </c>
      <c r="GT910">
        <v>0</v>
      </c>
      <c r="GU910" t="s">
        <v>3</v>
      </c>
      <c r="GV910">
        <f>0</f>
        <v>0</v>
      </c>
      <c r="GW910">
        <v>1</v>
      </c>
      <c r="GX910">
        <f>0</f>
        <v>0</v>
      </c>
      <c r="HA910">
        <v>0</v>
      </c>
      <c r="HB910">
        <v>0</v>
      </c>
      <c r="HC910">
        <v>0</v>
      </c>
      <c r="HD910">
        <f t="shared" si="382"/>
        <v>447.56</v>
      </c>
      <c r="HE910" t="s">
        <v>3</v>
      </c>
      <c r="HF910" t="s">
        <v>3</v>
      </c>
      <c r="HM910" t="s">
        <v>3</v>
      </c>
      <c r="HN910" t="s">
        <v>325</v>
      </c>
      <c r="HO910" t="s">
        <v>326</v>
      </c>
      <c r="HP910" t="s">
        <v>323</v>
      </c>
      <c r="HQ910" t="s">
        <v>323</v>
      </c>
      <c r="HS910">
        <v>0</v>
      </c>
      <c r="IK910">
        <v>0</v>
      </c>
    </row>
    <row r="911" spans="1:245" x14ac:dyDescent="0.25">
      <c r="A911">
        <v>17</v>
      </c>
      <c r="B911">
        <v>1</v>
      </c>
      <c r="E911" t="s">
        <v>330</v>
      </c>
      <c r="F911" t="s">
        <v>331</v>
      </c>
      <c r="G911" t="s">
        <v>332</v>
      </c>
      <c r="H911" t="s">
        <v>321</v>
      </c>
      <c r="I911">
        <v>1</v>
      </c>
      <c r="J911">
        <v>0</v>
      </c>
      <c r="K911">
        <v>1</v>
      </c>
      <c r="O911">
        <f>0</f>
        <v>0</v>
      </c>
      <c r="P911">
        <f>0</f>
        <v>0</v>
      </c>
      <c r="Q911">
        <f>0</f>
        <v>0</v>
      </c>
      <c r="R911">
        <f>0</f>
        <v>0</v>
      </c>
      <c r="S911">
        <f>0</f>
        <v>0</v>
      </c>
      <c r="T911">
        <f>0</f>
        <v>0</v>
      </c>
      <c r="U911">
        <f>0</f>
        <v>0</v>
      </c>
      <c r="V911">
        <f>0</f>
        <v>0</v>
      </c>
      <c r="W911">
        <f>0</f>
        <v>0</v>
      </c>
      <c r="X911">
        <f>0</f>
        <v>0</v>
      </c>
      <c r="Y911">
        <f>0</f>
        <v>0</v>
      </c>
      <c r="AA911">
        <v>380754737</v>
      </c>
      <c r="AB911">
        <f>ROUND((AK911),6)</f>
        <v>381.27</v>
      </c>
      <c r="AC911">
        <f>0</f>
        <v>0</v>
      </c>
      <c r="AD911">
        <f>0</f>
        <v>0</v>
      </c>
      <c r="AE911">
        <f>0</f>
        <v>0</v>
      </c>
      <c r="AF911">
        <f>0</f>
        <v>0</v>
      </c>
      <c r="AG911">
        <f>0</f>
        <v>0</v>
      </c>
      <c r="AH911">
        <f>0</f>
        <v>0</v>
      </c>
      <c r="AI911">
        <f>0</f>
        <v>0</v>
      </c>
      <c r="AJ911">
        <f>0</f>
        <v>0</v>
      </c>
      <c r="AK911">
        <v>381.27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1</v>
      </c>
      <c r="AW911">
        <v>1</v>
      </c>
      <c r="AZ911">
        <v>1</v>
      </c>
      <c r="BA911">
        <v>1</v>
      </c>
      <c r="BB911">
        <v>1</v>
      </c>
      <c r="BC911">
        <v>1</v>
      </c>
      <c r="BD911" t="s">
        <v>3</v>
      </c>
      <c r="BE911" t="s">
        <v>3</v>
      </c>
      <c r="BF911" t="s">
        <v>3</v>
      </c>
      <c r="BG911" t="s">
        <v>3</v>
      </c>
      <c r="BH911">
        <v>0</v>
      </c>
      <c r="BI911">
        <v>1</v>
      </c>
      <c r="BJ911" t="s">
        <v>331</v>
      </c>
      <c r="BM911">
        <v>700007</v>
      </c>
      <c r="BN911">
        <v>0</v>
      </c>
      <c r="BO911" t="s">
        <v>3</v>
      </c>
      <c r="BP911">
        <v>0</v>
      </c>
      <c r="BQ911">
        <v>19</v>
      </c>
      <c r="BR911">
        <v>0</v>
      </c>
      <c r="BS911">
        <v>1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3</v>
      </c>
      <c r="BZ911">
        <v>94</v>
      </c>
      <c r="CA911">
        <v>42</v>
      </c>
      <c r="CB911" t="s">
        <v>3</v>
      </c>
      <c r="CE911">
        <v>0</v>
      </c>
      <c r="CF911">
        <v>0</v>
      </c>
      <c r="CG911">
        <v>0</v>
      </c>
      <c r="CM911">
        <v>0</v>
      </c>
      <c r="CN911" t="s">
        <v>3</v>
      </c>
      <c r="CO911">
        <v>0</v>
      </c>
      <c r="CP911">
        <f t="shared" si="376"/>
        <v>381.27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C911" t="s">
        <v>3</v>
      </c>
      <c r="DD911" t="s">
        <v>3</v>
      </c>
      <c r="DE911" t="s">
        <v>3</v>
      </c>
      <c r="DF911" t="s">
        <v>3</v>
      </c>
      <c r="DG911" t="s">
        <v>3</v>
      </c>
      <c r="DH911" t="s">
        <v>3</v>
      </c>
      <c r="DI911" t="s">
        <v>3</v>
      </c>
      <c r="DJ911" t="s">
        <v>3</v>
      </c>
      <c r="DK911" t="s">
        <v>3</v>
      </c>
      <c r="DL911" t="s">
        <v>3</v>
      </c>
      <c r="DM911" t="s">
        <v>3</v>
      </c>
      <c r="DN911">
        <v>0</v>
      </c>
      <c r="DO911">
        <v>0</v>
      </c>
      <c r="DP911">
        <v>1</v>
      </c>
      <c r="DQ911">
        <v>1</v>
      </c>
      <c r="DU911">
        <v>1013</v>
      </c>
      <c r="DV911" t="s">
        <v>321</v>
      </c>
      <c r="DW911" t="s">
        <v>321</v>
      </c>
      <c r="DX911">
        <v>1</v>
      </c>
      <c r="DZ911" t="s">
        <v>3</v>
      </c>
      <c r="EA911" t="s">
        <v>3</v>
      </c>
      <c r="EB911" t="s">
        <v>3</v>
      </c>
      <c r="EC911" t="s">
        <v>3</v>
      </c>
      <c r="EE911">
        <v>342529500</v>
      </c>
      <c r="EF911">
        <v>19</v>
      </c>
      <c r="EG911" t="s">
        <v>323</v>
      </c>
      <c r="EH911">
        <v>106</v>
      </c>
      <c r="EI911" t="s">
        <v>323</v>
      </c>
      <c r="EJ911">
        <v>1</v>
      </c>
      <c r="EK911">
        <v>700007</v>
      </c>
      <c r="EL911" t="s">
        <v>323</v>
      </c>
      <c r="EM911" t="s">
        <v>324</v>
      </c>
      <c r="EO911" t="s">
        <v>3</v>
      </c>
      <c r="EQ911">
        <v>0</v>
      </c>
      <c r="ER911">
        <v>0</v>
      </c>
      <c r="ES911">
        <v>0</v>
      </c>
      <c r="ET911">
        <v>0</v>
      </c>
      <c r="EU911">
        <v>0</v>
      </c>
      <c r="EV911">
        <v>0</v>
      </c>
      <c r="EW911">
        <v>0</v>
      </c>
      <c r="EX911">
        <v>0</v>
      </c>
      <c r="EY911">
        <v>0</v>
      </c>
      <c r="FQ911">
        <v>0</v>
      </c>
      <c r="FR911">
        <v>0</v>
      </c>
      <c r="FS911">
        <v>0</v>
      </c>
      <c r="FX911">
        <v>0</v>
      </c>
      <c r="FY911">
        <v>0</v>
      </c>
      <c r="GA911" t="s">
        <v>3</v>
      </c>
      <c r="GD911">
        <v>1</v>
      </c>
      <c r="GF911">
        <v>356290892</v>
      </c>
      <c r="GG911">
        <v>2</v>
      </c>
      <c r="GH911">
        <v>1</v>
      </c>
      <c r="GI911">
        <v>-2</v>
      </c>
      <c r="GJ911">
        <v>2</v>
      </c>
      <c r="GK911">
        <v>0</v>
      </c>
      <c r="GL911">
        <f t="shared" si="377"/>
        <v>0</v>
      </c>
      <c r="GM911">
        <f t="shared" si="378"/>
        <v>381.27</v>
      </c>
      <c r="GN911">
        <f t="shared" si="379"/>
        <v>381.27</v>
      </c>
      <c r="GO911">
        <f t="shared" si="380"/>
        <v>0</v>
      </c>
      <c r="GP911">
        <f t="shared" si="381"/>
        <v>0</v>
      </c>
      <c r="GR911">
        <v>0</v>
      </c>
      <c r="GS911">
        <v>3</v>
      </c>
      <c r="GT911">
        <v>0</v>
      </c>
      <c r="GU911" t="s">
        <v>3</v>
      </c>
      <c r="GV911">
        <f>0</f>
        <v>0</v>
      </c>
      <c r="GW911">
        <v>1</v>
      </c>
      <c r="GX911">
        <f>0</f>
        <v>0</v>
      </c>
      <c r="HA911">
        <v>0</v>
      </c>
      <c r="HB911">
        <v>0</v>
      </c>
      <c r="HC911">
        <v>0</v>
      </c>
      <c r="HD911">
        <f t="shared" si="382"/>
        <v>381.27</v>
      </c>
      <c r="HE911" t="s">
        <v>3</v>
      </c>
      <c r="HF911" t="s">
        <v>3</v>
      </c>
      <c r="HM911" t="s">
        <v>3</v>
      </c>
      <c r="HN911" t="s">
        <v>325</v>
      </c>
      <c r="HO911" t="s">
        <v>326</v>
      </c>
      <c r="HP911" t="s">
        <v>323</v>
      </c>
      <c r="HQ911" t="s">
        <v>323</v>
      </c>
      <c r="HS911">
        <v>0</v>
      </c>
      <c r="IK911">
        <v>0</v>
      </c>
    </row>
    <row r="912" spans="1:245" x14ac:dyDescent="0.25">
      <c r="A912">
        <v>17</v>
      </c>
      <c r="B912">
        <v>1</v>
      </c>
      <c r="E912" t="s">
        <v>333</v>
      </c>
      <c r="F912" t="s">
        <v>334</v>
      </c>
      <c r="G912" t="s">
        <v>335</v>
      </c>
      <c r="H912" t="s">
        <v>321</v>
      </c>
      <c r="I912">
        <v>1</v>
      </c>
      <c r="J912">
        <v>0</v>
      </c>
      <c r="K912">
        <v>1</v>
      </c>
      <c r="O912">
        <f>0</f>
        <v>0</v>
      </c>
      <c r="P912">
        <f>0</f>
        <v>0</v>
      </c>
      <c r="Q912">
        <f>0</f>
        <v>0</v>
      </c>
      <c r="R912">
        <f>0</f>
        <v>0</v>
      </c>
      <c r="S912">
        <f>0</f>
        <v>0</v>
      </c>
      <c r="T912">
        <f>0</f>
        <v>0</v>
      </c>
      <c r="U912">
        <f>0</f>
        <v>0</v>
      </c>
      <c r="V912">
        <f>0</f>
        <v>0</v>
      </c>
      <c r="W912">
        <f>0</f>
        <v>0</v>
      </c>
      <c r="X912">
        <f>0</f>
        <v>0</v>
      </c>
      <c r="Y912">
        <f>0</f>
        <v>0</v>
      </c>
      <c r="AA912">
        <v>380754737</v>
      </c>
      <c r="AB912">
        <f>ROUND(((AK912*ROUND(0.9836,7))),6)</f>
        <v>202.09045599999999</v>
      </c>
      <c r="AC912">
        <f>0</f>
        <v>0</v>
      </c>
      <c r="AD912">
        <f>0</f>
        <v>0</v>
      </c>
      <c r="AE912">
        <f>0</f>
        <v>0</v>
      </c>
      <c r="AF912">
        <f>0</f>
        <v>0</v>
      </c>
      <c r="AG912">
        <f>0</f>
        <v>0</v>
      </c>
      <c r="AH912">
        <f>0</f>
        <v>0</v>
      </c>
      <c r="AI912">
        <f>0</f>
        <v>0</v>
      </c>
      <c r="AJ912">
        <f>0</f>
        <v>0</v>
      </c>
      <c r="AK912">
        <v>205.46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1</v>
      </c>
      <c r="BD912" t="s">
        <v>3</v>
      </c>
      <c r="BE912" t="s">
        <v>3</v>
      </c>
      <c r="BF912" t="s">
        <v>3</v>
      </c>
      <c r="BG912" t="s">
        <v>3</v>
      </c>
      <c r="BH912">
        <v>0</v>
      </c>
      <c r="BI912">
        <v>1</v>
      </c>
      <c r="BJ912" t="s">
        <v>334</v>
      </c>
      <c r="BM912">
        <v>700008</v>
      </c>
      <c r="BN912">
        <v>0</v>
      </c>
      <c r="BO912" t="s">
        <v>3</v>
      </c>
      <c r="BP912">
        <v>0</v>
      </c>
      <c r="BQ912">
        <v>10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3</v>
      </c>
      <c r="BZ912">
        <v>94</v>
      </c>
      <c r="CA912">
        <v>61</v>
      </c>
      <c r="CB912" t="s">
        <v>3</v>
      </c>
      <c r="CE912">
        <v>0</v>
      </c>
      <c r="CF912">
        <v>0</v>
      </c>
      <c r="CG912">
        <v>0</v>
      </c>
      <c r="CM912">
        <v>0</v>
      </c>
      <c r="CN912" t="s">
        <v>3</v>
      </c>
      <c r="CO912">
        <v>0</v>
      </c>
      <c r="CP912">
        <f t="shared" si="376"/>
        <v>202.09045599999999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C912" t="s">
        <v>336</v>
      </c>
      <c r="DD912" t="s">
        <v>3</v>
      </c>
      <c r="DE912" t="s">
        <v>3</v>
      </c>
      <c r="DF912" t="s">
        <v>3</v>
      </c>
      <c r="DG912" t="s">
        <v>3</v>
      </c>
      <c r="DH912" t="s">
        <v>3</v>
      </c>
      <c r="DI912" t="s">
        <v>3</v>
      </c>
      <c r="DJ912" t="s">
        <v>3</v>
      </c>
      <c r="DK912" t="s">
        <v>3</v>
      </c>
      <c r="DL912" t="s">
        <v>3</v>
      </c>
      <c r="DM912" t="s">
        <v>3</v>
      </c>
      <c r="DN912">
        <v>0</v>
      </c>
      <c r="DO912">
        <v>0</v>
      </c>
      <c r="DP912">
        <v>1</v>
      </c>
      <c r="DQ912">
        <v>1</v>
      </c>
      <c r="DU912">
        <v>1013</v>
      </c>
      <c r="DV912" t="s">
        <v>321</v>
      </c>
      <c r="DW912" t="s">
        <v>321</v>
      </c>
      <c r="DX912">
        <v>1</v>
      </c>
      <c r="DZ912" t="s">
        <v>3</v>
      </c>
      <c r="EA912" t="s">
        <v>3</v>
      </c>
      <c r="EB912" t="s">
        <v>3</v>
      </c>
      <c r="EC912" t="s">
        <v>3</v>
      </c>
      <c r="EE912">
        <v>342529501</v>
      </c>
      <c r="EF912">
        <v>10</v>
      </c>
      <c r="EG912" t="s">
        <v>337</v>
      </c>
      <c r="EH912">
        <v>107</v>
      </c>
      <c r="EI912" t="s">
        <v>338</v>
      </c>
      <c r="EJ912">
        <v>1</v>
      </c>
      <c r="EK912">
        <v>700008</v>
      </c>
      <c r="EL912" t="s">
        <v>339</v>
      </c>
      <c r="EM912" t="s">
        <v>340</v>
      </c>
      <c r="EO912" t="s">
        <v>3</v>
      </c>
      <c r="EQ912">
        <v>0</v>
      </c>
      <c r="ER912">
        <v>0</v>
      </c>
      <c r="ES912">
        <v>0</v>
      </c>
      <c r="ET912">
        <v>0</v>
      </c>
      <c r="EU912">
        <v>0</v>
      </c>
      <c r="EV912">
        <v>0</v>
      </c>
      <c r="EW912">
        <v>0</v>
      </c>
      <c r="EX912">
        <v>0</v>
      </c>
      <c r="EY912">
        <v>0</v>
      </c>
      <c r="FQ912">
        <v>0</v>
      </c>
      <c r="FR912">
        <v>0</v>
      </c>
      <c r="FS912">
        <v>0</v>
      </c>
      <c r="FX912">
        <v>0</v>
      </c>
      <c r="FY912">
        <v>0</v>
      </c>
      <c r="GA912" t="s">
        <v>3</v>
      </c>
      <c r="GD912">
        <v>1</v>
      </c>
      <c r="GF912">
        <v>-434942034</v>
      </c>
      <c r="GG912">
        <v>2</v>
      </c>
      <c r="GH912">
        <v>1</v>
      </c>
      <c r="GI912">
        <v>-2</v>
      </c>
      <c r="GJ912">
        <v>2</v>
      </c>
      <c r="GK912">
        <v>0</v>
      </c>
      <c r="GL912">
        <f t="shared" si="377"/>
        <v>0</v>
      </c>
      <c r="GM912">
        <f t="shared" si="378"/>
        <v>202.09</v>
      </c>
      <c r="GN912">
        <f t="shared" si="379"/>
        <v>202.09</v>
      </c>
      <c r="GO912">
        <f t="shared" si="380"/>
        <v>0</v>
      </c>
      <c r="GP912">
        <f t="shared" si="381"/>
        <v>0</v>
      </c>
      <c r="GR912">
        <v>0</v>
      </c>
      <c r="GS912">
        <v>3</v>
      </c>
      <c r="GT912">
        <v>0</v>
      </c>
      <c r="GU912" t="s">
        <v>3</v>
      </c>
      <c r="GV912">
        <f>0</f>
        <v>0</v>
      </c>
      <c r="GW912">
        <v>1</v>
      </c>
      <c r="GX912">
        <f>0</f>
        <v>0</v>
      </c>
      <c r="HA912">
        <v>0</v>
      </c>
      <c r="HB912">
        <v>0</v>
      </c>
      <c r="HC912">
        <v>0</v>
      </c>
      <c r="HD912">
        <f t="shared" si="382"/>
        <v>202.09</v>
      </c>
      <c r="HE912" t="s">
        <v>3</v>
      </c>
      <c r="HF912" t="s">
        <v>3</v>
      </c>
      <c r="HM912" t="s">
        <v>3</v>
      </c>
      <c r="HN912" t="s">
        <v>341</v>
      </c>
      <c r="HO912" t="s">
        <v>342</v>
      </c>
      <c r="HP912" t="s">
        <v>338</v>
      </c>
      <c r="HQ912" t="s">
        <v>338</v>
      </c>
      <c r="HS912">
        <v>0</v>
      </c>
      <c r="IK912">
        <v>0</v>
      </c>
    </row>
    <row r="913" spans="1:245" x14ac:dyDescent="0.25">
      <c r="A913">
        <v>17</v>
      </c>
      <c r="B913">
        <v>1</v>
      </c>
      <c r="E913" t="s">
        <v>343</v>
      </c>
      <c r="F913" t="s">
        <v>344</v>
      </c>
      <c r="G913" t="s">
        <v>345</v>
      </c>
      <c r="H913" t="s">
        <v>321</v>
      </c>
      <c r="I913">
        <v>1</v>
      </c>
      <c r="J913">
        <v>0</v>
      </c>
      <c r="K913">
        <v>1</v>
      </c>
      <c r="O913">
        <f>0</f>
        <v>0</v>
      </c>
      <c r="P913">
        <f>0</f>
        <v>0</v>
      </c>
      <c r="Q913">
        <f>0</f>
        <v>0</v>
      </c>
      <c r="R913">
        <f>0</f>
        <v>0</v>
      </c>
      <c r="S913">
        <f>0</f>
        <v>0</v>
      </c>
      <c r="T913">
        <f>0</f>
        <v>0</v>
      </c>
      <c r="U913">
        <f>0</f>
        <v>0</v>
      </c>
      <c r="V913">
        <f>0</f>
        <v>0</v>
      </c>
      <c r="W913">
        <f>0</f>
        <v>0</v>
      </c>
      <c r="X913">
        <f>0</f>
        <v>0</v>
      </c>
      <c r="Y913">
        <f>0</f>
        <v>0</v>
      </c>
      <c r="AA913">
        <v>380754737</v>
      </c>
      <c r="AB913">
        <f>ROUND(((AK913*ROUND(0.9836,7))),6)</f>
        <v>254.35896</v>
      </c>
      <c r="AC913">
        <f>0</f>
        <v>0</v>
      </c>
      <c r="AD913">
        <f>0</f>
        <v>0</v>
      </c>
      <c r="AE913">
        <f>0</f>
        <v>0</v>
      </c>
      <c r="AF913">
        <f>0</f>
        <v>0</v>
      </c>
      <c r="AG913">
        <f>0</f>
        <v>0</v>
      </c>
      <c r="AH913">
        <f>0</f>
        <v>0</v>
      </c>
      <c r="AI913">
        <f>0</f>
        <v>0</v>
      </c>
      <c r="AJ913">
        <f>0</f>
        <v>0</v>
      </c>
      <c r="AK913">
        <v>258.60000000000002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1</v>
      </c>
      <c r="AW913">
        <v>1</v>
      </c>
      <c r="AZ913">
        <v>1</v>
      </c>
      <c r="BA913">
        <v>1</v>
      </c>
      <c r="BB913">
        <v>1</v>
      </c>
      <c r="BC913">
        <v>1</v>
      </c>
      <c r="BD913" t="s">
        <v>3</v>
      </c>
      <c r="BE913" t="s">
        <v>3</v>
      </c>
      <c r="BF913" t="s">
        <v>3</v>
      </c>
      <c r="BG913" t="s">
        <v>3</v>
      </c>
      <c r="BH913">
        <v>0</v>
      </c>
      <c r="BI913">
        <v>1</v>
      </c>
      <c r="BJ913" t="s">
        <v>344</v>
      </c>
      <c r="BM913">
        <v>700008</v>
      </c>
      <c r="BN913">
        <v>0</v>
      </c>
      <c r="BO913" t="s">
        <v>3</v>
      </c>
      <c r="BP913">
        <v>0</v>
      </c>
      <c r="BQ913">
        <v>10</v>
      </c>
      <c r="BR913">
        <v>0</v>
      </c>
      <c r="BS913">
        <v>1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3</v>
      </c>
      <c r="BZ913">
        <v>94</v>
      </c>
      <c r="CA913">
        <v>61</v>
      </c>
      <c r="CB913" t="s">
        <v>3</v>
      </c>
      <c r="CE913">
        <v>0</v>
      </c>
      <c r="CF913">
        <v>0</v>
      </c>
      <c r="CG913">
        <v>0</v>
      </c>
      <c r="CM913">
        <v>0</v>
      </c>
      <c r="CN913" t="s">
        <v>3</v>
      </c>
      <c r="CO913">
        <v>0</v>
      </c>
      <c r="CP913">
        <f t="shared" si="376"/>
        <v>254.35896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0</v>
      </c>
      <c r="CW913">
        <v>0</v>
      </c>
      <c r="CX913">
        <v>0</v>
      </c>
      <c r="CY913">
        <v>0</v>
      </c>
      <c r="CZ913">
        <v>0</v>
      </c>
      <c r="DC913" t="s">
        <v>336</v>
      </c>
      <c r="DD913" t="s">
        <v>3</v>
      </c>
      <c r="DE913" t="s">
        <v>3</v>
      </c>
      <c r="DF913" t="s">
        <v>3</v>
      </c>
      <c r="DG913" t="s">
        <v>3</v>
      </c>
      <c r="DH913" t="s">
        <v>3</v>
      </c>
      <c r="DI913" t="s">
        <v>3</v>
      </c>
      <c r="DJ913" t="s">
        <v>3</v>
      </c>
      <c r="DK913" t="s">
        <v>3</v>
      </c>
      <c r="DL913" t="s">
        <v>3</v>
      </c>
      <c r="DM913" t="s">
        <v>3</v>
      </c>
      <c r="DN913">
        <v>0</v>
      </c>
      <c r="DO913">
        <v>0</v>
      </c>
      <c r="DP913">
        <v>1</v>
      </c>
      <c r="DQ913">
        <v>1</v>
      </c>
      <c r="DU913">
        <v>1013</v>
      </c>
      <c r="DV913" t="s">
        <v>321</v>
      </c>
      <c r="DW913" t="s">
        <v>321</v>
      </c>
      <c r="DX913">
        <v>1</v>
      </c>
      <c r="DZ913" t="s">
        <v>3</v>
      </c>
      <c r="EA913" t="s">
        <v>3</v>
      </c>
      <c r="EB913" t="s">
        <v>3</v>
      </c>
      <c r="EC913" t="s">
        <v>3</v>
      </c>
      <c r="EE913">
        <v>342529501</v>
      </c>
      <c r="EF913">
        <v>10</v>
      </c>
      <c r="EG913" t="s">
        <v>337</v>
      </c>
      <c r="EH913">
        <v>107</v>
      </c>
      <c r="EI913" t="s">
        <v>338</v>
      </c>
      <c r="EJ913">
        <v>1</v>
      </c>
      <c r="EK913">
        <v>700008</v>
      </c>
      <c r="EL913" t="s">
        <v>339</v>
      </c>
      <c r="EM913" t="s">
        <v>340</v>
      </c>
      <c r="EO913" t="s">
        <v>3</v>
      </c>
      <c r="EQ913">
        <v>0</v>
      </c>
      <c r="ER913">
        <v>0</v>
      </c>
      <c r="ES913">
        <v>0</v>
      </c>
      <c r="ET913">
        <v>0</v>
      </c>
      <c r="EU913">
        <v>0</v>
      </c>
      <c r="EV913">
        <v>0</v>
      </c>
      <c r="EW913">
        <v>0</v>
      </c>
      <c r="EX913">
        <v>0</v>
      </c>
      <c r="EY913">
        <v>0</v>
      </c>
      <c r="FQ913">
        <v>0</v>
      </c>
      <c r="FR913">
        <v>0</v>
      </c>
      <c r="FS913">
        <v>0</v>
      </c>
      <c r="FX913">
        <v>0</v>
      </c>
      <c r="FY913">
        <v>0</v>
      </c>
      <c r="GA913" t="s">
        <v>3</v>
      </c>
      <c r="GD913">
        <v>1</v>
      </c>
      <c r="GF913">
        <v>1711485990</v>
      </c>
      <c r="GG913">
        <v>2</v>
      </c>
      <c r="GH913">
        <v>1</v>
      </c>
      <c r="GI913">
        <v>-2</v>
      </c>
      <c r="GJ913">
        <v>2</v>
      </c>
      <c r="GK913">
        <v>0</v>
      </c>
      <c r="GL913">
        <f t="shared" si="377"/>
        <v>0</v>
      </c>
      <c r="GM913">
        <f t="shared" si="378"/>
        <v>254.36</v>
      </c>
      <c r="GN913">
        <f t="shared" si="379"/>
        <v>254.36</v>
      </c>
      <c r="GO913">
        <f t="shared" si="380"/>
        <v>0</v>
      </c>
      <c r="GP913">
        <f t="shared" si="381"/>
        <v>0</v>
      </c>
      <c r="GR913">
        <v>0</v>
      </c>
      <c r="GS913">
        <v>3</v>
      </c>
      <c r="GT913">
        <v>0</v>
      </c>
      <c r="GU913" t="s">
        <v>3</v>
      </c>
      <c r="GV913">
        <f>0</f>
        <v>0</v>
      </c>
      <c r="GW913">
        <v>1</v>
      </c>
      <c r="GX913">
        <f>0</f>
        <v>0</v>
      </c>
      <c r="HA913">
        <v>0</v>
      </c>
      <c r="HB913">
        <v>0</v>
      </c>
      <c r="HC913">
        <v>0</v>
      </c>
      <c r="HD913">
        <f t="shared" si="382"/>
        <v>254.36</v>
      </c>
      <c r="HE913" t="s">
        <v>3</v>
      </c>
      <c r="HF913" t="s">
        <v>3</v>
      </c>
      <c r="HM913" t="s">
        <v>3</v>
      </c>
      <c r="HN913" t="s">
        <v>341</v>
      </c>
      <c r="HO913" t="s">
        <v>342</v>
      </c>
      <c r="HP913" t="s">
        <v>338</v>
      </c>
      <c r="HQ913" t="s">
        <v>338</v>
      </c>
      <c r="HS913">
        <v>0</v>
      </c>
      <c r="IK913">
        <v>0</v>
      </c>
    </row>
    <row r="914" spans="1:245" x14ac:dyDescent="0.25">
      <c r="A914">
        <v>17</v>
      </c>
      <c r="B914">
        <v>1</v>
      </c>
      <c r="E914" t="s">
        <v>346</v>
      </c>
      <c r="F914" t="s">
        <v>347</v>
      </c>
      <c r="G914" t="s">
        <v>348</v>
      </c>
      <c r="H914" t="s">
        <v>321</v>
      </c>
      <c r="I914">
        <v>1</v>
      </c>
      <c r="J914">
        <v>0</v>
      </c>
      <c r="K914">
        <v>1</v>
      </c>
      <c r="O914">
        <f>0</f>
        <v>0</v>
      </c>
      <c r="P914">
        <f>0</f>
        <v>0</v>
      </c>
      <c r="Q914">
        <f>0</f>
        <v>0</v>
      </c>
      <c r="R914">
        <f>0</f>
        <v>0</v>
      </c>
      <c r="S914">
        <f>0</f>
        <v>0</v>
      </c>
      <c r="T914">
        <f>0</f>
        <v>0</v>
      </c>
      <c r="U914">
        <f>0</f>
        <v>0</v>
      </c>
      <c r="V914">
        <f>0</f>
        <v>0</v>
      </c>
      <c r="W914">
        <f>0</f>
        <v>0</v>
      </c>
      <c r="X914">
        <f>0</f>
        <v>0</v>
      </c>
      <c r="Y914">
        <f>0</f>
        <v>0</v>
      </c>
      <c r="AA914">
        <v>380754737</v>
      </c>
      <c r="AB914">
        <f>ROUND(((AK914*ROUND(0.9836,7))),6)</f>
        <v>308.36843599999997</v>
      </c>
      <c r="AC914">
        <f>0</f>
        <v>0</v>
      </c>
      <c r="AD914">
        <f>0</f>
        <v>0</v>
      </c>
      <c r="AE914">
        <f>0</f>
        <v>0</v>
      </c>
      <c r="AF914">
        <f>0</f>
        <v>0</v>
      </c>
      <c r="AG914">
        <f>0</f>
        <v>0</v>
      </c>
      <c r="AH914">
        <f>0</f>
        <v>0</v>
      </c>
      <c r="AI914">
        <f>0</f>
        <v>0</v>
      </c>
      <c r="AJ914">
        <f>0</f>
        <v>0</v>
      </c>
      <c r="AK914">
        <v>313.51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1</v>
      </c>
      <c r="AW914">
        <v>1</v>
      </c>
      <c r="AZ914">
        <v>1</v>
      </c>
      <c r="BA914">
        <v>1</v>
      </c>
      <c r="BB914">
        <v>1</v>
      </c>
      <c r="BC914">
        <v>1</v>
      </c>
      <c r="BD914" t="s">
        <v>3</v>
      </c>
      <c r="BE914" t="s">
        <v>3</v>
      </c>
      <c r="BF914" t="s">
        <v>3</v>
      </c>
      <c r="BG914" t="s">
        <v>3</v>
      </c>
      <c r="BH914">
        <v>0</v>
      </c>
      <c r="BI914">
        <v>1</v>
      </c>
      <c r="BJ914" t="s">
        <v>347</v>
      </c>
      <c r="BM914">
        <v>700008</v>
      </c>
      <c r="BN914">
        <v>0</v>
      </c>
      <c r="BO914" t="s">
        <v>3</v>
      </c>
      <c r="BP914">
        <v>0</v>
      </c>
      <c r="BQ914">
        <v>10</v>
      </c>
      <c r="BR914">
        <v>0</v>
      </c>
      <c r="BS914">
        <v>1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3</v>
      </c>
      <c r="BZ914">
        <v>94</v>
      </c>
      <c r="CA914">
        <v>61</v>
      </c>
      <c r="CB914" t="s">
        <v>3</v>
      </c>
      <c r="CE914">
        <v>0</v>
      </c>
      <c r="CF914">
        <v>0</v>
      </c>
      <c r="CG914">
        <v>0</v>
      </c>
      <c r="CM914">
        <v>0</v>
      </c>
      <c r="CN914" t="s">
        <v>3</v>
      </c>
      <c r="CO914">
        <v>0</v>
      </c>
      <c r="CP914">
        <f t="shared" si="376"/>
        <v>308.36843599999997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>
        <v>0</v>
      </c>
      <c r="CZ914">
        <v>0</v>
      </c>
      <c r="DC914" t="s">
        <v>336</v>
      </c>
      <c r="DD914" t="s">
        <v>3</v>
      </c>
      <c r="DE914" t="s">
        <v>3</v>
      </c>
      <c r="DF914" t="s">
        <v>3</v>
      </c>
      <c r="DG914" t="s">
        <v>3</v>
      </c>
      <c r="DH914" t="s">
        <v>3</v>
      </c>
      <c r="DI914" t="s">
        <v>3</v>
      </c>
      <c r="DJ914" t="s">
        <v>3</v>
      </c>
      <c r="DK914" t="s">
        <v>3</v>
      </c>
      <c r="DL914" t="s">
        <v>3</v>
      </c>
      <c r="DM914" t="s">
        <v>3</v>
      </c>
      <c r="DN914">
        <v>0</v>
      </c>
      <c r="DO914">
        <v>0</v>
      </c>
      <c r="DP914">
        <v>1</v>
      </c>
      <c r="DQ914">
        <v>1</v>
      </c>
      <c r="DU914">
        <v>1013</v>
      </c>
      <c r="DV914" t="s">
        <v>321</v>
      </c>
      <c r="DW914" t="s">
        <v>321</v>
      </c>
      <c r="DX914">
        <v>1</v>
      </c>
      <c r="DZ914" t="s">
        <v>3</v>
      </c>
      <c r="EA914" t="s">
        <v>3</v>
      </c>
      <c r="EB914" t="s">
        <v>3</v>
      </c>
      <c r="EC914" t="s">
        <v>3</v>
      </c>
      <c r="EE914">
        <v>342529501</v>
      </c>
      <c r="EF914">
        <v>10</v>
      </c>
      <c r="EG914" t="s">
        <v>337</v>
      </c>
      <c r="EH914">
        <v>107</v>
      </c>
      <c r="EI914" t="s">
        <v>338</v>
      </c>
      <c r="EJ914">
        <v>1</v>
      </c>
      <c r="EK914">
        <v>700008</v>
      </c>
      <c r="EL914" t="s">
        <v>339</v>
      </c>
      <c r="EM914" t="s">
        <v>340</v>
      </c>
      <c r="EO914" t="s">
        <v>3</v>
      </c>
      <c r="EQ914">
        <v>0</v>
      </c>
      <c r="ER914">
        <v>0</v>
      </c>
      <c r="ES914">
        <v>0</v>
      </c>
      <c r="ET914">
        <v>0</v>
      </c>
      <c r="EU914">
        <v>0</v>
      </c>
      <c r="EV914">
        <v>0</v>
      </c>
      <c r="EW914">
        <v>0</v>
      </c>
      <c r="EX914">
        <v>0</v>
      </c>
      <c r="EY914">
        <v>0</v>
      </c>
      <c r="FQ914">
        <v>0</v>
      </c>
      <c r="FR914">
        <v>0</v>
      </c>
      <c r="FS914">
        <v>0</v>
      </c>
      <c r="FX914">
        <v>0</v>
      </c>
      <c r="FY914">
        <v>0</v>
      </c>
      <c r="GA914" t="s">
        <v>3</v>
      </c>
      <c r="GD914">
        <v>1</v>
      </c>
      <c r="GF914">
        <v>-697705862</v>
      </c>
      <c r="GG914">
        <v>2</v>
      </c>
      <c r="GH914">
        <v>1</v>
      </c>
      <c r="GI914">
        <v>-2</v>
      </c>
      <c r="GJ914">
        <v>2</v>
      </c>
      <c r="GK914">
        <v>0</v>
      </c>
      <c r="GL914">
        <f t="shared" si="377"/>
        <v>0</v>
      </c>
      <c r="GM914">
        <f t="shared" si="378"/>
        <v>308.37</v>
      </c>
      <c r="GN914">
        <f t="shared" si="379"/>
        <v>308.37</v>
      </c>
      <c r="GO914">
        <f t="shared" si="380"/>
        <v>0</v>
      </c>
      <c r="GP914">
        <f t="shared" si="381"/>
        <v>0</v>
      </c>
      <c r="GR914">
        <v>0</v>
      </c>
      <c r="GS914">
        <v>3</v>
      </c>
      <c r="GT914">
        <v>0</v>
      </c>
      <c r="GU914" t="s">
        <v>3</v>
      </c>
      <c r="GV914">
        <f>0</f>
        <v>0</v>
      </c>
      <c r="GW914">
        <v>1</v>
      </c>
      <c r="GX914">
        <f>0</f>
        <v>0</v>
      </c>
      <c r="HA914">
        <v>0</v>
      </c>
      <c r="HB914">
        <v>0</v>
      </c>
      <c r="HC914">
        <v>0</v>
      </c>
      <c r="HD914">
        <f t="shared" si="382"/>
        <v>308.37</v>
      </c>
      <c r="HE914" t="s">
        <v>3</v>
      </c>
      <c r="HF914" t="s">
        <v>3</v>
      </c>
      <c r="HM914" t="s">
        <v>3</v>
      </c>
      <c r="HN914" t="s">
        <v>341</v>
      </c>
      <c r="HO914" t="s">
        <v>342</v>
      </c>
      <c r="HP914" t="s">
        <v>338</v>
      </c>
      <c r="HQ914" t="s">
        <v>338</v>
      </c>
      <c r="HS914">
        <v>0</v>
      </c>
      <c r="IK914">
        <v>0</v>
      </c>
    </row>
    <row r="915" spans="1:245" x14ac:dyDescent="0.25">
      <c r="A915">
        <v>17</v>
      </c>
      <c r="B915">
        <v>1</v>
      </c>
      <c r="E915" t="s">
        <v>349</v>
      </c>
      <c r="F915" t="s">
        <v>350</v>
      </c>
      <c r="G915" t="s">
        <v>351</v>
      </c>
      <c r="H915" t="s">
        <v>321</v>
      </c>
      <c r="I915">
        <v>1</v>
      </c>
      <c r="J915">
        <v>0</v>
      </c>
      <c r="K915">
        <v>1</v>
      </c>
      <c r="O915">
        <f>0</f>
        <v>0</v>
      </c>
      <c r="P915">
        <f>0</f>
        <v>0</v>
      </c>
      <c r="Q915">
        <f>0</f>
        <v>0</v>
      </c>
      <c r="R915">
        <f>0</f>
        <v>0</v>
      </c>
      <c r="S915">
        <f>0</f>
        <v>0</v>
      </c>
      <c r="T915">
        <f>0</f>
        <v>0</v>
      </c>
      <c r="U915">
        <f>0</f>
        <v>0</v>
      </c>
      <c r="V915">
        <f>0</f>
        <v>0</v>
      </c>
      <c r="W915">
        <f>0</f>
        <v>0</v>
      </c>
      <c r="X915">
        <f>0</f>
        <v>0</v>
      </c>
      <c r="Y915">
        <f>0</f>
        <v>0</v>
      </c>
      <c r="AA915">
        <v>380754737</v>
      </c>
      <c r="AB915">
        <f>ROUND(((AK915*ROUND(0.9836,7))),6)</f>
        <v>362.37791199999998</v>
      </c>
      <c r="AC915">
        <f>0</f>
        <v>0</v>
      </c>
      <c r="AD915">
        <f>0</f>
        <v>0</v>
      </c>
      <c r="AE915">
        <f>0</f>
        <v>0</v>
      </c>
      <c r="AF915">
        <f>0</f>
        <v>0</v>
      </c>
      <c r="AG915">
        <f>0</f>
        <v>0</v>
      </c>
      <c r="AH915">
        <f>0</f>
        <v>0</v>
      </c>
      <c r="AI915">
        <f>0</f>
        <v>0</v>
      </c>
      <c r="AJ915">
        <f>0</f>
        <v>0</v>
      </c>
      <c r="AK915">
        <v>368.42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1</v>
      </c>
      <c r="AW915">
        <v>1</v>
      </c>
      <c r="AZ915">
        <v>1</v>
      </c>
      <c r="BA915">
        <v>1</v>
      </c>
      <c r="BB915">
        <v>1</v>
      </c>
      <c r="BC915">
        <v>1</v>
      </c>
      <c r="BD915" t="s">
        <v>3</v>
      </c>
      <c r="BE915" t="s">
        <v>3</v>
      </c>
      <c r="BF915" t="s">
        <v>3</v>
      </c>
      <c r="BG915" t="s">
        <v>3</v>
      </c>
      <c r="BH915">
        <v>0</v>
      </c>
      <c r="BI915">
        <v>1</v>
      </c>
      <c r="BJ915" t="s">
        <v>350</v>
      </c>
      <c r="BM915">
        <v>700008</v>
      </c>
      <c r="BN915">
        <v>0</v>
      </c>
      <c r="BO915" t="s">
        <v>3</v>
      </c>
      <c r="BP915">
        <v>0</v>
      </c>
      <c r="BQ915">
        <v>10</v>
      </c>
      <c r="BR915">
        <v>0</v>
      </c>
      <c r="BS915">
        <v>1</v>
      </c>
      <c r="BT915">
        <v>1</v>
      </c>
      <c r="BU915">
        <v>1</v>
      </c>
      <c r="BV915">
        <v>1</v>
      </c>
      <c r="BW915">
        <v>1</v>
      </c>
      <c r="BX915">
        <v>1</v>
      </c>
      <c r="BY915" t="s">
        <v>3</v>
      </c>
      <c r="BZ915">
        <v>94</v>
      </c>
      <c r="CA915">
        <v>61</v>
      </c>
      <c r="CB915" t="s">
        <v>3</v>
      </c>
      <c r="CE915">
        <v>0</v>
      </c>
      <c r="CF915">
        <v>0</v>
      </c>
      <c r="CG915">
        <v>0</v>
      </c>
      <c r="CM915">
        <v>0</v>
      </c>
      <c r="CN915" t="s">
        <v>3</v>
      </c>
      <c r="CO915">
        <v>0</v>
      </c>
      <c r="CP915">
        <f t="shared" si="376"/>
        <v>362.37791199999998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C915" t="s">
        <v>336</v>
      </c>
      <c r="DD915" t="s">
        <v>3</v>
      </c>
      <c r="DE915" t="s">
        <v>3</v>
      </c>
      <c r="DF915" t="s">
        <v>3</v>
      </c>
      <c r="DG915" t="s">
        <v>3</v>
      </c>
      <c r="DH915" t="s">
        <v>3</v>
      </c>
      <c r="DI915" t="s">
        <v>3</v>
      </c>
      <c r="DJ915" t="s">
        <v>3</v>
      </c>
      <c r="DK915" t="s">
        <v>3</v>
      </c>
      <c r="DL915" t="s">
        <v>3</v>
      </c>
      <c r="DM915" t="s">
        <v>3</v>
      </c>
      <c r="DN915">
        <v>0</v>
      </c>
      <c r="DO915">
        <v>0</v>
      </c>
      <c r="DP915">
        <v>1</v>
      </c>
      <c r="DQ915">
        <v>1</v>
      </c>
      <c r="DU915">
        <v>1013</v>
      </c>
      <c r="DV915" t="s">
        <v>321</v>
      </c>
      <c r="DW915" t="s">
        <v>321</v>
      </c>
      <c r="DX915">
        <v>1</v>
      </c>
      <c r="DZ915" t="s">
        <v>3</v>
      </c>
      <c r="EA915" t="s">
        <v>3</v>
      </c>
      <c r="EB915" t="s">
        <v>3</v>
      </c>
      <c r="EC915" t="s">
        <v>3</v>
      </c>
      <c r="EE915">
        <v>342529501</v>
      </c>
      <c r="EF915">
        <v>10</v>
      </c>
      <c r="EG915" t="s">
        <v>337</v>
      </c>
      <c r="EH915">
        <v>107</v>
      </c>
      <c r="EI915" t="s">
        <v>338</v>
      </c>
      <c r="EJ915">
        <v>1</v>
      </c>
      <c r="EK915">
        <v>700008</v>
      </c>
      <c r="EL915" t="s">
        <v>339</v>
      </c>
      <c r="EM915" t="s">
        <v>340</v>
      </c>
      <c r="EO915" t="s">
        <v>3</v>
      </c>
      <c r="EQ915">
        <v>0</v>
      </c>
      <c r="ER915">
        <v>0</v>
      </c>
      <c r="ES915">
        <v>0</v>
      </c>
      <c r="ET915">
        <v>0</v>
      </c>
      <c r="EU915">
        <v>0</v>
      </c>
      <c r="EV915">
        <v>0</v>
      </c>
      <c r="EW915">
        <v>0</v>
      </c>
      <c r="EX915">
        <v>0</v>
      </c>
      <c r="EY915">
        <v>0</v>
      </c>
      <c r="FQ915">
        <v>0</v>
      </c>
      <c r="FR915">
        <v>0</v>
      </c>
      <c r="FS915">
        <v>0</v>
      </c>
      <c r="FX915">
        <v>0</v>
      </c>
      <c r="FY915">
        <v>0</v>
      </c>
      <c r="GA915" t="s">
        <v>3</v>
      </c>
      <c r="GD915">
        <v>1</v>
      </c>
      <c r="GF915">
        <v>-144950575</v>
      </c>
      <c r="GG915">
        <v>2</v>
      </c>
      <c r="GH915">
        <v>1</v>
      </c>
      <c r="GI915">
        <v>-2</v>
      </c>
      <c r="GJ915">
        <v>2</v>
      </c>
      <c r="GK915">
        <v>0</v>
      </c>
      <c r="GL915">
        <f t="shared" si="377"/>
        <v>0</v>
      </c>
      <c r="GM915">
        <f t="shared" si="378"/>
        <v>362.38</v>
      </c>
      <c r="GN915">
        <f t="shared" si="379"/>
        <v>362.38</v>
      </c>
      <c r="GO915">
        <f t="shared" si="380"/>
        <v>0</v>
      </c>
      <c r="GP915">
        <f t="shared" si="381"/>
        <v>0</v>
      </c>
      <c r="GR915">
        <v>0</v>
      </c>
      <c r="GS915">
        <v>3</v>
      </c>
      <c r="GT915">
        <v>0</v>
      </c>
      <c r="GU915" t="s">
        <v>3</v>
      </c>
      <c r="GV915">
        <f>0</f>
        <v>0</v>
      </c>
      <c r="GW915">
        <v>1</v>
      </c>
      <c r="GX915">
        <f>0</f>
        <v>0</v>
      </c>
      <c r="HA915">
        <v>0</v>
      </c>
      <c r="HB915">
        <v>0</v>
      </c>
      <c r="HC915">
        <v>0</v>
      </c>
      <c r="HD915">
        <f t="shared" si="382"/>
        <v>362.38</v>
      </c>
      <c r="HE915" t="s">
        <v>3</v>
      </c>
      <c r="HF915" t="s">
        <v>3</v>
      </c>
      <c r="HM915" t="s">
        <v>3</v>
      </c>
      <c r="HN915" t="s">
        <v>341</v>
      </c>
      <c r="HO915" t="s">
        <v>342</v>
      </c>
      <c r="HP915" t="s">
        <v>338</v>
      </c>
      <c r="HQ915" t="s">
        <v>338</v>
      </c>
      <c r="HS915">
        <v>0</v>
      </c>
      <c r="IK915">
        <v>0</v>
      </c>
    </row>
    <row r="916" spans="1:245" x14ac:dyDescent="0.25">
      <c r="A916">
        <v>17</v>
      </c>
      <c r="B916">
        <v>1</v>
      </c>
      <c r="E916" t="s">
        <v>352</v>
      </c>
      <c r="F916" t="s">
        <v>353</v>
      </c>
      <c r="G916" t="s">
        <v>354</v>
      </c>
      <c r="H916" t="s">
        <v>321</v>
      </c>
      <c r="I916">
        <v>1</v>
      </c>
      <c r="J916">
        <v>0</v>
      </c>
      <c r="K916">
        <v>1</v>
      </c>
      <c r="O916">
        <f>0</f>
        <v>0</v>
      </c>
      <c r="P916">
        <f>0</f>
        <v>0</v>
      </c>
      <c r="Q916">
        <f>0</f>
        <v>0</v>
      </c>
      <c r="R916">
        <f>0</f>
        <v>0</v>
      </c>
      <c r="S916">
        <f>0</f>
        <v>0</v>
      </c>
      <c r="T916">
        <f>0</f>
        <v>0</v>
      </c>
      <c r="U916">
        <f>0</f>
        <v>0</v>
      </c>
      <c r="V916">
        <f>0</f>
        <v>0</v>
      </c>
      <c r="W916">
        <f>0</f>
        <v>0</v>
      </c>
      <c r="X916">
        <f>0</f>
        <v>0</v>
      </c>
      <c r="Y916">
        <f>0</f>
        <v>0</v>
      </c>
      <c r="AA916">
        <v>380754737</v>
      </c>
      <c r="AB916">
        <f>ROUND(((AK916*ROUND(0.9836,7))),6)</f>
        <v>416.37755199999998</v>
      </c>
      <c r="AC916">
        <f>0</f>
        <v>0</v>
      </c>
      <c r="AD916">
        <f>0</f>
        <v>0</v>
      </c>
      <c r="AE916">
        <f>0</f>
        <v>0</v>
      </c>
      <c r="AF916">
        <f>0</f>
        <v>0</v>
      </c>
      <c r="AG916">
        <f>0</f>
        <v>0</v>
      </c>
      <c r="AH916">
        <f>0</f>
        <v>0</v>
      </c>
      <c r="AI916">
        <f>0</f>
        <v>0</v>
      </c>
      <c r="AJ916">
        <f>0</f>
        <v>0</v>
      </c>
      <c r="AK916">
        <v>423.32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1</v>
      </c>
      <c r="AW916">
        <v>1</v>
      </c>
      <c r="AZ916">
        <v>1</v>
      </c>
      <c r="BA916">
        <v>1</v>
      </c>
      <c r="BB916">
        <v>1</v>
      </c>
      <c r="BC916">
        <v>1</v>
      </c>
      <c r="BD916" t="s">
        <v>3</v>
      </c>
      <c r="BE916" t="s">
        <v>3</v>
      </c>
      <c r="BF916" t="s">
        <v>3</v>
      </c>
      <c r="BG916" t="s">
        <v>3</v>
      </c>
      <c r="BH916">
        <v>0</v>
      </c>
      <c r="BI916">
        <v>1</v>
      </c>
      <c r="BJ916" t="s">
        <v>353</v>
      </c>
      <c r="BM916">
        <v>700008</v>
      </c>
      <c r="BN916">
        <v>0</v>
      </c>
      <c r="BO916" t="s">
        <v>3</v>
      </c>
      <c r="BP916">
        <v>0</v>
      </c>
      <c r="BQ916">
        <v>10</v>
      </c>
      <c r="BR916">
        <v>0</v>
      </c>
      <c r="BS916">
        <v>1</v>
      </c>
      <c r="BT916">
        <v>1</v>
      </c>
      <c r="BU916">
        <v>1</v>
      </c>
      <c r="BV916">
        <v>1</v>
      </c>
      <c r="BW916">
        <v>1</v>
      </c>
      <c r="BX916">
        <v>1</v>
      </c>
      <c r="BY916" t="s">
        <v>3</v>
      </c>
      <c r="BZ916">
        <v>94</v>
      </c>
      <c r="CA916">
        <v>61</v>
      </c>
      <c r="CB916" t="s">
        <v>3</v>
      </c>
      <c r="CE916">
        <v>0</v>
      </c>
      <c r="CF916">
        <v>0</v>
      </c>
      <c r="CG916">
        <v>0</v>
      </c>
      <c r="CM916">
        <v>0</v>
      </c>
      <c r="CN916" t="s">
        <v>3</v>
      </c>
      <c r="CO916">
        <v>0</v>
      </c>
      <c r="CP916">
        <f t="shared" si="376"/>
        <v>416.37755199999998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C916" t="s">
        <v>336</v>
      </c>
      <c r="DD916" t="s">
        <v>3</v>
      </c>
      <c r="DE916" t="s">
        <v>3</v>
      </c>
      <c r="DF916" t="s">
        <v>3</v>
      </c>
      <c r="DG916" t="s">
        <v>3</v>
      </c>
      <c r="DH916" t="s">
        <v>3</v>
      </c>
      <c r="DI916" t="s">
        <v>3</v>
      </c>
      <c r="DJ916" t="s">
        <v>3</v>
      </c>
      <c r="DK916" t="s">
        <v>3</v>
      </c>
      <c r="DL916" t="s">
        <v>3</v>
      </c>
      <c r="DM916" t="s">
        <v>3</v>
      </c>
      <c r="DN916">
        <v>0</v>
      </c>
      <c r="DO916">
        <v>0</v>
      </c>
      <c r="DP916">
        <v>1</v>
      </c>
      <c r="DQ916">
        <v>1</v>
      </c>
      <c r="DU916">
        <v>1013</v>
      </c>
      <c r="DV916" t="s">
        <v>321</v>
      </c>
      <c r="DW916" t="s">
        <v>321</v>
      </c>
      <c r="DX916">
        <v>1</v>
      </c>
      <c r="DZ916" t="s">
        <v>3</v>
      </c>
      <c r="EA916" t="s">
        <v>3</v>
      </c>
      <c r="EB916" t="s">
        <v>3</v>
      </c>
      <c r="EC916" t="s">
        <v>3</v>
      </c>
      <c r="EE916">
        <v>342529501</v>
      </c>
      <c r="EF916">
        <v>10</v>
      </c>
      <c r="EG916" t="s">
        <v>337</v>
      </c>
      <c r="EH916">
        <v>107</v>
      </c>
      <c r="EI916" t="s">
        <v>338</v>
      </c>
      <c r="EJ916">
        <v>1</v>
      </c>
      <c r="EK916">
        <v>700008</v>
      </c>
      <c r="EL916" t="s">
        <v>339</v>
      </c>
      <c r="EM916" t="s">
        <v>340</v>
      </c>
      <c r="EO916" t="s">
        <v>3</v>
      </c>
      <c r="EQ916">
        <v>0</v>
      </c>
      <c r="ER916">
        <v>0</v>
      </c>
      <c r="ES916">
        <v>0</v>
      </c>
      <c r="ET916">
        <v>0</v>
      </c>
      <c r="EU916">
        <v>0</v>
      </c>
      <c r="EV916">
        <v>0</v>
      </c>
      <c r="EW916">
        <v>0</v>
      </c>
      <c r="EX916">
        <v>0</v>
      </c>
      <c r="EY916">
        <v>0</v>
      </c>
      <c r="FQ916">
        <v>0</v>
      </c>
      <c r="FR916">
        <v>0</v>
      </c>
      <c r="FS916">
        <v>0</v>
      </c>
      <c r="FX916">
        <v>0</v>
      </c>
      <c r="FY916">
        <v>0</v>
      </c>
      <c r="GA916" t="s">
        <v>3</v>
      </c>
      <c r="GD916">
        <v>1</v>
      </c>
      <c r="GF916">
        <v>531263161</v>
      </c>
      <c r="GG916">
        <v>2</v>
      </c>
      <c r="GH916">
        <v>1</v>
      </c>
      <c r="GI916">
        <v>-2</v>
      </c>
      <c r="GJ916">
        <v>2</v>
      </c>
      <c r="GK916">
        <v>0</v>
      </c>
      <c r="GL916">
        <f t="shared" si="377"/>
        <v>0</v>
      </c>
      <c r="GM916">
        <f t="shared" si="378"/>
        <v>416.38</v>
      </c>
      <c r="GN916">
        <f t="shared" si="379"/>
        <v>416.38</v>
      </c>
      <c r="GO916">
        <f t="shared" si="380"/>
        <v>0</v>
      </c>
      <c r="GP916">
        <f t="shared" si="381"/>
        <v>0</v>
      </c>
      <c r="GR916">
        <v>0</v>
      </c>
      <c r="GS916">
        <v>3</v>
      </c>
      <c r="GT916">
        <v>0</v>
      </c>
      <c r="GU916" t="s">
        <v>3</v>
      </c>
      <c r="GV916">
        <f>0</f>
        <v>0</v>
      </c>
      <c r="GW916">
        <v>1</v>
      </c>
      <c r="GX916">
        <f>0</f>
        <v>0</v>
      </c>
      <c r="HA916">
        <v>0</v>
      </c>
      <c r="HB916">
        <v>0</v>
      </c>
      <c r="HC916">
        <v>0</v>
      </c>
      <c r="HD916">
        <f t="shared" si="382"/>
        <v>416.38</v>
      </c>
      <c r="HE916" t="s">
        <v>3</v>
      </c>
      <c r="HF916" t="s">
        <v>3</v>
      </c>
      <c r="HM916" t="s">
        <v>3</v>
      </c>
      <c r="HN916" t="s">
        <v>341</v>
      </c>
      <c r="HO916" t="s">
        <v>342</v>
      </c>
      <c r="HP916" t="s">
        <v>338</v>
      </c>
      <c r="HQ916" t="s">
        <v>338</v>
      </c>
      <c r="HS916">
        <v>0</v>
      </c>
      <c r="IK916">
        <v>0</v>
      </c>
    </row>
    <row r="917" spans="1:245" x14ac:dyDescent="0.25">
      <c r="A917">
        <v>17</v>
      </c>
      <c r="B917">
        <v>1</v>
      </c>
      <c r="E917" t="s">
        <v>355</v>
      </c>
      <c r="F917" t="s">
        <v>356</v>
      </c>
      <c r="G917" t="s">
        <v>357</v>
      </c>
      <c r="H917" t="s">
        <v>321</v>
      </c>
      <c r="I917">
        <v>1</v>
      </c>
      <c r="J917">
        <v>0</v>
      </c>
      <c r="K917">
        <v>1</v>
      </c>
      <c r="O917">
        <f>0</f>
        <v>0</v>
      </c>
      <c r="P917">
        <f>0</f>
        <v>0</v>
      </c>
      <c r="Q917">
        <f>0</f>
        <v>0</v>
      </c>
      <c r="R917">
        <f>0</f>
        <v>0</v>
      </c>
      <c r="S917">
        <f>0</f>
        <v>0</v>
      </c>
      <c r="T917">
        <f>0</f>
        <v>0</v>
      </c>
      <c r="U917">
        <f>0</f>
        <v>0</v>
      </c>
      <c r="V917">
        <f>0</f>
        <v>0</v>
      </c>
      <c r="W917">
        <f>0</f>
        <v>0</v>
      </c>
      <c r="X917">
        <f>0</f>
        <v>0</v>
      </c>
      <c r="Y917">
        <f>0</f>
        <v>0</v>
      </c>
      <c r="AA917">
        <v>380754737</v>
      </c>
      <c r="AB917">
        <f>ROUND((AK917),6)</f>
        <v>383.98</v>
      </c>
      <c r="AC917">
        <f>0</f>
        <v>0</v>
      </c>
      <c r="AD917">
        <f>0</f>
        <v>0</v>
      </c>
      <c r="AE917">
        <f>0</f>
        <v>0</v>
      </c>
      <c r="AF917">
        <f>0</f>
        <v>0</v>
      </c>
      <c r="AG917">
        <f>0</f>
        <v>0</v>
      </c>
      <c r="AH917">
        <f>0</f>
        <v>0</v>
      </c>
      <c r="AI917">
        <f>0</f>
        <v>0</v>
      </c>
      <c r="AJ917">
        <f>0</f>
        <v>0</v>
      </c>
      <c r="AK917">
        <v>383.98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1</v>
      </c>
      <c r="AW917">
        <v>1</v>
      </c>
      <c r="AZ917">
        <v>1</v>
      </c>
      <c r="BA917">
        <v>1</v>
      </c>
      <c r="BB917">
        <v>1</v>
      </c>
      <c r="BC917">
        <v>1</v>
      </c>
      <c r="BD917" t="s">
        <v>3</v>
      </c>
      <c r="BE917" t="s">
        <v>3</v>
      </c>
      <c r="BF917" t="s">
        <v>3</v>
      </c>
      <c r="BG917" t="s">
        <v>3</v>
      </c>
      <c r="BH917">
        <v>0</v>
      </c>
      <c r="BI917">
        <v>1</v>
      </c>
      <c r="BJ917" t="s">
        <v>356</v>
      </c>
      <c r="BM917">
        <v>700008</v>
      </c>
      <c r="BN917">
        <v>0</v>
      </c>
      <c r="BO917" t="s">
        <v>3</v>
      </c>
      <c r="BP917">
        <v>0</v>
      </c>
      <c r="BQ917">
        <v>10</v>
      </c>
      <c r="BR917">
        <v>0</v>
      </c>
      <c r="BS917">
        <v>1</v>
      </c>
      <c r="BT917">
        <v>1</v>
      </c>
      <c r="BU917">
        <v>1</v>
      </c>
      <c r="BV917">
        <v>1</v>
      </c>
      <c r="BW917">
        <v>1</v>
      </c>
      <c r="BX917">
        <v>1</v>
      </c>
      <c r="BY917" t="s">
        <v>3</v>
      </c>
      <c r="BZ917">
        <v>94</v>
      </c>
      <c r="CA917">
        <v>61</v>
      </c>
      <c r="CB917" t="s">
        <v>3</v>
      </c>
      <c r="CE917">
        <v>0</v>
      </c>
      <c r="CF917">
        <v>0</v>
      </c>
      <c r="CG917">
        <v>0</v>
      </c>
      <c r="CM917">
        <v>0</v>
      </c>
      <c r="CN917" t="s">
        <v>3</v>
      </c>
      <c r="CO917">
        <v>0</v>
      </c>
      <c r="CP917">
        <f t="shared" si="376"/>
        <v>383.98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C917" t="s">
        <v>3</v>
      </c>
      <c r="DD917" t="s">
        <v>3</v>
      </c>
      <c r="DE917" t="s">
        <v>3</v>
      </c>
      <c r="DF917" t="s">
        <v>3</v>
      </c>
      <c r="DG917" t="s">
        <v>3</v>
      </c>
      <c r="DH917" t="s">
        <v>3</v>
      </c>
      <c r="DI917" t="s">
        <v>3</v>
      </c>
      <c r="DJ917" t="s">
        <v>3</v>
      </c>
      <c r="DK917" t="s">
        <v>3</v>
      </c>
      <c r="DL917" t="s">
        <v>3</v>
      </c>
      <c r="DM917" t="s">
        <v>3</v>
      </c>
      <c r="DN917">
        <v>0</v>
      </c>
      <c r="DO917">
        <v>0</v>
      </c>
      <c r="DP917">
        <v>1</v>
      </c>
      <c r="DQ917">
        <v>1</v>
      </c>
      <c r="DU917">
        <v>1013</v>
      </c>
      <c r="DV917" t="s">
        <v>321</v>
      </c>
      <c r="DW917" t="s">
        <v>321</v>
      </c>
      <c r="DX917">
        <v>1</v>
      </c>
      <c r="DZ917" t="s">
        <v>3</v>
      </c>
      <c r="EA917" t="s">
        <v>3</v>
      </c>
      <c r="EB917" t="s">
        <v>3</v>
      </c>
      <c r="EC917" t="s">
        <v>3</v>
      </c>
      <c r="EE917">
        <v>342529501</v>
      </c>
      <c r="EF917">
        <v>10</v>
      </c>
      <c r="EG917" t="s">
        <v>337</v>
      </c>
      <c r="EH917">
        <v>107</v>
      </c>
      <c r="EI917" t="s">
        <v>338</v>
      </c>
      <c r="EJ917">
        <v>1</v>
      </c>
      <c r="EK917">
        <v>700008</v>
      </c>
      <c r="EL917" t="s">
        <v>339</v>
      </c>
      <c r="EM917" t="s">
        <v>340</v>
      </c>
      <c r="EO917" t="s">
        <v>3</v>
      </c>
      <c r="EQ917">
        <v>0</v>
      </c>
      <c r="ER917">
        <v>0</v>
      </c>
      <c r="ES917">
        <v>0</v>
      </c>
      <c r="ET917">
        <v>0</v>
      </c>
      <c r="EU917">
        <v>0</v>
      </c>
      <c r="EV917">
        <v>0</v>
      </c>
      <c r="EW917">
        <v>0</v>
      </c>
      <c r="EX917">
        <v>0</v>
      </c>
      <c r="EY917">
        <v>0</v>
      </c>
      <c r="FQ917">
        <v>0</v>
      </c>
      <c r="FR917">
        <v>0</v>
      </c>
      <c r="FS917">
        <v>0</v>
      </c>
      <c r="FX917">
        <v>0</v>
      </c>
      <c r="FY917">
        <v>0</v>
      </c>
      <c r="GA917" t="s">
        <v>3</v>
      </c>
      <c r="GD917">
        <v>1</v>
      </c>
      <c r="GF917">
        <v>1201103009</v>
      </c>
      <c r="GG917">
        <v>2</v>
      </c>
      <c r="GH917">
        <v>1</v>
      </c>
      <c r="GI917">
        <v>-2</v>
      </c>
      <c r="GJ917">
        <v>2</v>
      </c>
      <c r="GK917">
        <v>0</v>
      </c>
      <c r="GL917">
        <f t="shared" si="377"/>
        <v>0</v>
      </c>
      <c r="GM917">
        <f t="shared" si="378"/>
        <v>383.98</v>
      </c>
      <c r="GN917">
        <f t="shared" si="379"/>
        <v>383.98</v>
      </c>
      <c r="GO917">
        <f t="shared" si="380"/>
        <v>0</v>
      </c>
      <c r="GP917">
        <f t="shared" si="381"/>
        <v>0</v>
      </c>
      <c r="GR917">
        <v>0</v>
      </c>
      <c r="GS917">
        <v>3</v>
      </c>
      <c r="GT917">
        <v>0</v>
      </c>
      <c r="GU917" t="s">
        <v>3</v>
      </c>
      <c r="GV917">
        <f>0</f>
        <v>0</v>
      </c>
      <c r="GW917">
        <v>1</v>
      </c>
      <c r="GX917">
        <f>0</f>
        <v>0</v>
      </c>
      <c r="HA917">
        <v>0</v>
      </c>
      <c r="HB917">
        <v>0</v>
      </c>
      <c r="HC917">
        <v>0</v>
      </c>
      <c r="HD917">
        <f t="shared" si="382"/>
        <v>383.98</v>
      </c>
      <c r="HE917" t="s">
        <v>3</v>
      </c>
      <c r="HF917" t="s">
        <v>3</v>
      </c>
      <c r="HM917" t="s">
        <v>3</v>
      </c>
      <c r="HN917" t="s">
        <v>341</v>
      </c>
      <c r="HO917" t="s">
        <v>342</v>
      </c>
      <c r="HP917" t="s">
        <v>338</v>
      </c>
      <c r="HQ917" t="s">
        <v>338</v>
      </c>
      <c r="HS917">
        <v>0</v>
      </c>
      <c r="IK917">
        <v>0</v>
      </c>
    </row>
    <row r="918" spans="1:245" x14ac:dyDescent="0.25">
      <c r="A918">
        <v>17</v>
      </c>
      <c r="B918">
        <v>1</v>
      </c>
      <c r="E918" t="s">
        <v>358</v>
      </c>
      <c r="F918" t="s">
        <v>359</v>
      </c>
      <c r="G918" t="s">
        <v>360</v>
      </c>
      <c r="H918" t="s">
        <v>321</v>
      </c>
      <c r="I918">
        <v>1</v>
      </c>
      <c r="J918">
        <v>0</v>
      </c>
      <c r="K918">
        <v>1</v>
      </c>
      <c r="O918">
        <f>0</f>
        <v>0</v>
      </c>
      <c r="P918">
        <f>0</f>
        <v>0</v>
      </c>
      <c r="Q918">
        <f>0</f>
        <v>0</v>
      </c>
      <c r="R918">
        <f>0</f>
        <v>0</v>
      </c>
      <c r="S918">
        <f>0</f>
        <v>0</v>
      </c>
      <c r="T918">
        <f>0</f>
        <v>0</v>
      </c>
      <c r="U918">
        <f>0</f>
        <v>0</v>
      </c>
      <c r="V918">
        <f>0</f>
        <v>0</v>
      </c>
      <c r="W918">
        <f>0</f>
        <v>0</v>
      </c>
      <c r="X918">
        <f>0</f>
        <v>0</v>
      </c>
      <c r="Y918">
        <f>0</f>
        <v>0</v>
      </c>
      <c r="AA918">
        <v>380754737</v>
      </c>
      <c r="AB918">
        <f>ROUND((AK918),6)</f>
        <v>428.56</v>
      </c>
      <c r="AC918">
        <f>0</f>
        <v>0</v>
      </c>
      <c r="AD918">
        <f>0</f>
        <v>0</v>
      </c>
      <c r="AE918">
        <f>0</f>
        <v>0</v>
      </c>
      <c r="AF918">
        <f>0</f>
        <v>0</v>
      </c>
      <c r="AG918">
        <f>0</f>
        <v>0</v>
      </c>
      <c r="AH918">
        <f>0</f>
        <v>0</v>
      </c>
      <c r="AI918">
        <f>0</f>
        <v>0</v>
      </c>
      <c r="AJ918">
        <f>0</f>
        <v>0</v>
      </c>
      <c r="AK918">
        <v>428.56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1</v>
      </c>
      <c r="AW918">
        <v>1</v>
      </c>
      <c r="AZ918">
        <v>1</v>
      </c>
      <c r="BA918">
        <v>1</v>
      </c>
      <c r="BB918">
        <v>1</v>
      </c>
      <c r="BC918">
        <v>1</v>
      </c>
      <c r="BD918" t="s">
        <v>3</v>
      </c>
      <c r="BE918" t="s">
        <v>3</v>
      </c>
      <c r="BF918" t="s">
        <v>3</v>
      </c>
      <c r="BG918" t="s">
        <v>3</v>
      </c>
      <c r="BH918">
        <v>0</v>
      </c>
      <c r="BI918">
        <v>1</v>
      </c>
      <c r="BJ918" t="s">
        <v>359</v>
      </c>
      <c r="BM918">
        <v>700008</v>
      </c>
      <c r="BN918">
        <v>0</v>
      </c>
      <c r="BO918" t="s">
        <v>3</v>
      </c>
      <c r="BP918">
        <v>0</v>
      </c>
      <c r="BQ918">
        <v>10</v>
      </c>
      <c r="BR918">
        <v>0</v>
      </c>
      <c r="BS918">
        <v>1</v>
      </c>
      <c r="BT918">
        <v>1</v>
      </c>
      <c r="BU918">
        <v>1</v>
      </c>
      <c r="BV918">
        <v>1</v>
      </c>
      <c r="BW918">
        <v>1</v>
      </c>
      <c r="BX918">
        <v>1</v>
      </c>
      <c r="BY918" t="s">
        <v>3</v>
      </c>
      <c r="BZ918">
        <v>94</v>
      </c>
      <c r="CA918">
        <v>61</v>
      </c>
      <c r="CB918" t="s">
        <v>3</v>
      </c>
      <c r="CE918">
        <v>0</v>
      </c>
      <c r="CF918">
        <v>0</v>
      </c>
      <c r="CG918">
        <v>0</v>
      </c>
      <c r="CM918">
        <v>0</v>
      </c>
      <c r="CN918" t="s">
        <v>3</v>
      </c>
      <c r="CO918">
        <v>0</v>
      </c>
      <c r="CP918">
        <f t="shared" si="376"/>
        <v>428.56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C918" t="s">
        <v>3</v>
      </c>
      <c r="DD918" t="s">
        <v>3</v>
      </c>
      <c r="DE918" t="s">
        <v>3</v>
      </c>
      <c r="DF918" t="s">
        <v>3</v>
      </c>
      <c r="DG918" t="s">
        <v>3</v>
      </c>
      <c r="DH918" t="s">
        <v>3</v>
      </c>
      <c r="DI918" t="s">
        <v>3</v>
      </c>
      <c r="DJ918" t="s">
        <v>3</v>
      </c>
      <c r="DK918" t="s">
        <v>3</v>
      </c>
      <c r="DL918" t="s">
        <v>3</v>
      </c>
      <c r="DM918" t="s">
        <v>3</v>
      </c>
      <c r="DN918">
        <v>0</v>
      </c>
      <c r="DO918">
        <v>0</v>
      </c>
      <c r="DP918">
        <v>1</v>
      </c>
      <c r="DQ918">
        <v>1</v>
      </c>
      <c r="DU918">
        <v>1013</v>
      </c>
      <c r="DV918" t="s">
        <v>321</v>
      </c>
      <c r="DW918" t="s">
        <v>321</v>
      </c>
      <c r="DX918">
        <v>1</v>
      </c>
      <c r="DZ918" t="s">
        <v>3</v>
      </c>
      <c r="EA918" t="s">
        <v>3</v>
      </c>
      <c r="EB918" t="s">
        <v>3</v>
      </c>
      <c r="EC918" t="s">
        <v>3</v>
      </c>
      <c r="EE918">
        <v>342529501</v>
      </c>
      <c r="EF918">
        <v>10</v>
      </c>
      <c r="EG918" t="s">
        <v>337</v>
      </c>
      <c r="EH918">
        <v>107</v>
      </c>
      <c r="EI918" t="s">
        <v>338</v>
      </c>
      <c r="EJ918">
        <v>1</v>
      </c>
      <c r="EK918">
        <v>700008</v>
      </c>
      <c r="EL918" t="s">
        <v>339</v>
      </c>
      <c r="EM918" t="s">
        <v>340</v>
      </c>
      <c r="EO918" t="s">
        <v>3</v>
      </c>
      <c r="EQ918">
        <v>0</v>
      </c>
      <c r="ER918">
        <v>0</v>
      </c>
      <c r="ES918">
        <v>0</v>
      </c>
      <c r="ET918">
        <v>0</v>
      </c>
      <c r="EU918">
        <v>0</v>
      </c>
      <c r="EV918">
        <v>0</v>
      </c>
      <c r="EW918">
        <v>0</v>
      </c>
      <c r="EX918">
        <v>0</v>
      </c>
      <c r="EY918">
        <v>0</v>
      </c>
      <c r="FQ918">
        <v>0</v>
      </c>
      <c r="FR918">
        <v>0</v>
      </c>
      <c r="FS918">
        <v>0</v>
      </c>
      <c r="FX918">
        <v>0</v>
      </c>
      <c r="FY918">
        <v>0</v>
      </c>
      <c r="GA918" t="s">
        <v>3</v>
      </c>
      <c r="GD918">
        <v>1</v>
      </c>
      <c r="GF918">
        <v>1506324559</v>
      </c>
      <c r="GG918">
        <v>2</v>
      </c>
      <c r="GH918">
        <v>1</v>
      </c>
      <c r="GI918">
        <v>-2</v>
      </c>
      <c r="GJ918">
        <v>2</v>
      </c>
      <c r="GK918">
        <v>0</v>
      </c>
      <c r="GL918">
        <f t="shared" si="377"/>
        <v>0</v>
      </c>
      <c r="GM918">
        <f t="shared" si="378"/>
        <v>428.56</v>
      </c>
      <c r="GN918">
        <f t="shared" si="379"/>
        <v>428.56</v>
      </c>
      <c r="GO918">
        <f t="shared" si="380"/>
        <v>0</v>
      </c>
      <c r="GP918">
        <f t="shared" si="381"/>
        <v>0</v>
      </c>
      <c r="GR918">
        <v>0</v>
      </c>
      <c r="GS918">
        <v>3</v>
      </c>
      <c r="GT918">
        <v>0</v>
      </c>
      <c r="GU918" t="s">
        <v>3</v>
      </c>
      <c r="GV918">
        <f>0</f>
        <v>0</v>
      </c>
      <c r="GW918">
        <v>1</v>
      </c>
      <c r="GX918">
        <f>0</f>
        <v>0</v>
      </c>
      <c r="HA918">
        <v>0</v>
      </c>
      <c r="HB918">
        <v>0</v>
      </c>
      <c r="HC918">
        <v>0</v>
      </c>
      <c r="HD918">
        <f t="shared" si="382"/>
        <v>428.56</v>
      </c>
      <c r="HE918" t="s">
        <v>3</v>
      </c>
      <c r="HF918" t="s">
        <v>3</v>
      </c>
      <c r="HM918" t="s">
        <v>3</v>
      </c>
      <c r="HN918" t="s">
        <v>341</v>
      </c>
      <c r="HO918" t="s">
        <v>342</v>
      </c>
      <c r="HP918" t="s">
        <v>338</v>
      </c>
      <c r="HQ918" t="s">
        <v>338</v>
      </c>
      <c r="HS918">
        <v>0</v>
      </c>
      <c r="IK918">
        <v>0</v>
      </c>
    </row>
    <row r="919" spans="1:245" x14ac:dyDescent="0.25">
      <c r="A919">
        <v>17</v>
      </c>
      <c r="B919">
        <v>1</v>
      </c>
      <c r="E919" t="s">
        <v>361</v>
      </c>
      <c r="F919" t="s">
        <v>362</v>
      </c>
      <c r="G919" t="s">
        <v>363</v>
      </c>
      <c r="H919" t="s">
        <v>321</v>
      </c>
      <c r="I919">
        <v>1</v>
      </c>
      <c r="J919">
        <v>0</v>
      </c>
      <c r="K919">
        <v>1</v>
      </c>
      <c r="O919">
        <f>0</f>
        <v>0</v>
      </c>
      <c r="P919">
        <f>0</f>
        <v>0</v>
      </c>
      <c r="Q919">
        <f>0</f>
        <v>0</v>
      </c>
      <c r="R919">
        <f>0</f>
        <v>0</v>
      </c>
      <c r="S919">
        <f>0</f>
        <v>0</v>
      </c>
      <c r="T919">
        <f>0</f>
        <v>0</v>
      </c>
      <c r="U919">
        <f>0</f>
        <v>0</v>
      </c>
      <c r="V919">
        <f>0</f>
        <v>0</v>
      </c>
      <c r="W919">
        <f>0</f>
        <v>0</v>
      </c>
      <c r="X919">
        <f>0</f>
        <v>0</v>
      </c>
      <c r="Y919">
        <f>0</f>
        <v>0</v>
      </c>
      <c r="AA919">
        <v>380754737</v>
      </c>
      <c r="AB919">
        <f>ROUND((AK919),6)</f>
        <v>473.14</v>
      </c>
      <c r="AC919">
        <f>0</f>
        <v>0</v>
      </c>
      <c r="AD919">
        <f>0</f>
        <v>0</v>
      </c>
      <c r="AE919">
        <f>0</f>
        <v>0</v>
      </c>
      <c r="AF919">
        <f>0</f>
        <v>0</v>
      </c>
      <c r="AG919">
        <f>0</f>
        <v>0</v>
      </c>
      <c r="AH919">
        <f>0</f>
        <v>0</v>
      </c>
      <c r="AI919">
        <f>0</f>
        <v>0</v>
      </c>
      <c r="AJ919">
        <f>0</f>
        <v>0</v>
      </c>
      <c r="AK919">
        <v>473.14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1</v>
      </c>
      <c r="AW919">
        <v>1</v>
      </c>
      <c r="AZ919">
        <v>1</v>
      </c>
      <c r="BA919">
        <v>1</v>
      </c>
      <c r="BB919">
        <v>1</v>
      </c>
      <c r="BC919">
        <v>1</v>
      </c>
      <c r="BD919" t="s">
        <v>3</v>
      </c>
      <c r="BE919" t="s">
        <v>3</v>
      </c>
      <c r="BF919" t="s">
        <v>3</v>
      </c>
      <c r="BG919" t="s">
        <v>3</v>
      </c>
      <c r="BH919">
        <v>0</v>
      </c>
      <c r="BI919">
        <v>1</v>
      </c>
      <c r="BJ919" t="s">
        <v>362</v>
      </c>
      <c r="BM919">
        <v>700008</v>
      </c>
      <c r="BN919">
        <v>0</v>
      </c>
      <c r="BO919" t="s">
        <v>3</v>
      </c>
      <c r="BP919">
        <v>0</v>
      </c>
      <c r="BQ919">
        <v>10</v>
      </c>
      <c r="BR919">
        <v>0</v>
      </c>
      <c r="BS919">
        <v>1</v>
      </c>
      <c r="BT919">
        <v>1</v>
      </c>
      <c r="BU919">
        <v>1</v>
      </c>
      <c r="BV919">
        <v>1</v>
      </c>
      <c r="BW919">
        <v>1</v>
      </c>
      <c r="BX919">
        <v>1</v>
      </c>
      <c r="BY919" t="s">
        <v>3</v>
      </c>
      <c r="BZ919">
        <v>94</v>
      </c>
      <c r="CA919">
        <v>61</v>
      </c>
      <c r="CB919" t="s">
        <v>3</v>
      </c>
      <c r="CE919">
        <v>0</v>
      </c>
      <c r="CF919">
        <v>0</v>
      </c>
      <c r="CG919">
        <v>0</v>
      </c>
      <c r="CM919">
        <v>0</v>
      </c>
      <c r="CN919" t="s">
        <v>3</v>
      </c>
      <c r="CO919">
        <v>0</v>
      </c>
      <c r="CP919">
        <f t="shared" si="376"/>
        <v>473.14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  <c r="CZ919">
        <v>0</v>
      </c>
      <c r="DC919" t="s">
        <v>3</v>
      </c>
      <c r="DD919" t="s">
        <v>3</v>
      </c>
      <c r="DE919" t="s">
        <v>3</v>
      </c>
      <c r="DF919" t="s">
        <v>3</v>
      </c>
      <c r="DG919" t="s">
        <v>3</v>
      </c>
      <c r="DH919" t="s">
        <v>3</v>
      </c>
      <c r="DI919" t="s">
        <v>3</v>
      </c>
      <c r="DJ919" t="s">
        <v>3</v>
      </c>
      <c r="DK919" t="s">
        <v>3</v>
      </c>
      <c r="DL919" t="s">
        <v>3</v>
      </c>
      <c r="DM919" t="s">
        <v>3</v>
      </c>
      <c r="DN919">
        <v>0</v>
      </c>
      <c r="DO919">
        <v>0</v>
      </c>
      <c r="DP919">
        <v>1</v>
      </c>
      <c r="DQ919">
        <v>1</v>
      </c>
      <c r="DU919">
        <v>1013</v>
      </c>
      <c r="DV919" t="s">
        <v>321</v>
      </c>
      <c r="DW919" t="s">
        <v>321</v>
      </c>
      <c r="DX919">
        <v>1</v>
      </c>
      <c r="DZ919" t="s">
        <v>3</v>
      </c>
      <c r="EA919" t="s">
        <v>3</v>
      </c>
      <c r="EB919" t="s">
        <v>3</v>
      </c>
      <c r="EC919" t="s">
        <v>3</v>
      </c>
      <c r="EE919">
        <v>342529501</v>
      </c>
      <c r="EF919">
        <v>10</v>
      </c>
      <c r="EG919" t="s">
        <v>337</v>
      </c>
      <c r="EH919">
        <v>107</v>
      </c>
      <c r="EI919" t="s">
        <v>338</v>
      </c>
      <c r="EJ919">
        <v>1</v>
      </c>
      <c r="EK919">
        <v>700008</v>
      </c>
      <c r="EL919" t="s">
        <v>339</v>
      </c>
      <c r="EM919" t="s">
        <v>340</v>
      </c>
      <c r="EO919" t="s">
        <v>3</v>
      </c>
      <c r="EQ919">
        <v>0</v>
      </c>
      <c r="ER919">
        <v>0</v>
      </c>
      <c r="ES919">
        <v>0</v>
      </c>
      <c r="ET919">
        <v>0</v>
      </c>
      <c r="EU919">
        <v>0</v>
      </c>
      <c r="EV919">
        <v>0</v>
      </c>
      <c r="EW919">
        <v>0</v>
      </c>
      <c r="EX919">
        <v>0</v>
      </c>
      <c r="EY919">
        <v>0</v>
      </c>
      <c r="FQ919">
        <v>0</v>
      </c>
      <c r="FR919">
        <v>0</v>
      </c>
      <c r="FS919">
        <v>0</v>
      </c>
      <c r="FX919">
        <v>0</v>
      </c>
      <c r="FY919">
        <v>0</v>
      </c>
      <c r="GA919" t="s">
        <v>3</v>
      </c>
      <c r="GD919">
        <v>1</v>
      </c>
      <c r="GF919">
        <v>-1539274963</v>
      </c>
      <c r="GG919">
        <v>2</v>
      </c>
      <c r="GH919">
        <v>1</v>
      </c>
      <c r="GI919">
        <v>-2</v>
      </c>
      <c r="GJ919">
        <v>2</v>
      </c>
      <c r="GK919">
        <v>0</v>
      </c>
      <c r="GL919">
        <f t="shared" si="377"/>
        <v>0</v>
      </c>
      <c r="GM919">
        <f t="shared" si="378"/>
        <v>473.14</v>
      </c>
      <c r="GN919">
        <f t="shared" si="379"/>
        <v>473.14</v>
      </c>
      <c r="GO919">
        <f t="shared" si="380"/>
        <v>0</v>
      </c>
      <c r="GP919">
        <f t="shared" si="381"/>
        <v>0</v>
      </c>
      <c r="GR919">
        <v>0</v>
      </c>
      <c r="GS919">
        <v>3</v>
      </c>
      <c r="GT919">
        <v>0</v>
      </c>
      <c r="GU919" t="s">
        <v>3</v>
      </c>
      <c r="GV919">
        <f>0</f>
        <v>0</v>
      </c>
      <c r="GW919">
        <v>1</v>
      </c>
      <c r="GX919">
        <f>0</f>
        <v>0</v>
      </c>
      <c r="HA919">
        <v>0</v>
      </c>
      <c r="HB919">
        <v>0</v>
      </c>
      <c r="HC919">
        <v>0</v>
      </c>
      <c r="HD919">
        <f t="shared" si="382"/>
        <v>473.14</v>
      </c>
      <c r="HE919" t="s">
        <v>3</v>
      </c>
      <c r="HF919" t="s">
        <v>3</v>
      </c>
      <c r="HM919" t="s">
        <v>3</v>
      </c>
      <c r="HN919" t="s">
        <v>341</v>
      </c>
      <c r="HO919" t="s">
        <v>342</v>
      </c>
      <c r="HP919" t="s">
        <v>338</v>
      </c>
      <c r="HQ919" t="s">
        <v>338</v>
      </c>
      <c r="HS919">
        <v>0</v>
      </c>
      <c r="IK919">
        <v>0</v>
      </c>
    </row>
    <row r="920" spans="1:245" x14ac:dyDescent="0.25">
      <c r="A920">
        <v>17</v>
      </c>
      <c r="B920">
        <v>1</v>
      </c>
      <c r="E920" t="s">
        <v>364</v>
      </c>
      <c r="F920" t="s">
        <v>365</v>
      </c>
      <c r="G920" t="s">
        <v>366</v>
      </c>
      <c r="H920" t="s">
        <v>321</v>
      </c>
      <c r="I920">
        <v>1</v>
      </c>
      <c r="J920">
        <v>0</v>
      </c>
      <c r="K920">
        <v>1</v>
      </c>
      <c r="O920">
        <f>0</f>
        <v>0</v>
      </c>
      <c r="P920">
        <f>0</f>
        <v>0</v>
      </c>
      <c r="Q920">
        <f>0</f>
        <v>0</v>
      </c>
      <c r="R920">
        <f>0</f>
        <v>0</v>
      </c>
      <c r="S920">
        <f>0</f>
        <v>0</v>
      </c>
      <c r="T920">
        <f>0</f>
        <v>0</v>
      </c>
      <c r="U920">
        <f>0</f>
        <v>0</v>
      </c>
      <c r="V920">
        <f>0</f>
        <v>0</v>
      </c>
      <c r="W920">
        <f>0</f>
        <v>0</v>
      </c>
      <c r="X920">
        <f>0</f>
        <v>0</v>
      </c>
      <c r="Y920">
        <f>0</f>
        <v>0</v>
      </c>
      <c r="AA920">
        <v>380754737</v>
      </c>
      <c r="AB920">
        <f>ROUND((AK920),6)</f>
        <v>517.72</v>
      </c>
      <c r="AC920">
        <f>0</f>
        <v>0</v>
      </c>
      <c r="AD920">
        <f>0</f>
        <v>0</v>
      </c>
      <c r="AE920">
        <f>0</f>
        <v>0</v>
      </c>
      <c r="AF920">
        <f>0</f>
        <v>0</v>
      </c>
      <c r="AG920">
        <f>0</f>
        <v>0</v>
      </c>
      <c r="AH920">
        <f>0</f>
        <v>0</v>
      </c>
      <c r="AI920">
        <f>0</f>
        <v>0</v>
      </c>
      <c r="AJ920">
        <f>0</f>
        <v>0</v>
      </c>
      <c r="AK920">
        <v>517.72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1</v>
      </c>
      <c r="AW920">
        <v>1</v>
      </c>
      <c r="AZ920">
        <v>1</v>
      </c>
      <c r="BA920">
        <v>1</v>
      </c>
      <c r="BB920">
        <v>1</v>
      </c>
      <c r="BC920">
        <v>1</v>
      </c>
      <c r="BD920" t="s">
        <v>3</v>
      </c>
      <c r="BE920" t="s">
        <v>3</v>
      </c>
      <c r="BF920" t="s">
        <v>3</v>
      </c>
      <c r="BG920" t="s">
        <v>3</v>
      </c>
      <c r="BH920">
        <v>0</v>
      </c>
      <c r="BI920">
        <v>1</v>
      </c>
      <c r="BJ920" t="s">
        <v>365</v>
      </c>
      <c r="BM920">
        <v>700008</v>
      </c>
      <c r="BN920">
        <v>0</v>
      </c>
      <c r="BO920" t="s">
        <v>3</v>
      </c>
      <c r="BP920">
        <v>0</v>
      </c>
      <c r="BQ920">
        <v>10</v>
      </c>
      <c r="BR920">
        <v>0</v>
      </c>
      <c r="BS920">
        <v>1</v>
      </c>
      <c r="BT920">
        <v>1</v>
      </c>
      <c r="BU920">
        <v>1</v>
      </c>
      <c r="BV920">
        <v>1</v>
      </c>
      <c r="BW920">
        <v>1</v>
      </c>
      <c r="BX920">
        <v>1</v>
      </c>
      <c r="BY920" t="s">
        <v>3</v>
      </c>
      <c r="BZ920">
        <v>94</v>
      </c>
      <c r="CA920">
        <v>61</v>
      </c>
      <c r="CB920" t="s">
        <v>3</v>
      </c>
      <c r="CE920">
        <v>0</v>
      </c>
      <c r="CF920">
        <v>0</v>
      </c>
      <c r="CG920">
        <v>0</v>
      </c>
      <c r="CM920">
        <v>0</v>
      </c>
      <c r="CN920" t="s">
        <v>3</v>
      </c>
      <c r="CO920">
        <v>0</v>
      </c>
      <c r="CP920">
        <f t="shared" si="376"/>
        <v>517.72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C920" t="s">
        <v>3</v>
      </c>
      <c r="DD920" t="s">
        <v>3</v>
      </c>
      <c r="DE920" t="s">
        <v>3</v>
      </c>
      <c r="DF920" t="s">
        <v>3</v>
      </c>
      <c r="DG920" t="s">
        <v>3</v>
      </c>
      <c r="DH920" t="s">
        <v>3</v>
      </c>
      <c r="DI920" t="s">
        <v>3</v>
      </c>
      <c r="DJ920" t="s">
        <v>3</v>
      </c>
      <c r="DK920" t="s">
        <v>3</v>
      </c>
      <c r="DL920" t="s">
        <v>3</v>
      </c>
      <c r="DM920" t="s">
        <v>3</v>
      </c>
      <c r="DN920">
        <v>0</v>
      </c>
      <c r="DO920">
        <v>0</v>
      </c>
      <c r="DP920">
        <v>1</v>
      </c>
      <c r="DQ920">
        <v>1</v>
      </c>
      <c r="DU920">
        <v>1013</v>
      </c>
      <c r="DV920" t="s">
        <v>321</v>
      </c>
      <c r="DW920" t="s">
        <v>321</v>
      </c>
      <c r="DX920">
        <v>1</v>
      </c>
      <c r="DZ920" t="s">
        <v>3</v>
      </c>
      <c r="EA920" t="s">
        <v>3</v>
      </c>
      <c r="EB920" t="s">
        <v>3</v>
      </c>
      <c r="EC920" t="s">
        <v>3</v>
      </c>
      <c r="EE920">
        <v>342529501</v>
      </c>
      <c r="EF920">
        <v>10</v>
      </c>
      <c r="EG920" t="s">
        <v>337</v>
      </c>
      <c r="EH920">
        <v>107</v>
      </c>
      <c r="EI920" t="s">
        <v>338</v>
      </c>
      <c r="EJ920">
        <v>1</v>
      </c>
      <c r="EK920">
        <v>700008</v>
      </c>
      <c r="EL920" t="s">
        <v>339</v>
      </c>
      <c r="EM920" t="s">
        <v>340</v>
      </c>
      <c r="EO920" t="s">
        <v>3</v>
      </c>
      <c r="EQ920">
        <v>0</v>
      </c>
      <c r="ER920">
        <v>0</v>
      </c>
      <c r="ES920">
        <v>0</v>
      </c>
      <c r="ET920">
        <v>0</v>
      </c>
      <c r="EU920">
        <v>0</v>
      </c>
      <c r="EV920">
        <v>0</v>
      </c>
      <c r="EW920">
        <v>0</v>
      </c>
      <c r="EX920">
        <v>0</v>
      </c>
      <c r="EY920">
        <v>0</v>
      </c>
      <c r="FQ920">
        <v>0</v>
      </c>
      <c r="FR920">
        <v>0</v>
      </c>
      <c r="FS920">
        <v>0</v>
      </c>
      <c r="FX920">
        <v>0</v>
      </c>
      <c r="FY920">
        <v>0</v>
      </c>
      <c r="GA920" t="s">
        <v>3</v>
      </c>
      <c r="GD920">
        <v>1</v>
      </c>
      <c r="GF920">
        <v>15798607</v>
      </c>
      <c r="GG920">
        <v>2</v>
      </c>
      <c r="GH920">
        <v>1</v>
      </c>
      <c r="GI920">
        <v>-2</v>
      </c>
      <c r="GJ920">
        <v>2</v>
      </c>
      <c r="GK920">
        <v>0</v>
      </c>
      <c r="GL920">
        <f t="shared" si="377"/>
        <v>0</v>
      </c>
      <c r="GM920">
        <f t="shared" si="378"/>
        <v>517.72</v>
      </c>
      <c r="GN920">
        <f t="shared" si="379"/>
        <v>517.72</v>
      </c>
      <c r="GO920">
        <f t="shared" si="380"/>
        <v>0</v>
      </c>
      <c r="GP920">
        <f t="shared" si="381"/>
        <v>0</v>
      </c>
      <c r="GR920">
        <v>0</v>
      </c>
      <c r="GS920">
        <v>3</v>
      </c>
      <c r="GT920">
        <v>0</v>
      </c>
      <c r="GU920" t="s">
        <v>3</v>
      </c>
      <c r="GV920">
        <f>0</f>
        <v>0</v>
      </c>
      <c r="GW920">
        <v>1</v>
      </c>
      <c r="GX920">
        <f>0</f>
        <v>0</v>
      </c>
      <c r="HA920">
        <v>0</v>
      </c>
      <c r="HB920">
        <v>0</v>
      </c>
      <c r="HC920">
        <v>0</v>
      </c>
      <c r="HD920">
        <f t="shared" si="382"/>
        <v>517.72</v>
      </c>
      <c r="HE920" t="s">
        <v>3</v>
      </c>
      <c r="HF920" t="s">
        <v>3</v>
      </c>
      <c r="HM920" t="s">
        <v>3</v>
      </c>
      <c r="HN920" t="s">
        <v>341</v>
      </c>
      <c r="HO920" t="s">
        <v>342</v>
      </c>
      <c r="HP920" t="s">
        <v>338</v>
      </c>
      <c r="HQ920" t="s">
        <v>338</v>
      </c>
      <c r="HS920">
        <v>0</v>
      </c>
      <c r="IK920">
        <v>0</v>
      </c>
    </row>
    <row r="921" spans="1:245" x14ac:dyDescent="0.25">
      <c r="A921">
        <v>17</v>
      </c>
      <c r="B921">
        <v>1</v>
      </c>
      <c r="E921" t="s">
        <v>367</v>
      </c>
      <c r="F921" t="s">
        <v>368</v>
      </c>
      <c r="G921" t="s">
        <v>369</v>
      </c>
      <c r="H921" t="s">
        <v>321</v>
      </c>
      <c r="I921">
        <v>1</v>
      </c>
      <c r="J921">
        <v>0</v>
      </c>
      <c r="K921">
        <v>1</v>
      </c>
      <c r="O921">
        <f>0</f>
        <v>0</v>
      </c>
      <c r="P921">
        <f>0</f>
        <v>0</v>
      </c>
      <c r="Q921">
        <f>0</f>
        <v>0</v>
      </c>
      <c r="R921">
        <f>0</f>
        <v>0</v>
      </c>
      <c r="S921">
        <f>0</f>
        <v>0</v>
      </c>
      <c r="T921">
        <f>0</f>
        <v>0</v>
      </c>
      <c r="U921">
        <f>0</f>
        <v>0</v>
      </c>
      <c r="V921">
        <f>0</f>
        <v>0</v>
      </c>
      <c r="W921">
        <f>0</f>
        <v>0</v>
      </c>
      <c r="X921">
        <f>0</f>
        <v>0</v>
      </c>
      <c r="Y921">
        <f>0</f>
        <v>0</v>
      </c>
      <c r="AA921">
        <v>380754737</v>
      </c>
      <c r="AB921">
        <f>ROUND((AK921),6)</f>
        <v>562.30999999999995</v>
      </c>
      <c r="AC921">
        <f>0</f>
        <v>0</v>
      </c>
      <c r="AD921">
        <f>0</f>
        <v>0</v>
      </c>
      <c r="AE921">
        <f>0</f>
        <v>0</v>
      </c>
      <c r="AF921">
        <f>0</f>
        <v>0</v>
      </c>
      <c r="AG921">
        <f>0</f>
        <v>0</v>
      </c>
      <c r="AH921">
        <f>0</f>
        <v>0</v>
      </c>
      <c r="AI921">
        <f>0</f>
        <v>0</v>
      </c>
      <c r="AJ921">
        <f>0</f>
        <v>0</v>
      </c>
      <c r="AK921">
        <v>562.30999999999995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1</v>
      </c>
      <c r="AW921">
        <v>1</v>
      </c>
      <c r="AZ921">
        <v>1</v>
      </c>
      <c r="BA921">
        <v>1</v>
      </c>
      <c r="BB921">
        <v>1</v>
      </c>
      <c r="BC921">
        <v>1</v>
      </c>
      <c r="BD921" t="s">
        <v>3</v>
      </c>
      <c r="BE921" t="s">
        <v>3</v>
      </c>
      <c r="BF921" t="s">
        <v>3</v>
      </c>
      <c r="BG921" t="s">
        <v>3</v>
      </c>
      <c r="BH921">
        <v>0</v>
      </c>
      <c r="BI921">
        <v>1</v>
      </c>
      <c r="BJ921" t="s">
        <v>368</v>
      </c>
      <c r="BM921">
        <v>700008</v>
      </c>
      <c r="BN921">
        <v>0</v>
      </c>
      <c r="BO921" t="s">
        <v>3</v>
      </c>
      <c r="BP921">
        <v>0</v>
      </c>
      <c r="BQ921">
        <v>10</v>
      </c>
      <c r="BR921">
        <v>0</v>
      </c>
      <c r="BS921">
        <v>1</v>
      </c>
      <c r="BT921">
        <v>1</v>
      </c>
      <c r="BU921">
        <v>1</v>
      </c>
      <c r="BV921">
        <v>1</v>
      </c>
      <c r="BW921">
        <v>1</v>
      </c>
      <c r="BX921">
        <v>1</v>
      </c>
      <c r="BY921" t="s">
        <v>3</v>
      </c>
      <c r="BZ921">
        <v>94</v>
      </c>
      <c r="CA921">
        <v>61</v>
      </c>
      <c r="CB921" t="s">
        <v>3</v>
      </c>
      <c r="CE921">
        <v>0</v>
      </c>
      <c r="CF921">
        <v>0</v>
      </c>
      <c r="CG921">
        <v>0</v>
      </c>
      <c r="CM921">
        <v>0</v>
      </c>
      <c r="CN921" t="s">
        <v>3</v>
      </c>
      <c r="CO921">
        <v>0</v>
      </c>
      <c r="CP921">
        <f t="shared" si="376"/>
        <v>562.30999999999995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C921" t="s">
        <v>3</v>
      </c>
      <c r="DD921" t="s">
        <v>3</v>
      </c>
      <c r="DE921" t="s">
        <v>3</v>
      </c>
      <c r="DF921" t="s">
        <v>3</v>
      </c>
      <c r="DG921" t="s">
        <v>3</v>
      </c>
      <c r="DH921" t="s">
        <v>3</v>
      </c>
      <c r="DI921" t="s">
        <v>3</v>
      </c>
      <c r="DJ921" t="s">
        <v>3</v>
      </c>
      <c r="DK921" t="s">
        <v>3</v>
      </c>
      <c r="DL921" t="s">
        <v>3</v>
      </c>
      <c r="DM921" t="s">
        <v>3</v>
      </c>
      <c r="DN921">
        <v>0</v>
      </c>
      <c r="DO921">
        <v>0</v>
      </c>
      <c r="DP921">
        <v>1</v>
      </c>
      <c r="DQ921">
        <v>1</v>
      </c>
      <c r="DU921">
        <v>1013</v>
      </c>
      <c r="DV921" t="s">
        <v>321</v>
      </c>
      <c r="DW921" t="s">
        <v>321</v>
      </c>
      <c r="DX921">
        <v>1</v>
      </c>
      <c r="DZ921" t="s">
        <v>3</v>
      </c>
      <c r="EA921" t="s">
        <v>3</v>
      </c>
      <c r="EB921" t="s">
        <v>3</v>
      </c>
      <c r="EC921" t="s">
        <v>3</v>
      </c>
      <c r="EE921">
        <v>342529501</v>
      </c>
      <c r="EF921">
        <v>10</v>
      </c>
      <c r="EG921" t="s">
        <v>337</v>
      </c>
      <c r="EH921">
        <v>107</v>
      </c>
      <c r="EI921" t="s">
        <v>338</v>
      </c>
      <c r="EJ921">
        <v>1</v>
      </c>
      <c r="EK921">
        <v>700008</v>
      </c>
      <c r="EL921" t="s">
        <v>339</v>
      </c>
      <c r="EM921" t="s">
        <v>340</v>
      </c>
      <c r="EO921" t="s">
        <v>3</v>
      </c>
      <c r="EQ921">
        <v>0</v>
      </c>
      <c r="ER921">
        <v>0</v>
      </c>
      <c r="ES921">
        <v>0</v>
      </c>
      <c r="ET921">
        <v>0</v>
      </c>
      <c r="EU921">
        <v>0</v>
      </c>
      <c r="EV921">
        <v>0</v>
      </c>
      <c r="EW921">
        <v>0</v>
      </c>
      <c r="EX921">
        <v>0</v>
      </c>
      <c r="EY921">
        <v>0</v>
      </c>
      <c r="FQ921">
        <v>0</v>
      </c>
      <c r="FR921">
        <v>0</v>
      </c>
      <c r="FS921">
        <v>0</v>
      </c>
      <c r="FX921">
        <v>0</v>
      </c>
      <c r="FY921">
        <v>0</v>
      </c>
      <c r="GA921" t="s">
        <v>3</v>
      </c>
      <c r="GD921">
        <v>1</v>
      </c>
      <c r="GF921">
        <v>680308112</v>
      </c>
      <c r="GG921">
        <v>2</v>
      </c>
      <c r="GH921">
        <v>1</v>
      </c>
      <c r="GI921">
        <v>-2</v>
      </c>
      <c r="GJ921">
        <v>2</v>
      </c>
      <c r="GK921">
        <v>0</v>
      </c>
      <c r="GL921">
        <f t="shared" si="377"/>
        <v>0</v>
      </c>
      <c r="GM921">
        <f t="shared" si="378"/>
        <v>562.30999999999995</v>
      </c>
      <c r="GN921">
        <f t="shared" si="379"/>
        <v>562.30999999999995</v>
      </c>
      <c r="GO921">
        <f t="shared" si="380"/>
        <v>0</v>
      </c>
      <c r="GP921">
        <f t="shared" si="381"/>
        <v>0</v>
      </c>
      <c r="GR921">
        <v>0</v>
      </c>
      <c r="GS921">
        <v>3</v>
      </c>
      <c r="GT921">
        <v>0</v>
      </c>
      <c r="GU921" t="s">
        <v>3</v>
      </c>
      <c r="GV921">
        <f>0</f>
        <v>0</v>
      </c>
      <c r="GW921">
        <v>1</v>
      </c>
      <c r="GX921">
        <f>0</f>
        <v>0</v>
      </c>
      <c r="HA921">
        <v>0</v>
      </c>
      <c r="HB921">
        <v>0</v>
      </c>
      <c r="HC921">
        <v>0</v>
      </c>
      <c r="HD921">
        <f t="shared" si="382"/>
        <v>562.30999999999995</v>
      </c>
      <c r="HE921" t="s">
        <v>3</v>
      </c>
      <c r="HF921" t="s">
        <v>3</v>
      </c>
      <c r="HM921" t="s">
        <v>3</v>
      </c>
      <c r="HN921" t="s">
        <v>341</v>
      </c>
      <c r="HO921" t="s">
        <v>342</v>
      </c>
      <c r="HP921" t="s">
        <v>338</v>
      </c>
      <c r="HQ921" t="s">
        <v>338</v>
      </c>
      <c r="HS921">
        <v>0</v>
      </c>
      <c r="IK921">
        <v>0</v>
      </c>
    </row>
    <row r="923" spans="1:245" x14ac:dyDescent="0.25">
      <c r="A923" s="2">
        <v>51</v>
      </c>
      <c r="B923" s="2">
        <f>B905</f>
        <v>1</v>
      </c>
      <c r="C923" s="2">
        <f>A905</f>
        <v>4</v>
      </c>
      <c r="D923" s="2">
        <f>ROW(A905)</f>
        <v>905</v>
      </c>
      <c r="E923" s="2"/>
      <c r="F923" s="2" t="str">
        <f>IF(F905&lt;&gt;"",F905,"")</f>
        <v>Новый раздел</v>
      </c>
      <c r="G923" s="2" t="str">
        <f>IF(G905&lt;&gt;"",G905,"")</f>
        <v>20. Вывоз порубочных отстатков</v>
      </c>
      <c r="H923" s="2">
        <v>0</v>
      </c>
      <c r="I923" s="2"/>
      <c r="J923" s="2"/>
      <c r="K923" s="2"/>
      <c r="L923" s="2"/>
      <c r="M923" s="2"/>
      <c r="N923" s="2"/>
      <c r="O923" s="2">
        <f t="shared" ref="O923:T923" si="383">ROUND(AB923,2)</f>
        <v>0</v>
      </c>
      <c r="P923" s="2">
        <f t="shared" si="383"/>
        <v>0</v>
      </c>
      <c r="Q923" s="2">
        <f t="shared" si="383"/>
        <v>0</v>
      </c>
      <c r="R923" s="2">
        <f t="shared" si="383"/>
        <v>0</v>
      </c>
      <c r="S923" s="2">
        <f t="shared" si="383"/>
        <v>0</v>
      </c>
      <c r="T923" s="2">
        <f t="shared" si="383"/>
        <v>0</v>
      </c>
      <c r="U923" s="2">
        <f>AH923</f>
        <v>0</v>
      </c>
      <c r="V923" s="2">
        <f>AI923</f>
        <v>0</v>
      </c>
      <c r="W923" s="2">
        <f>ROUND(AJ923,2)</f>
        <v>0</v>
      </c>
      <c r="X923" s="2">
        <f>ROUND(AK923,2)</f>
        <v>0</v>
      </c>
      <c r="Y923" s="2">
        <f>ROUND(AL923,2)</f>
        <v>0</v>
      </c>
      <c r="Z923" s="2"/>
      <c r="AA923" s="2"/>
      <c r="AB923" s="2">
        <f>ROUND(SUMIF(AA909:AA921,"=380754737",O909:O921),2)</f>
        <v>0</v>
      </c>
      <c r="AC923" s="2">
        <f>ROUND(SUMIF(AA909:AA921,"=380754737",P909:P921),2)</f>
        <v>0</v>
      </c>
      <c r="AD923" s="2">
        <f>ROUND(SUMIF(AA909:AA921,"=380754737",Q909:Q921),2)</f>
        <v>0</v>
      </c>
      <c r="AE923" s="2">
        <f>ROUND(SUMIF(AA909:AA921,"=380754737",R909:R921),2)</f>
        <v>0</v>
      </c>
      <c r="AF923" s="2">
        <f>ROUND(SUMIF(AA909:AA921,"=380754737",S909:S921),2)</f>
        <v>0</v>
      </c>
      <c r="AG923" s="2">
        <f>ROUND(SUMIF(AA909:AA921,"=380754737",T909:T921),2)</f>
        <v>0</v>
      </c>
      <c r="AH923" s="2">
        <f>SUMIF(AA909:AA921,"=380754737",U909:U921)</f>
        <v>0</v>
      </c>
      <c r="AI923" s="2">
        <f>SUMIF(AA909:AA921,"=380754737",V909:V921)</f>
        <v>0</v>
      </c>
      <c r="AJ923" s="2">
        <f>ROUND(SUMIF(AA909:AA921,"=380754737",W909:W921),2)</f>
        <v>0</v>
      </c>
      <c r="AK923" s="2">
        <f>ROUND(SUMIF(AA909:AA921,"=380754737",X909:X921),2)</f>
        <v>0</v>
      </c>
      <c r="AL923" s="2">
        <f>ROUND(SUMIF(AA909:AA921,"=380754737",Y909:Y921),2)</f>
        <v>0</v>
      </c>
      <c r="AM923" s="2"/>
      <c r="AN923" s="2"/>
      <c r="AO923" s="2">
        <f t="shared" ref="AO923:BD923" si="384">ROUND(BX923,2)</f>
        <v>0</v>
      </c>
      <c r="AP923" s="2">
        <f t="shared" si="384"/>
        <v>0</v>
      </c>
      <c r="AQ923" s="2">
        <f t="shared" si="384"/>
        <v>0</v>
      </c>
      <c r="AR923" s="2">
        <f t="shared" si="384"/>
        <v>4812.1099999999997</v>
      </c>
      <c r="AS923" s="2">
        <f t="shared" si="384"/>
        <v>4812.1099999999997</v>
      </c>
      <c r="AT923" s="2">
        <f t="shared" si="384"/>
        <v>0</v>
      </c>
      <c r="AU923" s="2">
        <f t="shared" si="384"/>
        <v>0</v>
      </c>
      <c r="AV923" s="2">
        <f t="shared" si="384"/>
        <v>0</v>
      </c>
      <c r="AW923" s="2">
        <f t="shared" si="384"/>
        <v>0</v>
      </c>
      <c r="AX923" s="2">
        <f t="shared" si="384"/>
        <v>0</v>
      </c>
      <c r="AY923" s="2">
        <f t="shared" si="384"/>
        <v>0</v>
      </c>
      <c r="AZ923" s="2">
        <f t="shared" si="384"/>
        <v>0</v>
      </c>
      <c r="BA923" s="2">
        <f t="shared" si="384"/>
        <v>0</v>
      </c>
      <c r="BB923" s="2">
        <f t="shared" si="384"/>
        <v>0</v>
      </c>
      <c r="BC923" s="2">
        <f t="shared" si="384"/>
        <v>0</v>
      </c>
      <c r="BD923" s="2">
        <f t="shared" si="384"/>
        <v>4812.1099999999997</v>
      </c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>
        <f>ROUND(SUMIF(AA909:AA921,"=380754737",FQ909:FQ921),2)</f>
        <v>0</v>
      </c>
      <c r="BY923" s="2">
        <f>ROUND(SUMIF(AA909:AA921,"=380754737",FR909:FR921),2)</f>
        <v>0</v>
      </c>
      <c r="BZ923" s="2">
        <f>ROUND(SUMIF(AA909:AA921,"=380754737",GL909:GL921),2)</f>
        <v>0</v>
      </c>
      <c r="CA923" s="2">
        <f>ROUND(SUMIF(AA909:AA921,"=380754737",GM909:GM921),2)</f>
        <v>4812.1099999999997</v>
      </c>
      <c r="CB923" s="2">
        <f>ROUND(SUMIF(AA909:AA921,"=380754737",GN909:GN921),2)</f>
        <v>4812.1099999999997</v>
      </c>
      <c r="CC923" s="2">
        <f>ROUND(SUMIF(AA909:AA921,"=380754737",GO909:GO921),2)</f>
        <v>0</v>
      </c>
      <c r="CD923" s="2">
        <f>ROUND(SUMIF(AA909:AA921,"=380754737",GP909:GP921),2)</f>
        <v>0</v>
      </c>
      <c r="CE923" s="2">
        <f>AC923-BX923</f>
        <v>0</v>
      </c>
      <c r="CF923" s="2">
        <f>AC923-BY923</f>
        <v>0</v>
      </c>
      <c r="CG923" s="2">
        <f>BX923-BZ923</f>
        <v>0</v>
      </c>
      <c r="CH923" s="2">
        <f>AC923-BX923-BY923+BZ923</f>
        <v>0</v>
      </c>
      <c r="CI923" s="2">
        <f>BY923-BZ923</f>
        <v>0</v>
      </c>
      <c r="CJ923" s="2">
        <f>ROUND(SUMIF(AA909:AA921,"=380754737",GX909:GX921),2)</f>
        <v>0</v>
      </c>
      <c r="CK923" s="2">
        <f>ROUND(SUMIF(AA909:AA921,"=380754737",GY909:GY921),2)</f>
        <v>0</v>
      </c>
      <c r="CL923" s="2">
        <f>ROUND(SUMIF(AA909:AA921,"=380754737",GZ909:GZ921),2)</f>
        <v>0</v>
      </c>
      <c r="CM923" s="2">
        <f>ROUND(SUMIF(AA909:AA921,"=380754737",HD909:HD921),2)</f>
        <v>4812.1099999999997</v>
      </c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>
        <v>0</v>
      </c>
    </row>
    <row r="925" spans="1:245" x14ac:dyDescent="0.25">
      <c r="A925" s="4">
        <v>50</v>
      </c>
      <c r="B925" s="4">
        <v>0</v>
      </c>
      <c r="C925" s="4">
        <v>0</v>
      </c>
      <c r="D925" s="4">
        <v>1</v>
      </c>
      <c r="E925" s="4">
        <v>201</v>
      </c>
      <c r="F925" s="4">
        <f>ROUND(Source!O923,O925)</f>
        <v>0</v>
      </c>
      <c r="G925" s="4" t="s">
        <v>55</v>
      </c>
      <c r="H925" s="4" t="s">
        <v>56</v>
      </c>
      <c r="I925" s="4"/>
      <c r="J925" s="4"/>
      <c r="K925" s="4">
        <v>201</v>
      </c>
      <c r="L925" s="4">
        <v>1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4812.1099999999997</v>
      </c>
      <c r="X925" s="4">
        <v>1</v>
      </c>
      <c r="Y925" s="4">
        <v>4812.1099999999997</v>
      </c>
      <c r="Z925" s="4"/>
      <c r="AA925" s="4"/>
      <c r="AB925" s="4"/>
    </row>
    <row r="926" spans="1:245" x14ac:dyDescent="0.25">
      <c r="A926" s="4">
        <v>50</v>
      </c>
      <c r="B926" s="4">
        <v>0</v>
      </c>
      <c r="C926" s="4">
        <v>0</v>
      </c>
      <c r="D926" s="4">
        <v>1</v>
      </c>
      <c r="E926" s="4">
        <v>202</v>
      </c>
      <c r="F926" s="4">
        <f>ROUND(Source!P923,O926)</f>
        <v>0</v>
      </c>
      <c r="G926" s="4" t="s">
        <v>57</v>
      </c>
      <c r="H926" s="4" t="s">
        <v>58</v>
      </c>
      <c r="I926" s="4"/>
      <c r="J926" s="4"/>
      <c r="K926" s="4">
        <v>202</v>
      </c>
      <c r="L926" s="4">
        <v>2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45" x14ac:dyDescent="0.25">
      <c r="A927" s="4">
        <v>50</v>
      </c>
      <c r="B927" s="4">
        <v>0</v>
      </c>
      <c r="C927" s="4">
        <v>0</v>
      </c>
      <c r="D927" s="4">
        <v>1</v>
      </c>
      <c r="E927" s="4">
        <v>222</v>
      </c>
      <c r="F927" s="4">
        <f>ROUND(Source!AO923,O927)</f>
        <v>0</v>
      </c>
      <c r="G927" s="4" t="s">
        <v>59</v>
      </c>
      <c r="H927" s="4" t="s">
        <v>60</v>
      </c>
      <c r="I927" s="4"/>
      <c r="J927" s="4"/>
      <c r="K927" s="4">
        <v>222</v>
      </c>
      <c r="L927" s="4">
        <v>3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/>
      <c r="AA927" s="4"/>
      <c r="AB927" s="4"/>
    </row>
    <row r="928" spans="1:245" x14ac:dyDescent="0.25">
      <c r="A928" s="4">
        <v>50</v>
      </c>
      <c r="B928" s="4">
        <v>0</v>
      </c>
      <c r="C928" s="4">
        <v>0</v>
      </c>
      <c r="D928" s="4">
        <v>1</v>
      </c>
      <c r="E928" s="4">
        <v>225</v>
      </c>
      <c r="F928" s="4">
        <f>ROUND(Source!AV923,O928)</f>
        <v>0</v>
      </c>
      <c r="G928" s="4" t="s">
        <v>61</v>
      </c>
      <c r="H928" s="4" t="s">
        <v>62</v>
      </c>
      <c r="I928" s="4"/>
      <c r="J928" s="4"/>
      <c r="K928" s="4">
        <v>225</v>
      </c>
      <c r="L928" s="4">
        <v>4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8" x14ac:dyDescent="0.25">
      <c r="A929" s="4">
        <v>50</v>
      </c>
      <c r="B929" s="4">
        <v>0</v>
      </c>
      <c r="C929" s="4">
        <v>0</v>
      </c>
      <c r="D929" s="4">
        <v>1</v>
      </c>
      <c r="E929" s="4">
        <v>226</v>
      </c>
      <c r="F929" s="4">
        <f>ROUND(Source!AW923,O929)</f>
        <v>0</v>
      </c>
      <c r="G929" s="4" t="s">
        <v>63</v>
      </c>
      <c r="H929" s="4" t="s">
        <v>64</v>
      </c>
      <c r="I929" s="4"/>
      <c r="J929" s="4"/>
      <c r="K929" s="4">
        <v>226</v>
      </c>
      <c r="L929" s="4">
        <v>5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/>
      <c r="AA929" s="4"/>
      <c r="AB929" s="4"/>
    </row>
    <row r="930" spans="1:28" x14ac:dyDescent="0.25">
      <c r="A930" s="4">
        <v>50</v>
      </c>
      <c r="B930" s="4">
        <v>0</v>
      </c>
      <c r="C930" s="4">
        <v>0</v>
      </c>
      <c r="D930" s="4">
        <v>1</v>
      </c>
      <c r="E930" s="4">
        <v>227</v>
      </c>
      <c r="F930" s="4">
        <f>ROUND(Source!AX923,O930)</f>
        <v>0</v>
      </c>
      <c r="G930" s="4" t="s">
        <v>65</v>
      </c>
      <c r="H930" s="4" t="s">
        <v>66</v>
      </c>
      <c r="I930" s="4"/>
      <c r="J930" s="4"/>
      <c r="K930" s="4">
        <v>227</v>
      </c>
      <c r="L930" s="4">
        <v>6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/>
      <c r="AA930" s="4"/>
      <c r="AB930" s="4"/>
    </row>
    <row r="931" spans="1:28" x14ac:dyDescent="0.25">
      <c r="A931" s="4">
        <v>50</v>
      </c>
      <c r="B931" s="4">
        <v>0</v>
      </c>
      <c r="C931" s="4">
        <v>0</v>
      </c>
      <c r="D931" s="4">
        <v>1</v>
      </c>
      <c r="E931" s="4">
        <v>228</v>
      </c>
      <c r="F931" s="4">
        <f>ROUND(Source!AY923,O931)</f>
        <v>0</v>
      </c>
      <c r="G931" s="4" t="s">
        <v>67</v>
      </c>
      <c r="H931" s="4" t="s">
        <v>68</v>
      </c>
      <c r="I931" s="4"/>
      <c r="J931" s="4"/>
      <c r="K931" s="4">
        <v>228</v>
      </c>
      <c r="L931" s="4">
        <v>7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/>
      <c r="AA931" s="4"/>
      <c r="AB931" s="4"/>
    </row>
    <row r="932" spans="1:28" x14ac:dyDescent="0.25">
      <c r="A932" s="4">
        <v>50</v>
      </c>
      <c r="B932" s="4">
        <v>0</v>
      </c>
      <c r="C932" s="4">
        <v>0</v>
      </c>
      <c r="D932" s="4">
        <v>1</v>
      </c>
      <c r="E932" s="4">
        <v>216</v>
      </c>
      <c r="F932" s="4">
        <f>ROUND(Source!AP923,O932)</f>
        <v>0</v>
      </c>
      <c r="G932" s="4" t="s">
        <v>69</v>
      </c>
      <c r="H932" s="4" t="s">
        <v>70</v>
      </c>
      <c r="I932" s="4"/>
      <c r="J932" s="4"/>
      <c r="K932" s="4">
        <v>216</v>
      </c>
      <c r="L932" s="4">
        <v>8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0</v>
      </c>
      <c r="X932" s="4">
        <v>1</v>
      </c>
      <c r="Y932" s="4">
        <v>0</v>
      </c>
      <c r="Z932" s="4"/>
      <c r="AA932" s="4"/>
      <c r="AB932" s="4"/>
    </row>
    <row r="933" spans="1:28" x14ac:dyDescent="0.25">
      <c r="A933" s="4">
        <v>50</v>
      </c>
      <c r="B933" s="4">
        <v>0</v>
      </c>
      <c r="C933" s="4">
        <v>0</v>
      </c>
      <c r="D933" s="4">
        <v>1</v>
      </c>
      <c r="E933" s="4">
        <v>223</v>
      </c>
      <c r="F933" s="4">
        <f>ROUND(Source!AQ923,O933)</f>
        <v>0</v>
      </c>
      <c r="G933" s="4" t="s">
        <v>71</v>
      </c>
      <c r="H933" s="4" t="s">
        <v>72</v>
      </c>
      <c r="I933" s="4"/>
      <c r="J933" s="4"/>
      <c r="K933" s="4">
        <v>223</v>
      </c>
      <c r="L933" s="4">
        <v>9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/>
      <c r="AA933" s="4"/>
      <c r="AB933" s="4"/>
    </row>
    <row r="934" spans="1:28" x14ac:dyDescent="0.25">
      <c r="A934" s="4">
        <v>50</v>
      </c>
      <c r="B934" s="4">
        <v>0</v>
      </c>
      <c r="C934" s="4">
        <v>0</v>
      </c>
      <c r="D934" s="4">
        <v>1</v>
      </c>
      <c r="E934" s="4">
        <v>229</v>
      </c>
      <c r="F934" s="4">
        <f>ROUND(Source!AZ923,O934)</f>
        <v>0</v>
      </c>
      <c r="G934" s="4" t="s">
        <v>73</v>
      </c>
      <c r="H934" s="4" t="s">
        <v>74</v>
      </c>
      <c r="I934" s="4"/>
      <c r="J934" s="4"/>
      <c r="K934" s="4">
        <v>229</v>
      </c>
      <c r="L934" s="4">
        <v>10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8" x14ac:dyDescent="0.25">
      <c r="A935" s="4">
        <v>50</v>
      </c>
      <c r="B935" s="4">
        <v>0</v>
      </c>
      <c r="C935" s="4">
        <v>0</v>
      </c>
      <c r="D935" s="4">
        <v>1</v>
      </c>
      <c r="E935" s="4">
        <v>203</v>
      </c>
      <c r="F935" s="4">
        <f>ROUND(Source!Q923,O935)</f>
        <v>0</v>
      </c>
      <c r="G935" s="4" t="s">
        <v>75</v>
      </c>
      <c r="H935" s="4" t="s">
        <v>76</v>
      </c>
      <c r="I935" s="4"/>
      <c r="J935" s="4"/>
      <c r="K935" s="4">
        <v>203</v>
      </c>
      <c r="L935" s="4">
        <v>11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/>
      <c r="AA935" s="4"/>
      <c r="AB935" s="4"/>
    </row>
    <row r="936" spans="1:28" x14ac:dyDescent="0.25">
      <c r="A936" s="4">
        <v>50</v>
      </c>
      <c r="B936" s="4">
        <v>0</v>
      </c>
      <c r="C936" s="4">
        <v>0</v>
      </c>
      <c r="D936" s="4">
        <v>1</v>
      </c>
      <c r="E936" s="4">
        <v>231</v>
      </c>
      <c r="F936" s="4">
        <f>ROUND(Source!BB923,O936)</f>
        <v>0</v>
      </c>
      <c r="G936" s="4" t="s">
        <v>77</v>
      </c>
      <c r="H936" s="4" t="s">
        <v>78</v>
      </c>
      <c r="I936" s="4"/>
      <c r="J936" s="4"/>
      <c r="K936" s="4">
        <v>231</v>
      </c>
      <c r="L936" s="4">
        <v>12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8" x14ac:dyDescent="0.25">
      <c r="A937" s="4">
        <v>50</v>
      </c>
      <c r="B937" s="4">
        <v>0</v>
      </c>
      <c r="C937" s="4">
        <v>0</v>
      </c>
      <c r="D937" s="4">
        <v>1</v>
      </c>
      <c r="E937" s="4">
        <v>204</v>
      </c>
      <c r="F937" s="4">
        <f>ROUND(Source!R923,O937)</f>
        <v>0</v>
      </c>
      <c r="G937" s="4" t="s">
        <v>79</v>
      </c>
      <c r="H937" s="4" t="s">
        <v>80</v>
      </c>
      <c r="I937" s="4"/>
      <c r="J937" s="4"/>
      <c r="K937" s="4">
        <v>204</v>
      </c>
      <c r="L937" s="4">
        <v>13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8" x14ac:dyDescent="0.25">
      <c r="A938" s="4">
        <v>50</v>
      </c>
      <c r="B938" s="4">
        <v>0</v>
      </c>
      <c r="C938" s="4">
        <v>0</v>
      </c>
      <c r="D938" s="4">
        <v>1</v>
      </c>
      <c r="E938" s="4">
        <v>205</v>
      </c>
      <c r="F938" s="4">
        <f>ROUND(Source!S923,O938)</f>
        <v>0</v>
      </c>
      <c r="G938" s="4" t="s">
        <v>81</v>
      </c>
      <c r="H938" s="4" t="s">
        <v>82</v>
      </c>
      <c r="I938" s="4"/>
      <c r="J938" s="4"/>
      <c r="K938" s="4">
        <v>205</v>
      </c>
      <c r="L938" s="4">
        <v>14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8" x14ac:dyDescent="0.25">
      <c r="A939" s="4">
        <v>50</v>
      </c>
      <c r="B939" s="4">
        <v>0</v>
      </c>
      <c r="C939" s="4">
        <v>0</v>
      </c>
      <c r="D939" s="4">
        <v>1</v>
      </c>
      <c r="E939" s="4">
        <v>232</v>
      </c>
      <c r="F939" s="4">
        <f>ROUND(Source!BC923,O939)</f>
        <v>0</v>
      </c>
      <c r="G939" s="4" t="s">
        <v>83</v>
      </c>
      <c r="H939" s="4" t="s">
        <v>84</v>
      </c>
      <c r="I939" s="4"/>
      <c r="J939" s="4"/>
      <c r="K939" s="4">
        <v>232</v>
      </c>
      <c r="L939" s="4">
        <v>15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8" x14ac:dyDescent="0.25">
      <c r="A940" s="4">
        <v>50</v>
      </c>
      <c r="B940" s="4">
        <v>0</v>
      </c>
      <c r="C940" s="4">
        <v>0</v>
      </c>
      <c r="D940" s="4">
        <v>1</v>
      </c>
      <c r="E940" s="4">
        <v>214</v>
      </c>
      <c r="F940" s="4">
        <f>ROUND(Source!AS923,O940)</f>
        <v>4812.1099999999997</v>
      </c>
      <c r="G940" s="4" t="s">
        <v>85</v>
      </c>
      <c r="H940" s="4" t="s">
        <v>86</v>
      </c>
      <c r="I940" s="4"/>
      <c r="J940" s="4"/>
      <c r="K940" s="4">
        <v>214</v>
      </c>
      <c r="L940" s="4">
        <v>16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4812.1099999999997</v>
      </c>
      <c r="X940" s="4">
        <v>1</v>
      </c>
      <c r="Y940" s="4">
        <v>4812.1099999999997</v>
      </c>
      <c r="Z940" s="4"/>
      <c r="AA940" s="4"/>
      <c r="AB940" s="4"/>
    </row>
    <row r="941" spans="1:28" x14ac:dyDescent="0.25">
      <c r="A941" s="4">
        <v>50</v>
      </c>
      <c r="B941" s="4">
        <v>0</v>
      </c>
      <c r="C941" s="4">
        <v>0</v>
      </c>
      <c r="D941" s="4">
        <v>1</v>
      </c>
      <c r="E941" s="4">
        <v>215</v>
      </c>
      <c r="F941" s="4">
        <f>ROUND(Source!AT923,O941)</f>
        <v>0</v>
      </c>
      <c r="G941" s="4" t="s">
        <v>87</v>
      </c>
      <c r="H941" s="4" t="s">
        <v>88</v>
      </c>
      <c r="I941" s="4"/>
      <c r="J941" s="4"/>
      <c r="K941" s="4">
        <v>215</v>
      </c>
      <c r="L941" s="4">
        <v>17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8" x14ac:dyDescent="0.25">
      <c r="A942" s="4">
        <v>50</v>
      </c>
      <c r="B942" s="4">
        <v>0</v>
      </c>
      <c r="C942" s="4">
        <v>0</v>
      </c>
      <c r="D942" s="4">
        <v>1</v>
      </c>
      <c r="E942" s="4">
        <v>217</v>
      </c>
      <c r="F942" s="4">
        <f>ROUND(Source!AU923,O942)</f>
        <v>0</v>
      </c>
      <c r="G942" s="4" t="s">
        <v>89</v>
      </c>
      <c r="H942" s="4" t="s">
        <v>90</v>
      </c>
      <c r="I942" s="4"/>
      <c r="J942" s="4"/>
      <c r="K942" s="4">
        <v>217</v>
      </c>
      <c r="L942" s="4">
        <v>18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8" x14ac:dyDescent="0.25">
      <c r="A943" s="4">
        <v>50</v>
      </c>
      <c r="B943" s="4">
        <v>0</v>
      </c>
      <c r="C943" s="4">
        <v>0</v>
      </c>
      <c r="D943" s="4">
        <v>1</v>
      </c>
      <c r="E943" s="4">
        <v>230</v>
      </c>
      <c r="F943" s="4">
        <f>ROUND(Source!BA923,O943)</f>
        <v>0</v>
      </c>
      <c r="G943" s="4" t="s">
        <v>91</v>
      </c>
      <c r="H943" s="4" t="s">
        <v>92</v>
      </c>
      <c r="I943" s="4"/>
      <c r="J943" s="4"/>
      <c r="K943" s="4">
        <v>230</v>
      </c>
      <c r="L943" s="4">
        <v>19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8" x14ac:dyDescent="0.25">
      <c r="A944" s="4">
        <v>50</v>
      </c>
      <c r="B944" s="4">
        <v>0</v>
      </c>
      <c r="C944" s="4">
        <v>0</v>
      </c>
      <c r="D944" s="4">
        <v>1</v>
      </c>
      <c r="E944" s="4">
        <v>206</v>
      </c>
      <c r="F944" s="4">
        <f>ROUND(Source!T923,O944)</f>
        <v>0</v>
      </c>
      <c r="G944" s="4" t="s">
        <v>93</v>
      </c>
      <c r="H944" s="4" t="s">
        <v>94</v>
      </c>
      <c r="I944" s="4"/>
      <c r="J944" s="4"/>
      <c r="K944" s="4">
        <v>206</v>
      </c>
      <c r="L944" s="4">
        <v>20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06" x14ac:dyDescent="0.25">
      <c r="A945" s="4">
        <v>50</v>
      </c>
      <c r="B945" s="4">
        <v>0</v>
      </c>
      <c r="C945" s="4">
        <v>0</v>
      </c>
      <c r="D945" s="4">
        <v>1</v>
      </c>
      <c r="E945" s="4">
        <v>207</v>
      </c>
      <c r="F945" s="4">
        <f>ROUND(Source!U923,O945)</f>
        <v>0</v>
      </c>
      <c r="G945" s="4" t="s">
        <v>95</v>
      </c>
      <c r="H945" s="4" t="s">
        <v>96</v>
      </c>
      <c r="I945" s="4"/>
      <c r="J945" s="4"/>
      <c r="K945" s="4">
        <v>207</v>
      </c>
      <c r="L945" s="4">
        <v>21</v>
      </c>
      <c r="M945" s="4">
        <v>3</v>
      </c>
      <c r="N945" s="4" t="s">
        <v>3</v>
      </c>
      <c r="O945" s="4">
        <v>7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06" x14ac:dyDescent="0.25">
      <c r="A946" s="4">
        <v>50</v>
      </c>
      <c r="B946" s="4">
        <v>0</v>
      </c>
      <c r="C946" s="4">
        <v>0</v>
      </c>
      <c r="D946" s="4">
        <v>1</v>
      </c>
      <c r="E946" s="4">
        <v>208</v>
      </c>
      <c r="F946" s="4">
        <f>ROUND(Source!V923,O946)</f>
        <v>0</v>
      </c>
      <c r="G946" s="4" t="s">
        <v>97</v>
      </c>
      <c r="H946" s="4" t="s">
        <v>98</v>
      </c>
      <c r="I946" s="4"/>
      <c r="J946" s="4"/>
      <c r="K946" s="4">
        <v>208</v>
      </c>
      <c r="L946" s="4">
        <v>22</v>
      </c>
      <c r="M946" s="4">
        <v>3</v>
      </c>
      <c r="N946" s="4" t="s">
        <v>3</v>
      </c>
      <c r="O946" s="4">
        <v>7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06" x14ac:dyDescent="0.25">
      <c r="A947" s="4">
        <v>50</v>
      </c>
      <c r="B947" s="4">
        <v>0</v>
      </c>
      <c r="C947" s="4">
        <v>0</v>
      </c>
      <c r="D947" s="4">
        <v>1</v>
      </c>
      <c r="E947" s="4">
        <v>209</v>
      </c>
      <c r="F947" s="4">
        <f>ROUND(Source!W923,O947)</f>
        <v>0</v>
      </c>
      <c r="G947" s="4" t="s">
        <v>99</v>
      </c>
      <c r="H947" s="4" t="s">
        <v>100</v>
      </c>
      <c r="I947" s="4"/>
      <c r="J947" s="4"/>
      <c r="K947" s="4">
        <v>209</v>
      </c>
      <c r="L947" s="4">
        <v>23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06" x14ac:dyDescent="0.25">
      <c r="A948" s="4">
        <v>50</v>
      </c>
      <c r="B948" s="4">
        <v>0</v>
      </c>
      <c r="C948" s="4">
        <v>0</v>
      </c>
      <c r="D948" s="4">
        <v>1</v>
      </c>
      <c r="E948" s="4">
        <v>233</v>
      </c>
      <c r="F948" s="4">
        <f>ROUND(Source!BD923,O948)</f>
        <v>4812.1099999999997</v>
      </c>
      <c r="G948" s="4" t="s">
        <v>101</v>
      </c>
      <c r="H948" s="4" t="s">
        <v>102</v>
      </c>
      <c r="I948" s="4"/>
      <c r="J948" s="4"/>
      <c r="K948" s="4">
        <v>233</v>
      </c>
      <c r="L948" s="4">
        <v>24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4812.1099999999997</v>
      </c>
      <c r="X948" s="4">
        <v>1</v>
      </c>
      <c r="Y948" s="4">
        <v>4812.1099999999997</v>
      </c>
      <c r="Z948" s="4"/>
      <c r="AA948" s="4"/>
      <c r="AB948" s="4"/>
    </row>
    <row r="949" spans="1:206" x14ac:dyDescent="0.25">
      <c r="A949" s="4">
        <v>50</v>
      </c>
      <c r="B949" s="4">
        <v>0</v>
      </c>
      <c r="C949" s="4">
        <v>0</v>
      </c>
      <c r="D949" s="4">
        <v>1</v>
      </c>
      <c r="E949" s="4">
        <v>210</v>
      </c>
      <c r="F949" s="4">
        <f>ROUND(Source!X923,O949)</f>
        <v>0</v>
      </c>
      <c r="G949" s="4" t="s">
        <v>103</v>
      </c>
      <c r="H949" s="4" t="s">
        <v>104</v>
      </c>
      <c r="I949" s="4"/>
      <c r="J949" s="4"/>
      <c r="K949" s="4">
        <v>210</v>
      </c>
      <c r="L949" s="4">
        <v>25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06" x14ac:dyDescent="0.25">
      <c r="A950" s="4">
        <v>50</v>
      </c>
      <c r="B950" s="4">
        <v>0</v>
      </c>
      <c r="C950" s="4">
        <v>0</v>
      </c>
      <c r="D950" s="4">
        <v>1</v>
      </c>
      <c r="E950" s="4">
        <v>211</v>
      </c>
      <c r="F950" s="4">
        <f>ROUND(Source!Y923,O950)</f>
        <v>0</v>
      </c>
      <c r="G950" s="4" t="s">
        <v>105</v>
      </c>
      <c r="H950" s="4" t="s">
        <v>106</v>
      </c>
      <c r="I950" s="4"/>
      <c r="J950" s="4"/>
      <c r="K950" s="4">
        <v>211</v>
      </c>
      <c r="L950" s="4">
        <v>26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06" x14ac:dyDescent="0.25">
      <c r="A951" s="4">
        <v>50</v>
      </c>
      <c r="B951" s="4">
        <v>0</v>
      </c>
      <c r="C951" s="4">
        <v>0</v>
      </c>
      <c r="D951" s="4">
        <v>1</v>
      </c>
      <c r="E951" s="4">
        <v>224</v>
      </c>
      <c r="F951" s="4">
        <f>ROUND(Source!AR923,O951)</f>
        <v>4812.1099999999997</v>
      </c>
      <c r="G951" s="4" t="s">
        <v>107</v>
      </c>
      <c r="H951" s="4" t="s">
        <v>108</v>
      </c>
      <c r="I951" s="4"/>
      <c r="J951" s="4"/>
      <c r="K951" s="4">
        <v>224</v>
      </c>
      <c r="L951" s="4">
        <v>27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4812.1099999999997</v>
      </c>
      <c r="X951" s="4">
        <v>1</v>
      </c>
      <c r="Y951" s="4">
        <v>4812.1099999999997</v>
      </c>
      <c r="Z951" s="4"/>
      <c r="AA951" s="4"/>
      <c r="AB951" s="4"/>
    </row>
    <row r="953" spans="1:206" x14ac:dyDescent="0.25">
      <c r="A953" s="2">
        <v>51</v>
      </c>
      <c r="B953" s="2">
        <f>B20</f>
        <v>1</v>
      </c>
      <c r="C953" s="2">
        <f>A20</f>
        <v>3</v>
      </c>
      <c r="D953" s="2">
        <f>ROW(A20)</f>
        <v>20</v>
      </c>
      <c r="E953" s="2"/>
      <c r="F953" s="2" t="str">
        <f>IF(F20&lt;&gt;"",F20,"")</f>
        <v>Новая локальная смета</v>
      </c>
      <c r="G953" s="2" t="str">
        <f>IF(G20&lt;&gt;"",G20,"")</f>
        <v>Новая локальная смета</v>
      </c>
      <c r="H953" s="2">
        <v>0</v>
      </c>
      <c r="I953" s="2"/>
      <c r="J953" s="2"/>
      <c r="K953" s="2"/>
      <c r="L953" s="2"/>
      <c r="M953" s="2"/>
      <c r="N953" s="2"/>
      <c r="O953" s="2">
        <f t="shared" ref="O953:T953" si="385">ROUND(O111+O152+O193+O307+O344+O381+O417+O532+O573+O614+O728+O765+O802+O838+O875+O923+AB953,2)</f>
        <v>55578.98</v>
      </c>
      <c r="P953" s="2">
        <f t="shared" si="385"/>
        <v>0</v>
      </c>
      <c r="Q953" s="2">
        <f t="shared" si="385"/>
        <v>22651.51</v>
      </c>
      <c r="R953" s="2">
        <f t="shared" si="385"/>
        <v>11643.91</v>
      </c>
      <c r="S953" s="2">
        <f t="shared" si="385"/>
        <v>21283.56</v>
      </c>
      <c r="T953" s="2">
        <f t="shared" si="385"/>
        <v>0</v>
      </c>
      <c r="U953" s="2">
        <f>U111+U152+U193+U307+U344+U381+U417+U532+U573+U614+U728+U765+U802+U838+U875+U923+AH953</f>
        <v>56.164862999999997</v>
      </c>
      <c r="V953" s="2">
        <f>V111+V152+V193+V307+V344+V381+V417+V532+V573+V614+V728+V765+V802+V838+V875+V923+AI953</f>
        <v>20.368531600000001</v>
      </c>
      <c r="W953" s="2">
        <f>ROUND(W111+W152+W193+W307+W344+W381+W417+W532+W573+W614+W728+W765+W802+W838+W875+W923+AJ953,2)</f>
        <v>0</v>
      </c>
      <c r="X953" s="2">
        <f>ROUND(X111+X152+X193+X307+X344+X381+X417+X532+X573+X614+X728+X765+X802+X838+X875+X923+AK953,2)</f>
        <v>33173.980000000003</v>
      </c>
      <c r="Y953" s="2">
        <f>ROUND(Y111+Y152+Y193+Y307+Y344+Y381+Y417+Y532+Y573+Y614+Y728+Y765+Y802+Y838+Y875+Y923+AL953,2)</f>
        <v>18386.759999999998</v>
      </c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>
        <f t="shared" ref="AO953:BD953" si="386">ROUND(AO111+AO152+AO193+AO307+AO344+AO381+AO417+AO532+AO573+AO614+AO728+AO765+AO802+AO838+AO875+AO923+BX953,2)</f>
        <v>0</v>
      </c>
      <c r="AP953" s="2">
        <f t="shared" si="386"/>
        <v>0</v>
      </c>
      <c r="AQ953" s="2">
        <f t="shared" si="386"/>
        <v>0</v>
      </c>
      <c r="AR953" s="2">
        <f t="shared" si="386"/>
        <v>111951.83</v>
      </c>
      <c r="AS953" s="2">
        <f t="shared" si="386"/>
        <v>111951.83</v>
      </c>
      <c r="AT953" s="2">
        <f t="shared" si="386"/>
        <v>0</v>
      </c>
      <c r="AU953" s="2">
        <f t="shared" si="386"/>
        <v>0</v>
      </c>
      <c r="AV953" s="2">
        <f t="shared" si="386"/>
        <v>0</v>
      </c>
      <c r="AW953" s="2">
        <f t="shared" si="386"/>
        <v>0</v>
      </c>
      <c r="AX953" s="2">
        <f t="shared" si="386"/>
        <v>0</v>
      </c>
      <c r="AY953" s="2">
        <f t="shared" si="386"/>
        <v>0</v>
      </c>
      <c r="AZ953" s="2">
        <f t="shared" si="386"/>
        <v>0</v>
      </c>
      <c r="BA953" s="2">
        <f t="shared" si="386"/>
        <v>0</v>
      </c>
      <c r="BB953" s="2">
        <f t="shared" si="386"/>
        <v>0</v>
      </c>
      <c r="BC953" s="2">
        <f t="shared" si="386"/>
        <v>0</v>
      </c>
      <c r="BD953" s="2">
        <f t="shared" si="386"/>
        <v>4812.1099999999997</v>
      </c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  <c r="GP953" s="3"/>
      <c r="GQ953" s="3"/>
      <c r="GR953" s="3"/>
      <c r="GS953" s="3"/>
      <c r="GT953" s="3"/>
      <c r="GU953" s="3"/>
      <c r="GV953" s="3"/>
      <c r="GW953" s="3"/>
      <c r="GX953" s="3">
        <v>0</v>
      </c>
    </row>
    <row r="955" spans="1:206" x14ac:dyDescent="0.25">
      <c r="A955" s="4">
        <v>50</v>
      </c>
      <c r="B955" s="4">
        <v>0</v>
      </c>
      <c r="C955" s="4">
        <v>0</v>
      </c>
      <c r="D955" s="4">
        <v>1</v>
      </c>
      <c r="E955" s="4">
        <v>201</v>
      </c>
      <c r="F955" s="4">
        <f>ROUND(Source!O953,O955)</f>
        <v>55578.98</v>
      </c>
      <c r="G955" s="4" t="s">
        <v>55</v>
      </c>
      <c r="H955" s="4" t="s">
        <v>56</v>
      </c>
      <c r="I955" s="4"/>
      <c r="J955" s="4"/>
      <c r="K955" s="4">
        <v>201</v>
      </c>
      <c r="L955" s="4">
        <v>1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60391.09</v>
      </c>
      <c r="X955" s="4">
        <v>1</v>
      </c>
      <c r="Y955" s="4">
        <v>60391.09</v>
      </c>
      <c r="Z955" s="4"/>
      <c r="AA955" s="4"/>
      <c r="AB955" s="4"/>
    </row>
    <row r="956" spans="1:206" x14ac:dyDescent="0.25">
      <c r="A956" s="4">
        <v>50</v>
      </c>
      <c r="B956" s="4">
        <v>0</v>
      </c>
      <c r="C956" s="4">
        <v>0</v>
      </c>
      <c r="D956" s="4">
        <v>1</v>
      </c>
      <c r="E956" s="4">
        <v>202</v>
      </c>
      <c r="F956" s="4">
        <f>ROUND(Source!P953,O956)</f>
        <v>0</v>
      </c>
      <c r="G956" s="4" t="s">
        <v>57</v>
      </c>
      <c r="H956" s="4" t="s">
        <v>58</v>
      </c>
      <c r="I956" s="4"/>
      <c r="J956" s="4"/>
      <c r="K956" s="4">
        <v>202</v>
      </c>
      <c r="L956" s="4">
        <v>2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06" x14ac:dyDescent="0.25">
      <c r="A957" s="4">
        <v>50</v>
      </c>
      <c r="B957" s="4">
        <v>0</v>
      </c>
      <c r="C957" s="4">
        <v>0</v>
      </c>
      <c r="D957" s="4">
        <v>1</v>
      </c>
      <c r="E957" s="4">
        <v>222</v>
      </c>
      <c r="F957" s="4">
        <f>ROUND(Source!AO953,O957)</f>
        <v>0</v>
      </c>
      <c r="G957" s="4" t="s">
        <v>59</v>
      </c>
      <c r="H957" s="4" t="s">
        <v>60</v>
      </c>
      <c r="I957" s="4"/>
      <c r="J957" s="4"/>
      <c r="K957" s="4">
        <v>222</v>
      </c>
      <c r="L957" s="4">
        <v>3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06" x14ac:dyDescent="0.25">
      <c r="A958" s="4">
        <v>50</v>
      </c>
      <c r="B958" s="4">
        <v>0</v>
      </c>
      <c r="C958" s="4">
        <v>0</v>
      </c>
      <c r="D958" s="4">
        <v>1</v>
      </c>
      <c r="E958" s="4">
        <v>225</v>
      </c>
      <c r="F958" s="4">
        <f>ROUND(Source!AV953,O958)</f>
        <v>0</v>
      </c>
      <c r="G958" s="4" t="s">
        <v>61</v>
      </c>
      <c r="H958" s="4" t="s">
        <v>62</v>
      </c>
      <c r="I958" s="4"/>
      <c r="J958" s="4"/>
      <c r="K958" s="4">
        <v>225</v>
      </c>
      <c r="L958" s="4">
        <v>4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06" x14ac:dyDescent="0.25">
      <c r="A959" s="4">
        <v>50</v>
      </c>
      <c r="B959" s="4">
        <v>0</v>
      </c>
      <c r="C959" s="4">
        <v>0</v>
      </c>
      <c r="D959" s="4">
        <v>1</v>
      </c>
      <c r="E959" s="4">
        <v>226</v>
      </c>
      <c r="F959" s="4">
        <f>ROUND(Source!AW953,O959)</f>
        <v>0</v>
      </c>
      <c r="G959" s="4" t="s">
        <v>63</v>
      </c>
      <c r="H959" s="4" t="s">
        <v>64</v>
      </c>
      <c r="I959" s="4"/>
      <c r="J959" s="4"/>
      <c r="K959" s="4">
        <v>226</v>
      </c>
      <c r="L959" s="4">
        <v>5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06" x14ac:dyDescent="0.25">
      <c r="A960" s="4">
        <v>50</v>
      </c>
      <c r="B960" s="4">
        <v>0</v>
      </c>
      <c r="C960" s="4">
        <v>0</v>
      </c>
      <c r="D960" s="4">
        <v>1</v>
      </c>
      <c r="E960" s="4">
        <v>227</v>
      </c>
      <c r="F960" s="4">
        <f>ROUND(Source!AX953,O960)</f>
        <v>0</v>
      </c>
      <c r="G960" s="4" t="s">
        <v>65</v>
      </c>
      <c r="H960" s="4" t="s">
        <v>66</v>
      </c>
      <c r="I960" s="4"/>
      <c r="J960" s="4"/>
      <c r="K960" s="4">
        <v>227</v>
      </c>
      <c r="L960" s="4">
        <v>6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8" x14ac:dyDescent="0.25">
      <c r="A961" s="4">
        <v>50</v>
      </c>
      <c r="B961" s="4">
        <v>0</v>
      </c>
      <c r="C961" s="4">
        <v>0</v>
      </c>
      <c r="D961" s="4">
        <v>1</v>
      </c>
      <c r="E961" s="4">
        <v>228</v>
      </c>
      <c r="F961" s="4">
        <f>ROUND(Source!AY953,O961)</f>
        <v>0</v>
      </c>
      <c r="G961" s="4" t="s">
        <v>67</v>
      </c>
      <c r="H961" s="4" t="s">
        <v>68</v>
      </c>
      <c r="I961" s="4"/>
      <c r="J961" s="4"/>
      <c r="K961" s="4">
        <v>228</v>
      </c>
      <c r="L961" s="4">
        <v>7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8" x14ac:dyDescent="0.25">
      <c r="A962" s="4">
        <v>50</v>
      </c>
      <c r="B962" s="4">
        <v>0</v>
      </c>
      <c r="C962" s="4">
        <v>0</v>
      </c>
      <c r="D962" s="4">
        <v>1</v>
      </c>
      <c r="E962" s="4">
        <v>216</v>
      </c>
      <c r="F962" s="4">
        <f>ROUND(Source!AP953,O962)</f>
        <v>0</v>
      </c>
      <c r="G962" s="4" t="s">
        <v>69</v>
      </c>
      <c r="H962" s="4" t="s">
        <v>70</v>
      </c>
      <c r="I962" s="4"/>
      <c r="J962" s="4"/>
      <c r="K962" s="4">
        <v>216</v>
      </c>
      <c r="L962" s="4">
        <v>8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8" x14ac:dyDescent="0.25">
      <c r="A963" s="4">
        <v>50</v>
      </c>
      <c r="B963" s="4">
        <v>0</v>
      </c>
      <c r="C963" s="4">
        <v>0</v>
      </c>
      <c r="D963" s="4">
        <v>1</v>
      </c>
      <c r="E963" s="4">
        <v>223</v>
      </c>
      <c r="F963" s="4">
        <f>ROUND(Source!AQ953,O963)</f>
        <v>0</v>
      </c>
      <c r="G963" s="4" t="s">
        <v>71</v>
      </c>
      <c r="H963" s="4" t="s">
        <v>72</v>
      </c>
      <c r="I963" s="4"/>
      <c r="J963" s="4"/>
      <c r="K963" s="4">
        <v>223</v>
      </c>
      <c r="L963" s="4">
        <v>9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8" x14ac:dyDescent="0.25">
      <c r="A964" s="4">
        <v>50</v>
      </c>
      <c r="B964" s="4">
        <v>0</v>
      </c>
      <c r="C964" s="4">
        <v>0</v>
      </c>
      <c r="D964" s="4">
        <v>1</v>
      </c>
      <c r="E964" s="4">
        <v>229</v>
      </c>
      <c r="F964" s="4">
        <f>ROUND(Source!AZ953,O964)</f>
        <v>0</v>
      </c>
      <c r="G964" s="4" t="s">
        <v>73</v>
      </c>
      <c r="H964" s="4" t="s">
        <v>74</v>
      </c>
      <c r="I964" s="4"/>
      <c r="J964" s="4"/>
      <c r="K964" s="4">
        <v>229</v>
      </c>
      <c r="L964" s="4">
        <v>10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 x14ac:dyDescent="0.25">
      <c r="A965" s="4">
        <v>50</v>
      </c>
      <c r="B965" s="4">
        <v>0</v>
      </c>
      <c r="C965" s="4">
        <v>0</v>
      </c>
      <c r="D965" s="4">
        <v>1</v>
      </c>
      <c r="E965" s="4">
        <v>203</v>
      </c>
      <c r="F965" s="4">
        <f>ROUND(Source!Q953,O965)</f>
        <v>22651.51</v>
      </c>
      <c r="G965" s="4" t="s">
        <v>75</v>
      </c>
      <c r="H965" s="4" t="s">
        <v>76</v>
      </c>
      <c r="I965" s="4"/>
      <c r="J965" s="4"/>
      <c r="K965" s="4">
        <v>203</v>
      </c>
      <c r="L965" s="4">
        <v>11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22651.510000000002</v>
      </c>
      <c r="X965" s="4">
        <v>1</v>
      </c>
      <c r="Y965" s="4">
        <v>22651.510000000002</v>
      </c>
      <c r="Z965" s="4"/>
      <c r="AA965" s="4"/>
      <c r="AB965" s="4"/>
    </row>
    <row r="966" spans="1:28" x14ac:dyDescent="0.25">
      <c r="A966" s="4">
        <v>50</v>
      </c>
      <c r="B966" s="4">
        <v>0</v>
      </c>
      <c r="C966" s="4">
        <v>0</v>
      </c>
      <c r="D966" s="4">
        <v>1</v>
      </c>
      <c r="E966" s="4">
        <v>231</v>
      </c>
      <c r="F966" s="4">
        <f>ROUND(Source!BB953,O966)</f>
        <v>0</v>
      </c>
      <c r="G966" s="4" t="s">
        <v>77</v>
      </c>
      <c r="H966" s="4" t="s">
        <v>78</v>
      </c>
      <c r="I966" s="4"/>
      <c r="J966" s="4"/>
      <c r="K966" s="4">
        <v>231</v>
      </c>
      <c r="L966" s="4">
        <v>12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8" x14ac:dyDescent="0.25">
      <c r="A967" s="4">
        <v>50</v>
      </c>
      <c r="B967" s="4">
        <v>0</v>
      </c>
      <c r="C967" s="4">
        <v>0</v>
      </c>
      <c r="D967" s="4">
        <v>1</v>
      </c>
      <c r="E967" s="4">
        <v>204</v>
      </c>
      <c r="F967" s="4">
        <f>ROUND(Source!R953,O967)</f>
        <v>11643.91</v>
      </c>
      <c r="G967" s="4" t="s">
        <v>79</v>
      </c>
      <c r="H967" s="4" t="s">
        <v>80</v>
      </c>
      <c r="I967" s="4"/>
      <c r="J967" s="4"/>
      <c r="K967" s="4">
        <v>204</v>
      </c>
      <c r="L967" s="4">
        <v>13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11643.91</v>
      </c>
      <c r="X967" s="4">
        <v>1</v>
      </c>
      <c r="Y967" s="4">
        <v>11643.91</v>
      </c>
      <c r="Z967" s="4"/>
      <c r="AA967" s="4"/>
      <c r="AB967" s="4"/>
    </row>
    <row r="968" spans="1:28" x14ac:dyDescent="0.25">
      <c r="A968" s="4">
        <v>50</v>
      </c>
      <c r="B968" s="4">
        <v>0</v>
      </c>
      <c r="C968" s="4">
        <v>0</v>
      </c>
      <c r="D968" s="4">
        <v>1</v>
      </c>
      <c r="E968" s="4">
        <v>205</v>
      </c>
      <c r="F968" s="4">
        <f>ROUND(Source!S953,O968)</f>
        <v>21283.56</v>
      </c>
      <c r="G968" s="4" t="s">
        <v>81</v>
      </c>
      <c r="H968" s="4" t="s">
        <v>82</v>
      </c>
      <c r="I968" s="4"/>
      <c r="J968" s="4"/>
      <c r="K968" s="4">
        <v>205</v>
      </c>
      <c r="L968" s="4">
        <v>14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21283.559999999994</v>
      </c>
      <c r="X968" s="4">
        <v>1</v>
      </c>
      <c r="Y968" s="4">
        <v>21283.559999999994</v>
      </c>
      <c r="Z968" s="4"/>
      <c r="AA968" s="4"/>
      <c r="AB968" s="4"/>
    </row>
    <row r="969" spans="1:28" x14ac:dyDescent="0.25">
      <c r="A969" s="4">
        <v>50</v>
      </c>
      <c r="B969" s="4">
        <v>0</v>
      </c>
      <c r="C969" s="4">
        <v>0</v>
      </c>
      <c r="D969" s="4">
        <v>1</v>
      </c>
      <c r="E969" s="4">
        <v>232</v>
      </c>
      <c r="F969" s="4">
        <f>ROUND(Source!BC953,O969)</f>
        <v>0</v>
      </c>
      <c r="G969" s="4" t="s">
        <v>83</v>
      </c>
      <c r="H969" s="4" t="s">
        <v>84</v>
      </c>
      <c r="I969" s="4"/>
      <c r="J969" s="4"/>
      <c r="K969" s="4">
        <v>232</v>
      </c>
      <c r="L969" s="4">
        <v>15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8" x14ac:dyDescent="0.25">
      <c r="A970" s="4">
        <v>50</v>
      </c>
      <c r="B970" s="4">
        <v>0</v>
      </c>
      <c r="C970" s="4">
        <v>0</v>
      </c>
      <c r="D970" s="4">
        <v>1</v>
      </c>
      <c r="E970" s="4">
        <v>214</v>
      </c>
      <c r="F970" s="4">
        <f>ROUND(Source!AS953,O970)</f>
        <v>111951.83</v>
      </c>
      <c r="G970" s="4" t="s">
        <v>85</v>
      </c>
      <c r="H970" s="4" t="s">
        <v>86</v>
      </c>
      <c r="I970" s="4"/>
      <c r="J970" s="4"/>
      <c r="K970" s="4">
        <v>214</v>
      </c>
      <c r="L970" s="4">
        <v>16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111951.83</v>
      </c>
      <c r="X970" s="4">
        <v>1</v>
      </c>
      <c r="Y970" s="4">
        <v>111951.83</v>
      </c>
      <c r="Z970" s="4"/>
      <c r="AA970" s="4"/>
      <c r="AB970" s="4"/>
    </row>
    <row r="971" spans="1:28" x14ac:dyDescent="0.25">
      <c r="A971" s="4">
        <v>50</v>
      </c>
      <c r="B971" s="4">
        <v>0</v>
      </c>
      <c r="C971" s="4">
        <v>0</v>
      </c>
      <c r="D971" s="4">
        <v>1</v>
      </c>
      <c r="E971" s="4">
        <v>215</v>
      </c>
      <c r="F971" s="4">
        <f>ROUND(Source!AT953,O971)</f>
        <v>0</v>
      </c>
      <c r="G971" s="4" t="s">
        <v>87</v>
      </c>
      <c r="H971" s="4" t="s">
        <v>88</v>
      </c>
      <c r="I971" s="4"/>
      <c r="J971" s="4"/>
      <c r="K971" s="4">
        <v>215</v>
      </c>
      <c r="L971" s="4">
        <v>17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8" x14ac:dyDescent="0.25">
      <c r="A972" s="4">
        <v>50</v>
      </c>
      <c r="B972" s="4">
        <v>0</v>
      </c>
      <c r="C972" s="4">
        <v>0</v>
      </c>
      <c r="D972" s="4">
        <v>1</v>
      </c>
      <c r="E972" s="4">
        <v>217</v>
      </c>
      <c r="F972" s="4">
        <f>ROUND(Source!AU953,O972)</f>
        <v>0</v>
      </c>
      <c r="G972" s="4" t="s">
        <v>89</v>
      </c>
      <c r="H972" s="4" t="s">
        <v>90</v>
      </c>
      <c r="I972" s="4"/>
      <c r="J972" s="4"/>
      <c r="K972" s="4">
        <v>217</v>
      </c>
      <c r="L972" s="4">
        <v>18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 x14ac:dyDescent="0.25">
      <c r="A973" s="4">
        <v>50</v>
      </c>
      <c r="B973" s="4">
        <v>0</v>
      </c>
      <c r="C973" s="4">
        <v>0</v>
      </c>
      <c r="D973" s="4">
        <v>1</v>
      </c>
      <c r="E973" s="4">
        <v>230</v>
      </c>
      <c r="F973" s="4">
        <f>ROUND(Source!BA953,O973)</f>
        <v>0</v>
      </c>
      <c r="G973" s="4" t="s">
        <v>91</v>
      </c>
      <c r="H973" s="4" t="s">
        <v>92</v>
      </c>
      <c r="I973" s="4"/>
      <c r="J973" s="4"/>
      <c r="K973" s="4">
        <v>230</v>
      </c>
      <c r="L973" s="4">
        <v>19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8" x14ac:dyDescent="0.25">
      <c r="A974" s="4">
        <v>50</v>
      </c>
      <c r="B974" s="4">
        <v>0</v>
      </c>
      <c r="C974" s="4">
        <v>0</v>
      </c>
      <c r="D974" s="4">
        <v>1</v>
      </c>
      <c r="E974" s="4">
        <v>206</v>
      </c>
      <c r="F974" s="4">
        <f>ROUND(Source!T953,O974)</f>
        <v>0</v>
      </c>
      <c r="G974" s="4" t="s">
        <v>93</v>
      </c>
      <c r="H974" s="4" t="s">
        <v>94</v>
      </c>
      <c r="I974" s="4"/>
      <c r="J974" s="4"/>
      <c r="K974" s="4">
        <v>206</v>
      </c>
      <c r="L974" s="4">
        <v>20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8" x14ac:dyDescent="0.25">
      <c r="A975" s="4">
        <v>50</v>
      </c>
      <c r="B975" s="4">
        <v>0</v>
      </c>
      <c r="C975" s="4">
        <v>0</v>
      </c>
      <c r="D975" s="4">
        <v>1</v>
      </c>
      <c r="E975" s="4">
        <v>207</v>
      </c>
      <c r="F975" s="4">
        <f>ROUND(Source!U953,O975)</f>
        <v>56.164862999999997</v>
      </c>
      <c r="G975" s="4" t="s">
        <v>95</v>
      </c>
      <c r="H975" s="4" t="s">
        <v>96</v>
      </c>
      <c r="I975" s="4"/>
      <c r="J975" s="4"/>
      <c r="K975" s="4">
        <v>207</v>
      </c>
      <c r="L975" s="4">
        <v>21</v>
      </c>
      <c r="M975" s="4">
        <v>3</v>
      </c>
      <c r="N975" s="4" t="s">
        <v>3</v>
      </c>
      <c r="O975" s="4">
        <v>7</v>
      </c>
      <c r="P975" s="4"/>
      <c r="Q975" s="4"/>
      <c r="R975" s="4"/>
      <c r="S975" s="4"/>
      <c r="T975" s="4"/>
      <c r="U975" s="4"/>
      <c r="V975" s="4"/>
      <c r="W975" s="4">
        <v>56.164862999999997</v>
      </c>
      <c r="X975" s="4">
        <v>1</v>
      </c>
      <c r="Y975" s="4">
        <v>56.164862999999997</v>
      </c>
      <c r="Z975" s="4"/>
      <c r="AA975" s="4"/>
      <c r="AB975" s="4"/>
    </row>
    <row r="976" spans="1:28" x14ac:dyDescent="0.25">
      <c r="A976" s="4">
        <v>50</v>
      </c>
      <c r="B976" s="4">
        <v>0</v>
      </c>
      <c r="C976" s="4">
        <v>0</v>
      </c>
      <c r="D976" s="4">
        <v>1</v>
      </c>
      <c r="E976" s="4">
        <v>208</v>
      </c>
      <c r="F976" s="4">
        <f>ROUND(Source!V953,O976)</f>
        <v>20.368531600000001</v>
      </c>
      <c r="G976" s="4" t="s">
        <v>97</v>
      </c>
      <c r="H976" s="4" t="s">
        <v>98</v>
      </c>
      <c r="I976" s="4"/>
      <c r="J976" s="4"/>
      <c r="K976" s="4">
        <v>208</v>
      </c>
      <c r="L976" s="4">
        <v>22</v>
      </c>
      <c r="M976" s="4">
        <v>3</v>
      </c>
      <c r="N976" s="4" t="s">
        <v>3</v>
      </c>
      <c r="O976" s="4">
        <v>7</v>
      </c>
      <c r="P976" s="4"/>
      <c r="Q976" s="4"/>
      <c r="R976" s="4"/>
      <c r="S976" s="4"/>
      <c r="T976" s="4"/>
      <c r="U976" s="4"/>
      <c r="V976" s="4"/>
      <c r="W976" s="4">
        <v>20.368531600000001</v>
      </c>
      <c r="X976" s="4">
        <v>1</v>
      </c>
      <c r="Y976" s="4">
        <v>20.368531600000001</v>
      </c>
      <c r="Z976" s="4"/>
      <c r="AA976" s="4"/>
      <c r="AB976" s="4"/>
    </row>
    <row r="977" spans="1:206" x14ac:dyDescent="0.25">
      <c r="A977" s="4">
        <v>50</v>
      </c>
      <c r="B977" s="4">
        <v>0</v>
      </c>
      <c r="C977" s="4">
        <v>0</v>
      </c>
      <c r="D977" s="4">
        <v>1</v>
      </c>
      <c r="E977" s="4">
        <v>209</v>
      </c>
      <c r="F977" s="4">
        <f>ROUND(Source!W953,O977)</f>
        <v>0</v>
      </c>
      <c r="G977" s="4" t="s">
        <v>99</v>
      </c>
      <c r="H977" s="4" t="s">
        <v>100</v>
      </c>
      <c r="I977" s="4"/>
      <c r="J977" s="4"/>
      <c r="K977" s="4">
        <v>209</v>
      </c>
      <c r="L977" s="4">
        <v>23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06" x14ac:dyDescent="0.25">
      <c r="A978" s="4">
        <v>50</v>
      </c>
      <c r="B978" s="4">
        <v>0</v>
      </c>
      <c r="C978" s="4">
        <v>0</v>
      </c>
      <c r="D978" s="4">
        <v>1</v>
      </c>
      <c r="E978" s="4">
        <v>233</v>
      </c>
      <c r="F978" s="4">
        <f>ROUND(Source!BD953,O978)</f>
        <v>4812.1099999999997</v>
      </c>
      <c r="G978" s="4" t="s">
        <v>101</v>
      </c>
      <c r="H978" s="4" t="s">
        <v>102</v>
      </c>
      <c r="I978" s="4"/>
      <c r="J978" s="4"/>
      <c r="K978" s="4">
        <v>233</v>
      </c>
      <c r="L978" s="4">
        <v>24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4812.1099999999997</v>
      </c>
      <c r="X978" s="4">
        <v>1</v>
      </c>
      <c r="Y978" s="4">
        <v>4812.1099999999997</v>
      </c>
      <c r="Z978" s="4"/>
      <c r="AA978" s="4"/>
      <c r="AB978" s="4"/>
    </row>
    <row r="979" spans="1:206" x14ac:dyDescent="0.25">
      <c r="A979" s="4">
        <v>50</v>
      </c>
      <c r="B979" s="4">
        <v>0</v>
      </c>
      <c r="C979" s="4">
        <v>0</v>
      </c>
      <c r="D979" s="4">
        <v>1</v>
      </c>
      <c r="E979" s="4">
        <v>210</v>
      </c>
      <c r="F979" s="4">
        <f>ROUND(Source!X953,O979)</f>
        <v>33173.980000000003</v>
      </c>
      <c r="G979" s="4" t="s">
        <v>103</v>
      </c>
      <c r="H979" s="4" t="s">
        <v>104</v>
      </c>
      <c r="I979" s="4"/>
      <c r="J979" s="4"/>
      <c r="K979" s="4">
        <v>210</v>
      </c>
      <c r="L979" s="4">
        <v>25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33173.980000000003</v>
      </c>
      <c r="X979" s="4">
        <v>1</v>
      </c>
      <c r="Y979" s="4">
        <v>33173.980000000003</v>
      </c>
      <c r="Z979" s="4"/>
      <c r="AA979" s="4"/>
      <c r="AB979" s="4"/>
    </row>
    <row r="980" spans="1:206" x14ac:dyDescent="0.25">
      <c r="A980" s="4">
        <v>50</v>
      </c>
      <c r="B980" s="4">
        <v>0</v>
      </c>
      <c r="C980" s="4">
        <v>0</v>
      </c>
      <c r="D980" s="4">
        <v>1</v>
      </c>
      <c r="E980" s="4">
        <v>211</v>
      </c>
      <c r="F980" s="4">
        <f>ROUND(Source!Y953,O980)</f>
        <v>18386.759999999998</v>
      </c>
      <c r="G980" s="4" t="s">
        <v>105</v>
      </c>
      <c r="H980" s="4" t="s">
        <v>106</v>
      </c>
      <c r="I980" s="4"/>
      <c r="J980" s="4"/>
      <c r="K980" s="4">
        <v>211</v>
      </c>
      <c r="L980" s="4">
        <v>26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18386.759999999998</v>
      </c>
      <c r="X980" s="4">
        <v>1</v>
      </c>
      <c r="Y980" s="4">
        <v>18386.759999999998</v>
      </c>
      <c r="Z980" s="4"/>
      <c r="AA980" s="4"/>
      <c r="AB980" s="4"/>
    </row>
    <row r="981" spans="1:206" x14ac:dyDescent="0.25">
      <c r="A981" s="4">
        <v>50</v>
      </c>
      <c r="B981" s="4">
        <v>0</v>
      </c>
      <c r="C981" s="4">
        <v>0</v>
      </c>
      <c r="D981" s="4">
        <v>1</v>
      </c>
      <c r="E981" s="4">
        <v>224</v>
      </c>
      <c r="F981" s="4">
        <f>ROUND(Source!AR953,O981)</f>
        <v>111951.83</v>
      </c>
      <c r="G981" s="4" t="s">
        <v>107</v>
      </c>
      <c r="H981" s="4" t="s">
        <v>108</v>
      </c>
      <c r="I981" s="4"/>
      <c r="J981" s="4"/>
      <c r="K981" s="4">
        <v>224</v>
      </c>
      <c r="L981" s="4">
        <v>27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111951.83</v>
      </c>
      <c r="X981" s="4">
        <v>1</v>
      </c>
      <c r="Y981" s="4">
        <v>111951.83</v>
      </c>
      <c r="Z981" s="4"/>
      <c r="AA981" s="4"/>
      <c r="AB981" s="4"/>
    </row>
    <row r="983" spans="1:206" x14ac:dyDescent="0.25">
      <c r="A983" s="2">
        <v>51</v>
      </c>
      <c r="B983" s="2">
        <f>B12</f>
        <v>1055</v>
      </c>
      <c r="C983" s="2">
        <f>A12</f>
        <v>1</v>
      </c>
      <c r="D983" s="2">
        <f>ROW(A12)</f>
        <v>12</v>
      </c>
      <c r="E983" s="2"/>
      <c r="F983" s="2" t="str">
        <f>IF(F12&lt;&gt;"",F12,"")</f>
        <v/>
      </c>
      <c r="G983" s="2" t="str">
        <f>IF(G12&lt;&gt;"",G12,"")</f>
        <v>+№14 Альбом на расчистку просек от ДКР 2026 МО ФСНБ-2022_(новая версия)</v>
      </c>
      <c r="H983" s="2">
        <v>0</v>
      </c>
      <c r="I983" s="2"/>
      <c r="J983" s="2"/>
      <c r="K983" s="2"/>
      <c r="L983" s="2"/>
      <c r="M983" s="2"/>
      <c r="N983" s="2"/>
      <c r="O983" s="2">
        <f t="shared" ref="O983:T983" si="387">ROUND(O953,2)</f>
        <v>55578.98</v>
      </c>
      <c r="P983" s="2">
        <f t="shared" si="387"/>
        <v>0</v>
      </c>
      <c r="Q983" s="2">
        <f t="shared" si="387"/>
        <v>22651.51</v>
      </c>
      <c r="R983" s="2">
        <f t="shared" si="387"/>
        <v>11643.91</v>
      </c>
      <c r="S983" s="2">
        <f t="shared" si="387"/>
        <v>21283.56</v>
      </c>
      <c r="T983" s="2">
        <f t="shared" si="387"/>
        <v>0</v>
      </c>
      <c r="U983" s="2">
        <f>U953</f>
        <v>56.164862999999997</v>
      </c>
      <c r="V983" s="2">
        <f>V953</f>
        <v>20.368531600000001</v>
      </c>
      <c r="W983" s="2">
        <f>ROUND(W953,2)</f>
        <v>0</v>
      </c>
      <c r="X983" s="2">
        <f>ROUND(X953,2)</f>
        <v>33173.980000000003</v>
      </c>
      <c r="Y983" s="2">
        <f>ROUND(Y953,2)</f>
        <v>18386.759999999998</v>
      </c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>
        <f t="shared" ref="AO983:BD983" si="388">ROUND(AO953,2)</f>
        <v>0</v>
      </c>
      <c r="AP983" s="2">
        <f t="shared" si="388"/>
        <v>0</v>
      </c>
      <c r="AQ983" s="2">
        <f t="shared" si="388"/>
        <v>0</v>
      </c>
      <c r="AR983" s="2">
        <f t="shared" si="388"/>
        <v>111951.83</v>
      </c>
      <c r="AS983" s="2">
        <f t="shared" si="388"/>
        <v>111951.83</v>
      </c>
      <c r="AT983" s="2">
        <f t="shared" si="388"/>
        <v>0</v>
      </c>
      <c r="AU983" s="2">
        <f t="shared" si="388"/>
        <v>0</v>
      </c>
      <c r="AV983" s="2">
        <f t="shared" si="388"/>
        <v>0</v>
      </c>
      <c r="AW983" s="2">
        <f t="shared" si="388"/>
        <v>0</v>
      </c>
      <c r="AX983" s="2">
        <f t="shared" si="388"/>
        <v>0</v>
      </c>
      <c r="AY983" s="2">
        <f t="shared" si="388"/>
        <v>0</v>
      </c>
      <c r="AZ983" s="2">
        <f t="shared" si="388"/>
        <v>0</v>
      </c>
      <c r="BA983" s="2">
        <f t="shared" si="388"/>
        <v>0</v>
      </c>
      <c r="BB983" s="2">
        <f t="shared" si="388"/>
        <v>0</v>
      </c>
      <c r="BC983" s="2">
        <f t="shared" si="388"/>
        <v>0</v>
      </c>
      <c r="BD983" s="2">
        <f t="shared" si="388"/>
        <v>4812.1099999999997</v>
      </c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  <c r="GP983" s="3"/>
      <c r="GQ983" s="3"/>
      <c r="GR983" s="3"/>
      <c r="GS983" s="3"/>
      <c r="GT983" s="3"/>
      <c r="GU983" s="3"/>
      <c r="GV983" s="3"/>
      <c r="GW983" s="3"/>
      <c r="GX983" s="3">
        <v>0</v>
      </c>
    </row>
    <row r="985" spans="1:206" x14ac:dyDescent="0.25">
      <c r="A985" s="4">
        <v>50</v>
      </c>
      <c r="B985" s="4">
        <v>0</v>
      </c>
      <c r="C985" s="4">
        <v>0</v>
      </c>
      <c r="D985" s="4">
        <v>1</v>
      </c>
      <c r="E985" s="4">
        <v>201</v>
      </c>
      <c r="F985" s="4">
        <f>ROUND(Source!O983,O985)</f>
        <v>55578.98</v>
      </c>
      <c r="G985" s="4" t="s">
        <v>55</v>
      </c>
      <c r="H985" s="4" t="s">
        <v>56</v>
      </c>
      <c r="I985" s="4"/>
      <c r="J985" s="4"/>
      <c r="K985" s="4">
        <v>201</v>
      </c>
      <c r="L985" s="4">
        <v>1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60391.09</v>
      </c>
      <c r="X985" s="4">
        <v>1</v>
      </c>
      <c r="Y985" s="4">
        <v>60391.09</v>
      </c>
      <c r="Z985" s="4"/>
      <c r="AA985" s="4"/>
      <c r="AB985" s="4"/>
    </row>
    <row r="986" spans="1:206" x14ac:dyDescent="0.25">
      <c r="A986" s="4">
        <v>50</v>
      </c>
      <c r="B986" s="4">
        <v>0</v>
      </c>
      <c r="C986" s="4">
        <v>0</v>
      </c>
      <c r="D986" s="4">
        <v>1</v>
      </c>
      <c r="E986" s="4">
        <v>202</v>
      </c>
      <c r="F986" s="4">
        <f>ROUND(Source!P983,O986)</f>
        <v>0</v>
      </c>
      <c r="G986" s="4" t="s">
        <v>57</v>
      </c>
      <c r="H986" s="4" t="s">
        <v>58</v>
      </c>
      <c r="I986" s="4"/>
      <c r="J986" s="4"/>
      <c r="K986" s="4">
        <v>202</v>
      </c>
      <c r="L986" s="4">
        <v>2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06" x14ac:dyDescent="0.25">
      <c r="A987" s="4">
        <v>50</v>
      </c>
      <c r="B987" s="4">
        <v>0</v>
      </c>
      <c r="C987" s="4">
        <v>0</v>
      </c>
      <c r="D987" s="4">
        <v>1</v>
      </c>
      <c r="E987" s="4">
        <v>222</v>
      </c>
      <c r="F987" s="4">
        <f>ROUND(Source!AO983,O987)</f>
        <v>0</v>
      </c>
      <c r="G987" s="4" t="s">
        <v>59</v>
      </c>
      <c r="H987" s="4" t="s">
        <v>60</v>
      </c>
      <c r="I987" s="4"/>
      <c r="J987" s="4"/>
      <c r="K987" s="4">
        <v>222</v>
      </c>
      <c r="L987" s="4">
        <v>3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06" x14ac:dyDescent="0.25">
      <c r="A988" s="4">
        <v>50</v>
      </c>
      <c r="B988" s="4">
        <v>0</v>
      </c>
      <c r="C988" s="4">
        <v>0</v>
      </c>
      <c r="D988" s="4">
        <v>1</v>
      </c>
      <c r="E988" s="4">
        <v>225</v>
      </c>
      <c r="F988" s="4">
        <f>ROUND(Source!AV983,O988)</f>
        <v>0</v>
      </c>
      <c r="G988" s="4" t="s">
        <v>61</v>
      </c>
      <c r="H988" s="4" t="s">
        <v>62</v>
      </c>
      <c r="I988" s="4"/>
      <c r="J988" s="4"/>
      <c r="K988" s="4">
        <v>225</v>
      </c>
      <c r="L988" s="4">
        <v>4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06" x14ac:dyDescent="0.25">
      <c r="A989" s="4">
        <v>50</v>
      </c>
      <c r="B989" s="4">
        <v>0</v>
      </c>
      <c r="C989" s="4">
        <v>0</v>
      </c>
      <c r="D989" s="4">
        <v>1</v>
      </c>
      <c r="E989" s="4">
        <v>226</v>
      </c>
      <c r="F989" s="4">
        <f>ROUND(Source!AW983,O989)</f>
        <v>0</v>
      </c>
      <c r="G989" s="4" t="s">
        <v>63</v>
      </c>
      <c r="H989" s="4" t="s">
        <v>64</v>
      </c>
      <c r="I989" s="4"/>
      <c r="J989" s="4"/>
      <c r="K989" s="4">
        <v>226</v>
      </c>
      <c r="L989" s="4">
        <v>5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06" x14ac:dyDescent="0.25">
      <c r="A990" s="4">
        <v>50</v>
      </c>
      <c r="B990" s="4">
        <v>0</v>
      </c>
      <c r="C990" s="4">
        <v>0</v>
      </c>
      <c r="D990" s="4">
        <v>1</v>
      </c>
      <c r="E990" s="4">
        <v>227</v>
      </c>
      <c r="F990" s="4">
        <f>ROUND(Source!AX983,O990)</f>
        <v>0</v>
      </c>
      <c r="G990" s="4" t="s">
        <v>65</v>
      </c>
      <c r="H990" s="4" t="s">
        <v>66</v>
      </c>
      <c r="I990" s="4"/>
      <c r="J990" s="4"/>
      <c r="K990" s="4">
        <v>227</v>
      </c>
      <c r="L990" s="4">
        <v>6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06" x14ac:dyDescent="0.25">
      <c r="A991" s="4">
        <v>50</v>
      </c>
      <c r="B991" s="4">
        <v>0</v>
      </c>
      <c r="C991" s="4">
        <v>0</v>
      </c>
      <c r="D991" s="4">
        <v>1</v>
      </c>
      <c r="E991" s="4">
        <v>228</v>
      </c>
      <c r="F991" s="4">
        <f>ROUND(Source!AY983,O991)</f>
        <v>0</v>
      </c>
      <c r="G991" s="4" t="s">
        <v>67</v>
      </c>
      <c r="H991" s="4" t="s">
        <v>68</v>
      </c>
      <c r="I991" s="4"/>
      <c r="J991" s="4"/>
      <c r="K991" s="4">
        <v>228</v>
      </c>
      <c r="L991" s="4">
        <v>7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06" x14ac:dyDescent="0.25">
      <c r="A992" s="4">
        <v>50</v>
      </c>
      <c r="B992" s="4">
        <v>0</v>
      </c>
      <c r="C992" s="4">
        <v>0</v>
      </c>
      <c r="D992" s="4">
        <v>1</v>
      </c>
      <c r="E992" s="4">
        <v>216</v>
      </c>
      <c r="F992" s="4">
        <f>ROUND(Source!AP983,O992)</f>
        <v>0</v>
      </c>
      <c r="G992" s="4" t="s">
        <v>69</v>
      </c>
      <c r="H992" s="4" t="s">
        <v>70</v>
      </c>
      <c r="I992" s="4"/>
      <c r="J992" s="4"/>
      <c r="K992" s="4">
        <v>216</v>
      </c>
      <c r="L992" s="4">
        <v>8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8" x14ac:dyDescent="0.25">
      <c r="A993" s="4">
        <v>50</v>
      </c>
      <c r="B993" s="4">
        <v>0</v>
      </c>
      <c r="C993" s="4">
        <v>0</v>
      </c>
      <c r="D993" s="4">
        <v>1</v>
      </c>
      <c r="E993" s="4">
        <v>223</v>
      </c>
      <c r="F993" s="4">
        <f>ROUND(Source!AQ983,O993)</f>
        <v>0</v>
      </c>
      <c r="G993" s="4" t="s">
        <v>71</v>
      </c>
      <c r="H993" s="4" t="s">
        <v>72</v>
      </c>
      <c r="I993" s="4"/>
      <c r="J993" s="4"/>
      <c r="K993" s="4">
        <v>223</v>
      </c>
      <c r="L993" s="4">
        <v>9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8" x14ac:dyDescent="0.25">
      <c r="A994" s="4">
        <v>50</v>
      </c>
      <c r="B994" s="4">
        <v>0</v>
      </c>
      <c r="C994" s="4">
        <v>0</v>
      </c>
      <c r="D994" s="4">
        <v>1</v>
      </c>
      <c r="E994" s="4">
        <v>229</v>
      </c>
      <c r="F994" s="4">
        <f>ROUND(Source!AZ983,O994)</f>
        <v>0</v>
      </c>
      <c r="G994" s="4" t="s">
        <v>73</v>
      </c>
      <c r="H994" s="4" t="s">
        <v>74</v>
      </c>
      <c r="I994" s="4"/>
      <c r="J994" s="4"/>
      <c r="K994" s="4">
        <v>229</v>
      </c>
      <c r="L994" s="4">
        <v>10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8" x14ac:dyDescent="0.25">
      <c r="A995" s="4">
        <v>50</v>
      </c>
      <c r="B995" s="4">
        <v>0</v>
      </c>
      <c r="C995" s="4">
        <v>0</v>
      </c>
      <c r="D995" s="4">
        <v>1</v>
      </c>
      <c r="E995" s="4">
        <v>203</v>
      </c>
      <c r="F995" s="4">
        <f>ROUND(Source!Q983,O995)</f>
        <v>22651.51</v>
      </c>
      <c r="G995" s="4" t="s">
        <v>75</v>
      </c>
      <c r="H995" s="4" t="s">
        <v>76</v>
      </c>
      <c r="I995" s="4"/>
      <c r="J995" s="4"/>
      <c r="K995" s="4">
        <v>203</v>
      </c>
      <c r="L995" s="4">
        <v>11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22651.510000000002</v>
      </c>
      <c r="X995" s="4">
        <v>1</v>
      </c>
      <c r="Y995" s="4">
        <v>22651.510000000002</v>
      </c>
      <c r="Z995" s="4"/>
      <c r="AA995" s="4"/>
      <c r="AB995" s="4"/>
    </row>
    <row r="996" spans="1:28" x14ac:dyDescent="0.25">
      <c r="A996" s="4">
        <v>50</v>
      </c>
      <c r="B996" s="4">
        <v>0</v>
      </c>
      <c r="C996" s="4">
        <v>0</v>
      </c>
      <c r="D996" s="4">
        <v>1</v>
      </c>
      <c r="E996" s="4">
        <v>231</v>
      </c>
      <c r="F996" s="4">
        <f>ROUND(Source!BB983,O996)</f>
        <v>0</v>
      </c>
      <c r="G996" s="4" t="s">
        <v>77</v>
      </c>
      <c r="H996" s="4" t="s">
        <v>78</v>
      </c>
      <c r="I996" s="4"/>
      <c r="J996" s="4"/>
      <c r="K996" s="4">
        <v>231</v>
      </c>
      <c r="L996" s="4">
        <v>12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28" x14ac:dyDescent="0.25">
      <c r="A997" s="4">
        <v>50</v>
      </c>
      <c r="B997" s="4">
        <v>0</v>
      </c>
      <c r="C997" s="4">
        <v>0</v>
      </c>
      <c r="D997" s="4">
        <v>1</v>
      </c>
      <c r="E997" s="4">
        <v>204</v>
      </c>
      <c r="F997" s="4">
        <f>ROUND(Source!R983,O997)</f>
        <v>11643.91</v>
      </c>
      <c r="G997" s="4" t="s">
        <v>79</v>
      </c>
      <c r="H997" s="4" t="s">
        <v>80</v>
      </c>
      <c r="I997" s="4"/>
      <c r="J997" s="4"/>
      <c r="K997" s="4">
        <v>204</v>
      </c>
      <c r="L997" s="4">
        <v>13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11643.909999999998</v>
      </c>
      <c r="X997" s="4">
        <v>1</v>
      </c>
      <c r="Y997" s="4">
        <v>11643.909999999998</v>
      </c>
      <c r="Z997" s="4"/>
      <c r="AA997" s="4"/>
      <c r="AB997" s="4"/>
    </row>
    <row r="998" spans="1:28" x14ac:dyDescent="0.25">
      <c r="A998" s="4">
        <v>50</v>
      </c>
      <c r="B998" s="4">
        <v>0</v>
      </c>
      <c r="C998" s="4">
        <v>0</v>
      </c>
      <c r="D998" s="4">
        <v>1</v>
      </c>
      <c r="E998" s="4">
        <v>205</v>
      </c>
      <c r="F998" s="4">
        <f>ROUND(Source!S983,O998)</f>
        <v>21283.56</v>
      </c>
      <c r="G998" s="4" t="s">
        <v>81</v>
      </c>
      <c r="H998" s="4" t="s">
        <v>82</v>
      </c>
      <c r="I998" s="4"/>
      <c r="J998" s="4"/>
      <c r="K998" s="4">
        <v>205</v>
      </c>
      <c r="L998" s="4">
        <v>14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21283.559999999998</v>
      </c>
      <c r="X998" s="4">
        <v>1</v>
      </c>
      <c r="Y998" s="4">
        <v>21283.559999999998</v>
      </c>
      <c r="Z998" s="4"/>
      <c r="AA998" s="4"/>
      <c r="AB998" s="4"/>
    </row>
    <row r="999" spans="1:28" x14ac:dyDescent="0.25">
      <c r="A999" s="4">
        <v>50</v>
      </c>
      <c r="B999" s="4">
        <v>0</v>
      </c>
      <c r="C999" s="4">
        <v>0</v>
      </c>
      <c r="D999" s="4">
        <v>1</v>
      </c>
      <c r="E999" s="4">
        <v>232</v>
      </c>
      <c r="F999" s="4">
        <f>ROUND(Source!BC983,O999)</f>
        <v>0</v>
      </c>
      <c r="G999" s="4" t="s">
        <v>83</v>
      </c>
      <c r="H999" s="4" t="s">
        <v>84</v>
      </c>
      <c r="I999" s="4"/>
      <c r="J999" s="4"/>
      <c r="K999" s="4">
        <v>232</v>
      </c>
      <c r="L999" s="4">
        <v>15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0</v>
      </c>
      <c r="X999" s="4">
        <v>1</v>
      </c>
      <c r="Y999" s="4">
        <v>0</v>
      </c>
      <c r="Z999" s="4"/>
      <c r="AA999" s="4"/>
      <c r="AB999" s="4"/>
    </row>
    <row r="1000" spans="1:28" x14ac:dyDescent="0.25">
      <c r="A1000" s="4">
        <v>50</v>
      </c>
      <c r="B1000" s="4">
        <v>0</v>
      </c>
      <c r="C1000" s="4">
        <v>0</v>
      </c>
      <c r="D1000" s="4">
        <v>1</v>
      </c>
      <c r="E1000" s="4">
        <v>214</v>
      </c>
      <c r="F1000" s="4">
        <f>ROUND(Source!AS983,O1000)</f>
        <v>111951.83</v>
      </c>
      <c r="G1000" s="4" t="s">
        <v>85</v>
      </c>
      <c r="H1000" s="4" t="s">
        <v>86</v>
      </c>
      <c r="I1000" s="4"/>
      <c r="J1000" s="4"/>
      <c r="K1000" s="4">
        <v>214</v>
      </c>
      <c r="L1000" s="4">
        <v>16</v>
      </c>
      <c r="M1000" s="4">
        <v>3</v>
      </c>
      <c r="N1000" s="4" t="s">
        <v>3</v>
      </c>
      <c r="O1000" s="4">
        <v>2</v>
      </c>
      <c r="P1000" s="4"/>
      <c r="Q1000" s="4"/>
      <c r="R1000" s="4"/>
      <c r="S1000" s="4"/>
      <c r="T1000" s="4"/>
      <c r="U1000" s="4"/>
      <c r="V1000" s="4"/>
      <c r="W1000" s="4">
        <v>111951.83</v>
      </c>
      <c r="X1000" s="4">
        <v>1</v>
      </c>
      <c r="Y1000" s="4">
        <v>111951.83</v>
      </c>
      <c r="Z1000" s="4"/>
      <c r="AA1000" s="4"/>
      <c r="AB1000" s="4"/>
    </row>
    <row r="1001" spans="1:28" x14ac:dyDescent="0.25">
      <c r="A1001" s="4">
        <v>50</v>
      </c>
      <c r="B1001" s="4">
        <v>0</v>
      </c>
      <c r="C1001" s="4">
        <v>0</v>
      </c>
      <c r="D1001" s="4">
        <v>1</v>
      </c>
      <c r="E1001" s="4">
        <v>215</v>
      </c>
      <c r="F1001" s="4">
        <f>ROUND(Source!AT983,O1001)</f>
        <v>0</v>
      </c>
      <c r="G1001" s="4" t="s">
        <v>87</v>
      </c>
      <c r="H1001" s="4" t="s">
        <v>88</v>
      </c>
      <c r="I1001" s="4"/>
      <c r="J1001" s="4"/>
      <c r="K1001" s="4">
        <v>215</v>
      </c>
      <c r="L1001" s="4">
        <v>17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/>
      <c r="AA1001" s="4"/>
      <c r="AB1001" s="4"/>
    </row>
    <row r="1002" spans="1:28" x14ac:dyDescent="0.25">
      <c r="A1002" s="4">
        <v>50</v>
      </c>
      <c r="B1002" s="4">
        <v>0</v>
      </c>
      <c r="C1002" s="4">
        <v>0</v>
      </c>
      <c r="D1002" s="4">
        <v>1</v>
      </c>
      <c r="E1002" s="4">
        <v>217</v>
      </c>
      <c r="F1002" s="4">
        <f>ROUND(Source!AU983,O1002)</f>
        <v>0</v>
      </c>
      <c r="G1002" s="4" t="s">
        <v>89</v>
      </c>
      <c r="H1002" s="4" t="s">
        <v>90</v>
      </c>
      <c r="I1002" s="4"/>
      <c r="J1002" s="4"/>
      <c r="K1002" s="4">
        <v>217</v>
      </c>
      <c r="L1002" s="4">
        <v>18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8" x14ac:dyDescent="0.25">
      <c r="A1003" s="4">
        <v>50</v>
      </c>
      <c r="B1003" s="4">
        <v>0</v>
      </c>
      <c r="C1003" s="4">
        <v>0</v>
      </c>
      <c r="D1003" s="4">
        <v>1</v>
      </c>
      <c r="E1003" s="4">
        <v>230</v>
      </c>
      <c r="F1003" s="4">
        <f>ROUND(Source!BA983,O1003)</f>
        <v>0</v>
      </c>
      <c r="G1003" s="4" t="s">
        <v>91</v>
      </c>
      <c r="H1003" s="4" t="s">
        <v>92</v>
      </c>
      <c r="I1003" s="4"/>
      <c r="J1003" s="4"/>
      <c r="K1003" s="4">
        <v>230</v>
      </c>
      <c r="L1003" s="4">
        <v>19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8" x14ac:dyDescent="0.25">
      <c r="A1004" s="4">
        <v>50</v>
      </c>
      <c r="B1004" s="4">
        <v>0</v>
      </c>
      <c r="C1004" s="4">
        <v>0</v>
      </c>
      <c r="D1004" s="4">
        <v>1</v>
      </c>
      <c r="E1004" s="4">
        <v>206</v>
      </c>
      <c r="F1004" s="4">
        <f>ROUND(Source!T983,O1004)</f>
        <v>0</v>
      </c>
      <c r="G1004" s="4" t="s">
        <v>93</v>
      </c>
      <c r="H1004" s="4" t="s">
        <v>94</v>
      </c>
      <c r="I1004" s="4"/>
      <c r="J1004" s="4"/>
      <c r="K1004" s="4">
        <v>206</v>
      </c>
      <c r="L1004" s="4">
        <v>20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8" x14ac:dyDescent="0.25">
      <c r="A1005" s="4">
        <v>50</v>
      </c>
      <c r="B1005" s="4">
        <v>0</v>
      </c>
      <c r="C1005" s="4">
        <v>0</v>
      </c>
      <c r="D1005" s="4">
        <v>1</v>
      </c>
      <c r="E1005" s="4">
        <v>207</v>
      </c>
      <c r="F1005" s="4">
        <f>ROUND(Source!U983,O1005)</f>
        <v>56.164862999999997</v>
      </c>
      <c r="G1005" s="4" t="s">
        <v>95</v>
      </c>
      <c r="H1005" s="4" t="s">
        <v>96</v>
      </c>
      <c r="I1005" s="4"/>
      <c r="J1005" s="4"/>
      <c r="K1005" s="4">
        <v>207</v>
      </c>
      <c r="L1005" s="4">
        <v>21</v>
      </c>
      <c r="M1005" s="4">
        <v>3</v>
      </c>
      <c r="N1005" s="4" t="s">
        <v>3</v>
      </c>
      <c r="O1005" s="4">
        <v>7</v>
      </c>
      <c r="P1005" s="4"/>
      <c r="Q1005" s="4"/>
      <c r="R1005" s="4"/>
      <c r="S1005" s="4"/>
      <c r="T1005" s="4"/>
      <c r="U1005" s="4"/>
      <c r="V1005" s="4"/>
      <c r="W1005" s="4">
        <v>56.164862999999997</v>
      </c>
      <c r="X1005" s="4">
        <v>1</v>
      </c>
      <c r="Y1005" s="4">
        <v>56.164862999999997</v>
      </c>
      <c r="Z1005" s="4"/>
      <c r="AA1005" s="4"/>
      <c r="AB1005" s="4"/>
    </row>
    <row r="1006" spans="1:28" x14ac:dyDescent="0.25">
      <c r="A1006" s="4">
        <v>50</v>
      </c>
      <c r="B1006" s="4">
        <v>0</v>
      </c>
      <c r="C1006" s="4">
        <v>0</v>
      </c>
      <c r="D1006" s="4">
        <v>1</v>
      </c>
      <c r="E1006" s="4">
        <v>208</v>
      </c>
      <c r="F1006" s="4">
        <f>ROUND(Source!V983,O1006)</f>
        <v>20.368531600000001</v>
      </c>
      <c r="G1006" s="4" t="s">
        <v>97</v>
      </c>
      <c r="H1006" s="4" t="s">
        <v>98</v>
      </c>
      <c r="I1006" s="4"/>
      <c r="J1006" s="4"/>
      <c r="K1006" s="4">
        <v>208</v>
      </c>
      <c r="L1006" s="4">
        <v>22</v>
      </c>
      <c r="M1006" s="4">
        <v>3</v>
      </c>
      <c r="N1006" s="4" t="s">
        <v>3</v>
      </c>
      <c r="O1006" s="4">
        <v>7</v>
      </c>
      <c r="P1006" s="4"/>
      <c r="Q1006" s="4"/>
      <c r="R1006" s="4"/>
      <c r="S1006" s="4"/>
      <c r="T1006" s="4"/>
      <c r="U1006" s="4"/>
      <c r="V1006" s="4"/>
      <c r="W1006" s="4">
        <v>20.368531600000001</v>
      </c>
      <c r="X1006" s="4">
        <v>1</v>
      </c>
      <c r="Y1006" s="4">
        <v>20.368531600000001</v>
      </c>
      <c r="Z1006" s="4"/>
      <c r="AA1006" s="4"/>
      <c r="AB1006" s="4"/>
    </row>
    <row r="1007" spans="1:28" x14ac:dyDescent="0.25">
      <c r="A1007" s="4">
        <v>50</v>
      </c>
      <c r="B1007" s="4">
        <v>0</v>
      </c>
      <c r="C1007" s="4">
        <v>0</v>
      </c>
      <c r="D1007" s="4">
        <v>1</v>
      </c>
      <c r="E1007" s="4">
        <v>209</v>
      </c>
      <c r="F1007" s="4">
        <f>ROUND(Source!W983,O1007)</f>
        <v>0</v>
      </c>
      <c r="G1007" s="4" t="s">
        <v>99</v>
      </c>
      <c r="H1007" s="4" t="s">
        <v>100</v>
      </c>
      <c r="I1007" s="4"/>
      <c r="J1007" s="4"/>
      <c r="K1007" s="4">
        <v>209</v>
      </c>
      <c r="L1007" s="4">
        <v>23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8" x14ac:dyDescent="0.25">
      <c r="A1008" s="4">
        <v>50</v>
      </c>
      <c r="B1008" s="4">
        <v>0</v>
      </c>
      <c r="C1008" s="4">
        <v>0</v>
      </c>
      <c r="D1008" s="4">
        <v>1</v>
      </c>
      <c r="E1008" s="4">
        <v>233</v>
      </c>
      <c r="F1008" s="4">
        <f>ROUND(Source!BD983,O1008)</f>
        <v>4812.1099999999997</v>
      </c>
      <c r="G1008" s="4" t="s">
        <v>101</v>
      </c>
      <c r="H1008" s="4" t="s">
        <v>102</v>
      </c>
      <c r="I1008" s="4"/>
      <c r="J1008" s="4"/>
      <c r="K1008" s="4">
        <v>233</v>
      </c>
      <c r="L1008" s="4">
        <v>24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4812.1099999999997</v>
      </c>
      <c r="X1008" s="4">
        <v>1</v>
      </c>
      <c r="Y1008" s="4">
        <v>4812.1099999999997</v>
      </c>
      <c r="Z1008" s="4"/>
      <c r="AA1008" s="4"/>
      <c r="AB1008" s="4"/>
    </row>
    <row r="1009" spans="1:28" x14ac:dyDescent="0.25">
      <c r="A1009" s="4">
        <v>50</v>
      </c>
      <c r="B1009" s="4">
        <v>0</v>
      </c>
      <c r="C1009" s="4">
        <v>0</v>
      </c>
      <c r="D1009" s="4">
        <v>1</v>
      </c>
      <c r="E1009" s="4">
        <v>210</v>
      </c>
      <c r="F1009" s="4">
        <f>ROUND(Source!X983,O1009)</f>
        <v>33173.980000000003</v>
      </c>
      <c r="G1009" s="4" t="s">
        <v>103</v>
      </c>
      <c r="H1009" s="4" t="s">
        <v>104</v>
      </c>
      <c r="I1009" s="4"/>
      <c r="J1009" s="4"/>
      <c r="K1009" s="4">
        <v>210</v>
      </c>
      <c r="L1009" s="4">
        <v>25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33173.980000000003</v>
      </c>
      <c r="X1009" s="4">
        <v>1</v>
      </c>
      <c r="Y1009" s="4">
        <v>33173.980000000003</v>
      </c>
      <c r="Z1009" s="4"/>
      <c r="AA1009" s="4"/>
      <c r="AB1009" s="4"/>
    </row>
    <row r="1010" spans="1:28" x14ac:dyDescent="0.25">
      <c r="A1010" s="4">
        <v>50</v>
      </c>
      <c r="B1010" s="4">
        <v>0</v>
      </c>
      <c r="C1010" s="4">
        <v>0</v>
      </c>
      <c r="D1010" s="4">
        <v>1</v>
      </c>
      <c r="E1010" s="4">
        <v>211</v>
      </c>
      <c r="F1010" s="4">
        <f>ROUND(Source!Y983,O1010)</f>
        <v>18386.759999999998</v>
      </c>
      <c r="G1010" s="4" t="s">
        <v>105</v>
      </c>
      <c r="H1010" s="4" t="s">
        <v>106</v>
      </c>
      <c r="I1010" s="4"/>
      <c r="J1010" s="4"/>
      <c r="K1010" s="4">
        <v>211</v>
      </c>
      <c r="L1010" s="4">
        <v>26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18386.759999999998</v>
      </c>
      <c r="X1010" s="4">
        <v>1</v>
      </c>
      <c r="Y1010" s="4">
        <v>18386.759999999998</v>
      </c>
      <c r="Z1010" s="4"/>
      <c r="AA1010" s="4"/>
      <c r="AB1010" s="4"/>
    </row>
    <row r="1011" spans="1:28" x14ac:dyDescent="0.25">
      <c r="A1011" s="4">
        <v>50</v>
      </c>
      <c r="B1011" s="4">
        <v>0</v>
      </c>
      <c r="C1011" s="4">
        <v>0</v>
      </c>
      <c r="D1011" s="4">
        <v>1</v>
      </c>
      <c r="E1011" s="4">
        <v>224</v>
      </c>
      <c r="F1011" s="4">
        <f>ROUND(Source!AR983,O1011)</f>
        <v>111951.83</v>
      </c>
      <c r="G1011" s="4" t="s">
        <v>107</v>
      </c>
      <c r="H1011" s="4" t="s">
        <v>108</v>
      </c>
      <c r="I1011" s="4"/>
      <c r="J1011" s="4"/>
      <c r="K1011" s="4">
        <v>224</v>
      </c>
      <c r="L1011" s="4">
        <v>27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111951.83</v>
      </c>
      <c r="X1011" s="4">
        <v>1</v>
      </c>
      <c r="Y1011" s="4">
        <v>111951.83</v>
      </c>
      <c r="Z1011" s="4"/>
      <c r="AA1011" s="4"/>
      <c r="AB1011" s="4"/>
    </row>
    <row r="1013" spans="1:28" x14ac:dyDescent="0.25">
      <c r="A1013" s="5">
        <v>61</v>
      </c>
      <c r="B1013" s="5"/>
      <c r="C1013" s="5"/>
      <c r="D1013" s="5"/>
      <c r="E1013" s="5"/>
      <c r="F1013" s="5">
        <v>10</v>
      </c>
      <c r="G1013" s="5" t="s">
        <v>370</v>
      </c>
      <c r="H1013" s="5" t="s">
        <v>371</v>
      </c>
    </row>
    <row r="1014" spans="1:28" x14ac:dyDescent="0.25">
      <c r="A1014" s="5">
        <v>61</v>
      </c>
      <c r="B1014" s="5"/>
      <c r="C1014" s="5"/>
      <c r="D1014" s="5"/>
      <c r="E1014" s="5"/>
      <c r="F1014" s="5">
        <v>1900</v>
      </c>
      <c r="G1014" s="5" t="s">
        <v>372</v>
      </c>
      <c r="H1014" s="5" t="s">
        <v>373</v>
      </c>
    </row>
    <row r="1015" spans="1:28" x14ac:dyDescent="0.25">
      <c r="A1015" s="5">
        <v>61</v>
      </c>
      <c r="B1015" s="5"/>
      <c r="C1015" s="5"/>
      <c r="D1015" s="5"/>
      <c r="E1015" s="5"/>
      <c r="F1015" s="5">
        <v>1800</v>
      </c>
      <c r="G1015" s="5" t="s">
        <v>374</v>
      </c>
      <c r="H1015" s="5" t="s">
        <v>373</v>
      </c>
    </row>
    <row r="1016" spans="1:28" x14ac:dyDescent="0.25">
      <c r="A1016" s="5">
        <v>61</v>
      </c>
      <c r="B1016" s="5"/>
      <c r="C1016" s="5"/>
      <c r="D1016" s="5"/>
      <c r="E1016" s="5"/>
      <c r="F1016" s="5">
        <v>2</v>
      </c>
      <c r="G1016" s="5" t="s">
        <v>375</v>
      </c>
      <c r="H1016" s="5" t="s">
        <v>376</v>
      </c>
    </row>
    <row r="1017" spans="1:28" x14ac:dyDescent="0.25">
      <c r="A1017" s="5">
        <v>61</v>
      </c>
      <c r="B1017" s="5"/>
      <c r="C1017" s="5"/>
      <c r="D1017" s="5"/>
      <c r="E1017" s="5"/>
      <c r="F1017" s="5">
        <v>10</v>
      </c>
      <c r="G1017" s="5" t="s">
        <v>377</v>
      </c>
      <c r="H1017" s="5" t="s">
        <v>377</v>
      </c>
    </row>
    <row r="1018" spans="1:28" x14ac:dyDescent="0.25">
      <c r="A1018" s="5">
        <v>61</v>
      </c>
      <c r="B1018" s="5"/>
      <c r="C1018" s="5"/>
      <c r="D1018" s="5"/>
      <c r="E1018" s="5"/>
      <c r="F1018" s="5">
        <v>3</v>
      </c>
      <c r="G1018" s="5" t="s">
        <v>378</v>
      </c>
      <c r="H1018" s="5" t="s">
        <v>379</v>
      </c>
    </row>
    <row r="1019" spans="1:28" x14ac:dyDescent="0.25">
      <c r="A1019" s="5">
        <v>61</v>
      </c>
      <c r="B1019" s="5"/>
      <c r="C1019" s="5"/>
      <c r="D1019" s="5"/>
      <c r="E1019" s="5"/>
      <c r="F1019" s="5">
        <v>2400</v>
      </c>
      <c r="G1019" s="5" t="s">
        <v>380</v>
      </c>
      <c r="H1019" s="5" t="s">
        <v>381</v>
      </c>
    </row>
    <row r="1020" spans="1:28" x14ac:dyDescent="0.25">
      <c r="A1020" s="5">
        <v>61</v>
      </c>
      <c r="B1020" s="5"/>
      <c r="C1020" s="5"/>
      <c r="D1020" s="5"/>
      <c r="E1020" s="5"/>
      <c r="F1020" s="5">
        <v>0</v>
      </c>
      <c r="G1020" s="5" t="s">
        <v>382</v>
      </c>
      <c r="H1020" s="5" t="s">
        <v>383</v>
      </c>
    </row>
    <row r="1021" spans="1:28" x14ac:dyDescent="0.25">
      <c r="A1021" s="5">
        <v>61</v>
      </c>
      <c r="B1021" s="5"/>
      <c r="C1021" s="5"/>
      <c r="D1021" s="5"/>
      <c r="E1021" s="5"/>
      <c r="F1021" s="5">
        <v>12</v>
      </c>
      <c r="G1021" s="5" t="s">
        <v>384</v>
      </c>
      <c r="H1021" s="5" t="s">
        <v>383</v>
      </c>
    </row>
    <row r="1022" spans="1:28" x14ac:dyDescent="0.25">
      <c r="A1022" s="5">
        <v>61</v>
      </c>
      <c r="B1022" s="5"/>
      <c r="C1022" s="5"/>
      <c r="D1022" s="5"/>
      <c r="E1022" s="5"/>
      <c r="F1022" s="5">
        <v>0</v>
      </c>
      <c r="G1022" s="5" t="s">
        <v>385</v>
      </c>
      <c r="H1022" s="5" t="s">
        <v>383</v>
      </c>
    </row>
    <row r="1023" spans="1:28" x14ac:dyDescent="0.25">
      <c r="A1023" s="5">
        <v>61</v>
      </c>
      <c r="B1023" s="5"/>
      <c r="C1023" s="5"/>
      <c r="D1023" s="5"/>
      <c r="E1023" s="5"/>
      <c r="F1023" s="5">
        <v>0</v>
      </c>
      <c r="G1023" s="5" t="s">
        <v>386</v>
      </c>
      <c r="H1023" s="5" t="s">
        <v>383</v>
      </c>
    </row>
    <row r="1024" spans="1:28" x14ac:dyDescent="0.25">
      <c r="A1024" s="5">
        <v>61</v>
      </c>
      <c r="B1024" s="5"/>
      <c r="C1024" s="5"/>
      <c r="D1024" s="5"/>
      <c r="E1024" s="5"/>
      <c r="F1024" s="5">
        <v>2</v>
      </c>
      <c r="G1024" s="5" t="s">
        <v>387</v>
      </c>
      <c r="H1024" s="5" t="s">
        <v>383</v>
      </c>
    </row>
    <row r="1025" spans="1:16" x14ac:dyDescent="0.25">
      <c r="A1025" s="5">
        <v>61</v>
      </c>
      <c r="B1025" s="5"/>
      <c r="C1025" s="5"/>
      <c r="D1025" s="5"/>
      <c r="E1025" s="5"/>
      <c r="F1025" s="5">
        <v>6</v>
      </c>
      <c r="G1025" s="5" t="s">
        <v>388</v>
      </c>
      <c r="H1025" s="5" t="s">
        <v>383</v>
      </c>
    </row>
    <row r="1026" spans="1:16" x14ac:dyDescent="0.25">
      <c r="A1026" s="5">
        <v>61</v>
      </c>
      <c r="B1026" s="5"/>
      <c r="C1026" s="5"/>
      <c r="D1026" s="5"/>
      <c r="E1026" s="5"/>
      <c r="F1026" s="5">
        <v>12</v>
      </c>
      <c r="G1026" s="5" t="s">
        <v>389</v>
      </c>
      <c r="H1026" s="5" t="s">
        <v>389</v>
      </c>
    </row>
    <row r="1029" spans="1:16" x14ac:dyDescent="0.25">
      <c r="A1029">
        <v>70</v>
      </c>
      <c r="B1029">
        <v>1</v>
      </c>
      <c r="D1029">
        <v>1</v>
      </c>
      <c r="E1029" t="s">
        <v>390</v>
      </c>
      <c r="F1029" t="s">
        <v>391</v>
      </c>
      <c r="G1029">
        <v>0</v>
      </c>
      <c r="H1029">
        <v>0</v>
      </c>
      <c r="I1029" t="s">
        <v>3</v>
      </c>
      <c r="J1029">
        <v>1</v>
      </c>
      <c r="K1029">
        <v>0</v>
      </c>
      <c r="L1029" t="s">
        <v>3</v>
      </c>
      <c r="M1029" t="s">
        <v>3</v>
      </c>
      <c r="N1029">
        <v>0</v>
      </c>
      <c r="P1029" t="s">
        <v>392</v>
      </c>
    </row>
    <row r="1030" spans="1:16" x14ac:dyDescent="0.25">
      <c r="A1030">
        <v>70</v>
      </c>
      <c r="B1030">
        <v>1</v>
      </c>
      <c r="D1030">
        <v>2</v>
      </c>
      <c r="E1030" t="s">
        <v>393</v>
      </c>
      <c r="F1030" t="s">
        <v>394</v>
      </c>
      <c r="G1030">
        <v>0</v>
      </c>
      <c r="H1030">
        <v>0</v>
      </c>
      <c r="I1030" t="s">
        <v>3</v>
      </c>
      <c r="J1030">
        <v>1</v>
      </c>
      <c r="K1030">
        <v>0</v>
      </c>
      <c r="L1030" t="s">
        <v>3</v>
      </c>
      <c r="M1030" t="s">
        <v>3</v>
      </c>
      <c r="N1030">
        <v>0</v>
      </c>
      <c r="P1030" t="s">
        <v>395</v>
      </c>
    </row>
    <row r="1031" spans="1:16" x14ac:dyDescent="0.25">
      <c r="A1031">
        <v>70</v>
      </c>
      <c r="B1031">
        <v>1</v>
      </c>
      <c r="D1031">
        <v>3</v>
      </c>
      <c r="E1031" t="s">
        <v>396</v>
      </c>
      <c r="F1031" t="s">
        <v>397</v>
      </c>
      <c r="G1031">
        <v>1</v>
      </c>
      <c r="H1031">
        <v>0</v>
      </c>
      <c r="I1031" t="s">
        <v>3</v>
      </c>
      <c r="J1031">
        <v>1</v>
      </c>
      <c r="K1031">
        <v>0</v>
      </c>
      <c r="L1031" t="s">
        <v>3</v>
      </c>
      <c r="M1031" t="s">
        <v>3</v>
      </c>
      <c r="N1031">
        <v>0</v>
      </c>
      <c r="P1031" t="s">
        <v>398</v>
      </c>
    </row>
    <row r="1032" spans="1:16" x14ac:dyDescent="0.25">
      <c r="A1032">
        <v>70</v>
      </c>
      <c r="B1032">
        <v>1</v>
      </c>
      <c r="D1032">
        <v>4</v>
      </c>
      <c r="E1032" t="s">
        <v>399</v>
      </c>
      <c r="F1032" t="s">
        <v>400</v>
      </c>
      <c r="G1032">
        <v>1</v>
      </c>
      <c r="H1032">
        <v>0</v>
      </c>
      <c r="I1032" t="s">
        <v>3</v>
      </c>
      <c r="J1032">
        <v>2</v>
      </c>
      <c r="K1032">
        <v>0</v>
      </c>
      <c r="L1032" t="s">
        <v>3</v>
      </c>
      <c r="M1032" t="s">
        <v>3</v>
      </c>
      <c r="N1032">
        <v>0</v>
      </c>
      <c r="P1032" t="s">
        <v>3</v>
      </c>
    </row>
    <row r="1033" spans="1:16" x14ac:dyDescent="0.25">
      <c r="A1033">
        <v>70</v>
      </c>
      <c r="B1033">
        <v>1</v>
      </c>
      <c r="D1033">
        <v>5</v>
      </c>
      <c r="E1033" t="s">
        <v>401</v>
      </c>
      <c r="F1033" t="s">
        <v>402</v>
      </c>
      <c r="G1033">
        <v>0</v>
      </c>
      <c r="H1033">
        <v>0</v>
      </c>
      <c r="I1033" t="s">
        <v>3</v>
      </c>
      <c r="J1033">
        <v>2</v>
      </c>
      <c r="K1033">
        <v>0</v>
      </c>
      <c r="L1033" t="s">
        <v>3</v>
      </c>
      <c r="M1033" t="s">
        <v>3</v>
      </c>
      <c r="N1033">
        <v>0</v>
      </c>
      <c r="P1033" t="s">
        <v>3</v>
      </c>
    </row>
    <row r="1034" spans="1:16" x14ac:dyDescent="0.25">
      <c r="A1034">
        <v>70</v>
      </c>
      <c r="B1034">
        <v>1</v>
      </c>
      <c r="D1034">
        <v>6</v>
      </c>
      <c r="E1034" t="s">
        <v>403</v>
      </c>
      <c r="F1034" t="s">
        <v>404</v>
      </c>
      <c r="G1034">
        <v>0</v>
      </c>
      <c r="H1034">
        <v>0</v>
      </c>
      <c r="I1034" t="s">
        <v>3</v>
      </c>
      <c r="J1034">
        <v>2</v>
      </c>
      <c r="K1034">
        <v>0</v>
      </c>
      <c r="L1034" t="s">
        <v>3</v>
      </c>
      <c r="M1034" t="s">
        <v>3</v>
      </c>
      <c r="N1034">
        <v>0</v>
      </c>
      <c r="P1034" t="s">
        <v>3</v>
      </c>
    </row>
    <row r="1035" spans="1:16" x14ac:dyDescent="0.25">
      <c r="A1035">
        <v>70</v>
      </c>
      <c r="B1035">
        <v>1</v>
      </c>
      <c r="D1035">
        <v>7</v>
      </c>
      <c r="E1035" t="s">
        <v>405</v>
      </c>
      <c r="F1035" t="s">
        <v>406</v>
      </c>
      <c r="G1035">
        <v>0</v>
      </c>
      <c r="H1035">
        <v>0</v>
      </c>
      <c r="I1035" t="s">
        <v>407</v>
      </c>
      <c r="J1035">
        <v>0</v>
      </c>
      <c r="K1035">
        <v>0</v>
      </c>
      <c r="L1035" t="s">
        <v>3</v>
      </c>
      <c r="M1035" t="s">
        <v>3</v>
      </c>
      <c r="N1035">
        <v>0</v>
      </c>
      <c r="P1035" t="s">
        <v>408</v>
      </c>
    </row>
    <row r="1036" spans="1:16" x14ac:dyDescent="0.25">
      <c r="A1036">
        <v>70</v>
      </c>
      <c r="B1036">
        <v>1</v>
      </c>
      <c r="D1036">
        <v>8</v>
      </c>
      <c r="E1036" t="s">
        <v>409</v>
      </c>
      <c r="F1036" t="s">
        <v>410</v>
      </c>
      <c r="G1036">
        <v>1</v>
      </c>
      <c r="H1036">
        <v>0</v>
      </c>
      <c r="I1036" t="s">
        <v>3</v>
      </c>
      <c r="J1036">
        <v>5</v>
      </c>
      <c r="K1036">
        <v>0</v>
      </c>
      <c r="L1036" t="s">
        <v>3</v>
      </c>
      <c r="M1036" t="s">
        <v>3</v>
      </c>
      <c r="N1036">
        <v>0</v>
      </c>
      <c r="P1036" t="s">
        <v>3</v>
      </c>
    </row>
    <row r="1037" spans="1:16" x14ac:dyDescent="0.25">
      <c r="A1037">
        <v>70</v>
      </c>
      <c r="B1037">
        <v>1</v>
      </c>
      <c r="D1037">
        <v>9</v>
      </c>
      <c r="E1037" t="s">
        <v>411</v>
      </c>
      <c r="F1037" t="s">
        <v>412</v>
      </c>
      <c r="G1037">
        <v>0</v>
      </c>
      <c r="H1037">
        <v>0</v>
      </c>
      <c r="I1037" t="s">
        <v>3</v>
      </c>
      <c r="J1037">
        <v>5</v>
      </c>
      <c r="K1037">
        <v>0</v>
      </c>
      <c r="L1037" t="s">
        <v>3</v>
      </c>
      <c r="M1037" t="s">
        <v>3</v>
      </c>
      <c r="N1037">
        <v>0</v>
      </c>
      <c r="P1037" t="s">
        <v>413</v>
      </c>
    </row>
    <row r="1038" spans="1:16" x14ac:dyDescent="0.25">
      <c r="A1038">
        <v>70</v>
      </c>
      <c r="B1038">
        <v>1</v>
      </c>
      <c r="D1038">
        <v>10</v>
      </c>
      <c r="E1038" t="s">
        <v>414</v>
      </c>
      <c r="F1038" t="s">
        <v>415</v>
      </c>
      <c r="G1038">
        <v>0</v>
      </c>
      <c r="H1038">
        <v>0</v>
      </c>
      <c r="I1038" t="s">
        <v>416</v>
      </c>
      <c r="J1038">
        <v>5</v>
      </c>
      <c r="K1038">
        <v>0</v>
      </c>
      <c r="L1038" t="s">
        <v>3</v>
      </c>
      <c r="M1038" t="s">
        <v>3</v>
      </c>
      <c r="N1038">
        <v>0</v>
      </c>
      <c r="P1038" t="s">
        <v>417</v>
      </c>
    </row>
    <row r="1039" spans="1:16" x14ac:dyDescent="0.25">
      <c r="A1039">
        <v>70</v>
      </c>
      <c r="B1039">
        <v>1</v>
      </c>
      <c r="D1039">
        <v>11</v>
      </c>
      <c r="E1039" t="s">
        <v>418</v>
      </c>
      <c r="F1039" t="s">
        <v>419</v>
      </c>
      <c r="G1039">
        <v>0</v>
      </c>
      <c r="H1039">
        <v>0</v>
      </c>
      <c r="I1039" t="s">
        <v>420</v>
      </c>
      <c r="J1039">
        <v>0</v>
      </c>
      <c r="K1039">
        <v>0</v>
      </c>
      <c r="L1039" t="s">
        <v>3</v>
      </c>
      <c r="M1039" t="s">
        <v>3</v>
      </c>
      <c r="N1039">
        <v>0</v>
      </c>
      <c r="P1039" t="s">
        <v>421</v>
      </c>
    </row>
    <row r="1040" spans="1:16" x14ac:dyDescent="0.25">
      <c r="A1040">
        <v>70</v>
      </c>
      <c r="B1040">
        <v>1</v>
      </c>
      <c r="D1040">
        <v>12</v>
      </c>
      <c r="E1040" t="s">
        <v>422</v>
      </c>
      <c r="F1040" t="s">
        <v>423</v>
      </c>
      <c r="G1040">
        <v>0</v>
      </c>
      <c r="H1040">
        <v>0</v>
      </c>
      <c r="I1040" t="s">
        <v>424</v>
      </c>
      <c r="J1040">
        <v>0</v>
      </c>
      <c r="K1040">
        <v>0</v>
      </c>
      <c r="L1040" t="s">
        <v>3</v>
      </c>
      <c r="M1040" t="s">
        <v>3</v>
      </c>
      <c r="N1040">
        <v>0</v>
      </c>
      <c r="P1040" t="s">
        <v>425</v>
      </c>
    </row>
    <row r="1041" spans="1:40" x14ac:dyDescent="0.25">
      <c r="A1041">
        <v>70</v>
      </c>
      <c r="B1041">
        <v>1</v>
      </c>
      <c r="D1041">
        <v>13</v>
      </c>
      <c r="E1041" t="s">
        <v>426</v>
      </c>
      <c r="F1041" t="s">
        <v>427</v>
      </c>
      <c r="G1041">
        <v>0</v>
      </c>
      <c r="H1041">
        <v>0</v>
      </c>
      <c r="I1041" t="s">
        <v>428</v>
      </c>
      <c r="J1041">
        <v>0</v>
      </c>
      <c r="K1041">
        <v>0</v>
      </c>
      <c r="L1041" t="s">
        <v>3</v>
      </c>
      <c r="M1041" t="s">
        <v>3</v>
      </c>
      <c r="N1041">
        <v>0</v>
      </c>
      <c r="P1041" t="s">
        <v>429</v>
      </c>
    </row>
    <row r="1042" spans="1:40" x14ac:dyDescent="0.25">
      <c r="A1042">
        <v>70</v>
      </c>
      <c r="B1042">
        <v>1</v>
      </c>
      <c r="D1042">
        <v>14</v>
      </c>
      <c r="E1042" t="s">
        <v>430</v>
      </c>
      <c r="F1042" t="s">
        <v>431</v>
      </c>
      <c r="G1042">
        <v>0</v>
      </c>
      <c r="H1042">
        <v>0</v>
      </c>
      <c r="I1042" t="s">
        <v>3</v>
      </c>
      <c r="J1042">
        <v>0</v>
      </c>
      <c r="K1042">
        <v>0</v>
      </c>
      <c r="L1042" t="s">
        <v>3</v>
      </c>
      <c r="M1042" t="s">
        <v>3</v>
      </c>
      <c r="N1042">
        <v>0</v>
      </c>
      <c r="P1042" t="s">
        <v>3</v>
      </c>
    </row>
    <row r="1043" spans="1:40" x14ac:dyDescent="0.25">
      <c r="A1043">
        <v>70</v>
      </c>
      <c r="B1043">
        <v>1</v>
      </c>
      <c r="D1043">
        <v>15</v>
      </c>
      <c r="E1043" t="s">
        <v>432</v>
      </c>
      <c r="F1043" t="s">
        <v>433</v>
      </c>
      <c r="G1043">
        <v>0</v>
      </c>
      <c r="H1043">
        <v>0</v>
      </c>
      <c r="I1043" t="s">
        <v>3</v>
      </c>
      <c r="J1043">
        <v>0</v>
      </c>
      <c r="K1043">
        <v>0</v>
      </c>
      <c r="L1043" t="s">
        <v>3</v>
      </c>
      <c r="M1043" t="s">
        <v>3</v>
      </c>
      <c r="N1043">
        <v>0</v>
      </c>
      <c r="P1043" t="s">
        <v>434</v>
      </c>
    </row>
    <row r="1044" spans="1:40" x14ac:dyDescent="0.25">
      <c r="A1044">
        <v>70</v>
      </c>
      <c r="B1044">
        <v>1</v>
      </c>
      <c r="D1044">
        <v>16</v>
      </c>
      <c r="E1044" t="s">
        <v>435</v>
      </c>
      <c r="F1044" t="s">
        <v>436</v>
      </c>
      <c r="G1044">
        <v>0</v>
      </c>
      <c r="H1044">
        <v>0</v>
      </c>
      <c r="I1044" t="s">
        <v>3</v>
      </c>
      <c r="J1044">
        <v>3</v>
      </c>
      <c r="K1044">
        <v>0</v>
      </c>
      <c r="L1044" t="s">
        <v>3</v>
      </c>
      <c r="M1044" t="s">
        <v>3</v>
      </c>
      <c r="N1044">
        <v>0</v>
      </c>
      <c r="P1044" t="s">
        <v>3</v>
      </c>
    </row>
    <row r="1045" spans="1:40" x14ac:dyDescent="0.25">
      <c r="A1045">
        <v>70</v>
      </c>
      <c r="B1045">
        <v>1</v>
      </c>
      <c r="D1045">
        <v>17</v>
      </c>
      <c r="E1045" t="s">
        <v>437</v>
      </c>
      <c r="F1045" t="s">
        <v>438</v>
      </c>
      <c r="G1045">
        <v>1</v>
      </c>
      <c r="H1045">
        <v>0</v>
      </c>
      <c r="I1045" t="s">
        <v>3</v>
      </c>
      <c r="J1045">
        <v>3</v>
      </c>
      <c r="K1045">
        <v>0</v>
      </c>
      <c r="L1045" t="s">
        <v>3</v>
      </c>
      <c r="M1045" t="s">
        <v>3</v>
      </c>
      <c r="N1045">
        <v>0</v>
      </c>
      <c r="P1045" t="s">
        <v>3</v>
      </c>
    </row>
    <row r="1046" spans="1:40" x14ac:dyDescent="0.25">
      <c r="A1046">
        <v>70</v>
      </c>
      <c r="B1046">
        <v>1</v>
      </c>
      <c r="D1046">
        <v>1</v>
      </c>
      <c r="E1046" t="s">
        <v>439</v>
      </c>
      <c r="F1046" t="s">
        <v>440</v>
      </c>
      <c r="G1046">
        <v>0.9</v>
      </c>
      <c r="H1046">
        <v>1</v>
      </c>
      <c r="I1046" t="s">
        <v>441</v>
      </c>
      <c r="J1046">
        <v>0</v>
      </c>
      <c r="K1046">
        <v>0</v>
      </c>
      <c r="L1046" t="s">
        <v>3</v>
      </c>
      <c r="M1046" t="s">
        <v>3</v>
      </c>
      <c r="N1046">
        <v>0</v>
      </c>
      <c r="P1046" t="s">
        <v>442</v>
      </c>
    </row>
    <row r="1047" spans="1:40" x14ac:dyDescent="0.25">
      <c r="A1047">
        <v>70</v>
      </c>
      <c r="B1047">
        <v>1</v>
      </c>
      <c r="D1047">
        <v>2</v>
      </c>
      <c r="E1047" t="s">
        <v>443</v>
      </c>
      <c r="F1047" t="s">
        <v>444</v>
      </c>
      <c r="G1047">
        <v>0.85</v>
      </c>
      <c r="H1047">
        <v>1</v>
      </c>
      <c r="I1047" t="s">
        <v>445</v>
      </c>
      <c r="J1047">
        <v>0</v>
      </c>
      <c r="K1047">
        <v>0</v>
      </c>
      <c r="L1047" t="s">
        <v>3</v>
      </c>
      <c r="M1047" t="s">
        <v>3</v>
      </c>
      <c r="N1047">
        <v>0</v>
      </c>
      <c r="P1047" t="s">
        <v>446</v>
      </c>
    </row>
    <row r="1048" spans="1:40" x14ac:dyDescent="0.25">
      <c r="A1048">
        <v>70</v>
      </c>
      <c r="B1048">
        <v>1</v>
      </c>
      <c r="D1048">
        <v>3</v>
      </c>
      <c r="E1048" t="s">
        <v>447</v>
      </c>
      <c r="F1048" t="s">
        <v>448</v>
      </c>
      <c r="G1048">
        <v>1.03</v>
      </c>
      <c r="H1048">
        <v>0</v>
      </c>
      <c r="I1048" t="s">
        <v>3</v>
      </c>
      <c r="J1048">
        <v>0</v>
      </c>
      <c r="K1048">
        <v>0</v>
      </c>
      <c r="L1048" t="s">
        <v>3</v>
      </c>
      <c r="M1048" t="s">
        <v>3</v>
      </c>
      <c r="N1048">
        <v>0</v>
      </c>
      <c r="P1048" t="s">
        <v>449</v>
      </c>
    </row>
    <row r="1049" spans="1:40" x14ac:dyDescent="0.25">
      <c r="A1049">
        <v>70</v>
      </c>
      <c r="B1049">
        <v>1</v>
      </c>
      <c r="D1049">
        <v>4</v>
      </c>
      <c r="E1049" t="s">
        <v>450</v>
      </c>
      <c r="F1049" t="s">
        <v>451</v>
      </c>
      <c r="G1049">
        <v>1.1499999999999999</v>
      </c>
      <c r="H1049">
        <v>0</v>
      </c>
      <c r="I1049" t="s">
        <v>3</v>
      </c>
      <c r="J1049">
        <v>0</v>
      </c>
      <c r="K1049">
        <v>0</v>
      </c>
      <c r="L1049" t="s">
        <v>3</v>
      </c>
      <c r="M1049" t="s">
        <v>3</v>
      </c>
      <c r="N1049">
        <v>0</v>
      </c>
      <c r="P1049" t="s">
        <v>452</v>
      </c>
    </row>
    <row r="1050" spans="1:40" x14ac:dyDescent="0.25">
      <c r="A1050">
        <v>70</v>
      </c>
      <c r="B1050">
        <v>1</v>
      </c>
      <c r="D1050">
        <v>5</v>
      </c>
      <c r="E1050" t="s">
        <v>453</v>
      </c>
      <c r="F1050" t="s">
        <v>454</v>
      </c>
      <c r="G1050">
        <v>7</v>
      </c>
      <c r="H1050">
        <v>0</v>
      </c>
      <c r="I1050" t="s">
        <v>3</v>
      </c>
      <c r="J1050">
        <v>0</v>
      </c>
      <c r="K1050">
        <v>0</v>
      </c>
      <c r="L1050" t="s">
        <v>3</v>
      </c>
      <c r="M1050" t="s">
        <v>3</v>
      </c>
      <c r="N1050">
        <v>0</v>
      </c>
      <c r="P1050" t="s">
        <v>3</v>
      </c>
    </row>
    <row r="1051" spans="1:40" x14ac:dyDescent="0.25">
      <c r="A1051">
        <v>70</v>
      </c>
      <c r="B1051">
        <v>1</v>
      </c>
      <c r="D1051">
        <v>6</v>
      </c>
      <c r="E1051" t="s">
        <v>455</v>
      </c>
      <c r="F1051" t="s">
        <v>3</v>
      </c>
      <c r="G1051">
        <v>2</v>
      </c>
      <c r="H1051">
        <v>0</v>
      </c>
      <c r="I1051" t="s">
        <v>3</v>
      </c>
      <c r="J1051">
        <v>0</v>
      </c>
      <c r="K1051">
        <v>0</v>
      </c>
      <c r="L1051" t="s">
        <v>3</v>
      </c>
      <c r="M1051" t="s">
        <v>3</v>
      </c>
      <c r="N1051">
        <v>0</v>
      </c>
      <c r="P1051" t="s">
        <v>3</v>
      </c>
    </row>
    <row r="1053" spans="1:40" x14ac:dyDescent="0.25">
      <c r="A1053">
        <v>-1</v>
      </c>
    </row>
    <row r="1055" spans="1:40" x14ac:dyDescent="0.25">
      <c r="A1055" s="3">
        <v>75</v>
      </c>
      <c r="B1055" s="3" t="s">
        <v>456</v>
      </c>
      <c r="C1055" s="3">
        <v>2025</v>
      </c>
      <c r="D1055" s="3">
        <v>0</v>
      </c>
      <c r="E1055" s="3">
        <v>3</v>
      </c>
      <c r="F1055" s="3">
        <v>1</v>
      </c>
      <c r="G1055" s="3">
        <v>0</v>
      </c>
      <c r="H1055" s="3">
        <v>1</v>
      </c>
      <c r="I1055" s="3">
        <v>0</v>
      </c>
      <c r="J1055" s="3">
        <v>1</v>
      </c>
      <c r="K1055" s="3">
        <v>0</v>
      </c>
      <c r="L1055" s="3">
        <v>0</v>
      </c>
      <c r="M1055" s="3">
        <v>0</v>
      </c>
      <c r="N1055" s="3">
        <v>380754737</v>
      </c>
      <c r="O1055" s="3">
        <v>1</v>
      </c>
    </row>
    <row r="1056" spans="1:40" x14ac:dyDescent="0.25">
      <c r="A1056" s="6">
        <v>2</v>
      </c>
      <c r="B1056" s="6" t="s">
        <v>457</v>
      </c>
      <c r="C1056" s="6" t="s">
        <v>458</v>
      </c>
      <c r="D1056" s="6">
        <v>0</v>
      </c>
      <c r="E1056" s="6">
        <v>0</v>
      </c>
      <c r="F1056" s="6">
        <v>0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>
        <v>380754738</v>
      </c>
    </row>
    <row r="1057" spans="1:50" x14ac:dyDescent="0.25">
      <c r="A1057" s="6">
        <v>1</v>
      </c>
      <c r="B1057" s="6" t="s">
        <v>459</v>
      </c>
      <c r="C1057" s="6" t="s">
        <v>460</v>
      </c>
      <c r="D1057" s="6">
        <v>2025</v>
      </c>
      <c r="E1057" s="6">
        <v>3</v>
      </c>
      <c r="F1057" s="6">
        <v>1</v>
      </c>
      <c r="G1057" s="6">
        <v>1</v>
      </c>
      <c r="H1057" s="6">
        <v>0</v>
      </c>
      <c r="I1057" s="6">
        <v>2</v>
      </c>
      <c r="J1057" s="6">
        <v>1</v>
      </c>
      <c r="K1057" s="6">
        <v>1</v>
      </c>
      <c r="L1057" s="6">
        <v>1</v>
      </c>
      <c r="M1057" s="6">
        <v>1</v>
      </c>
      <c r="N1057" s="6">
        <v>1</v>
      </c>
      <c r="O1057" s="6">
        <v>1</v>
      </c>
      <c r="P1057" s="6">
        <v>1</v>
      </c>
      <c r="Q1057" s="6">
        <v>1</v>
      </c>
      <c r="R1057" s="6" t="s">
        <v>3</v>
      </c>
      <c r="S1057" s="6" t="s">
        <v>3</v>
      </c>
      <c r="T1057" s="6" t="s">
        <v>3</v>
      </c>
      <c r="U1057" s="6" t="s">
        <v>3</v>
      </c>
      <c r="V1057" s="6" t="s">
        <v>3</v>
      </c>
      <c r="W1057" s="6" t="s">
        <v>3</v>
      </c>
      <c r="X1057" s="6" t="s">
        <v>3</v>
      </c>
      <c r="Y1057" s="6" t="s">
        <v>3</v>
      </c>
      <c r="Z1057" s="6" t="s">
        <v>3</v>
      </c>
      <c r="AA1057" s="6" t="s">
        <v>3</v>
      </c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>
        <v>380754739</v>
      </c>
      <c r="AO1057" s="6" t="s">
        <v>461</v>
      </c>
      <c r="AP1057" s="6" t="s">
        <v>462</v>
      </c>
      <c r="AQ1057" s="6">
        <v>45713</v>
      </c>
      <c r="AR1057" s="6">
        <v>371</v>
      </c>
      <c r="AS1057" s="6" t="s">
        <v>463</v>
      </c>
      <c r="AT1057" s="6" t="s">
        <v>464</v>
      </c>
      <c r="AU1057" s="6" t="s">
        <v>462</v>
      </c>
      <c r="AV1057" s="6">
        <v>45343</v>
      </c>
      <c r="AW1057" s="6">
        <v>24</v>
      </c>
      <c r="AX1057" s="6" t="s">
        <v>465</v>
      </c>
    </row>
    <row r="1061" spans="1:50" x14ac:dyDescent="0.25">
      <c r="A1061">
        <v>65</v>
      </c>
      <c r="C1061">
        <v>1</v>
      </c>
      <c r="D1061">
        <v>0</v>
      </c>
      <c r="E106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466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533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380754737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13</v>
      </c>
      <c r="D16" s="7" t="s">
        <v>13</v>
      </c>
      <c r="E16" s="8">
        <f>ROUND((Source!F970)/1000,2)</f>
        <v>111.95</v>
      </c>
      <c r="F16" s="8">
        <f>ROUND((Source!F971)/1000,2)</f>
        <v>0</v>
      </c>
      <c r="G16" s="8">
        <f>ROUND((Source!F962)/1000,2)</f>
        <v>0</v>
      </c>
      <c r="H16" s="8">
        <f>ROUND((Source!F972)/1000+(Source!F973)/1000,2)</f>
        <v>0</v>
      </c>
      <c r="I16" s="8">
        <f>E16+F16+G16+H16</f>
        <v>111.95</v>
      </c>
      <c r="J16" s="8">
        <f>ROUND((Source!F968+Source!F967)/1000,2)</f>
        <v>32.93</v>
      </c>
      <c r="K16" s="8">
        <v>55.58</v>
      </c>
      <c r="L16" s="8">
        <v>0</v>
      </c>
      <c r="M16" s="8">
        <v>0</v>
      </c>
      <c r="N16" s="8">
        <f>I16+L16+M16</f>
        <v>111.95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60391.09</v>
      </c>
      <c r="AU16" s="8">
        <v>0</v>
      </c>
      <c r="AV16" s="8">
        <v>0</v>
      </c>
      <c r="AW16" s="8">
        <v>0</v>
      </c>
      <c r="AX16" s="8">
        <v>0</v>
      </c>
      <c r="AY16" s="8">
        <v>22651.510000000002</v>
      </c>
      <c r="AZ16" s="8">
        <v>11643.91</v>
      </c>
      <c r="BA16" s="8">
        <v>21283.559999999994</v>
      </c>
      <c r="BB16" s="8">
        <v>111951.83</v>
      </c>
      <c r="BC16" s="8">
        <v>0</v>
      </c>
      <c r="BD16" s="8">
        <v>0</v>
      </c>
      <c r="BE16" s="8">
        <v>0</v>
      </c>
      <c r="BF16" s="8">
        <v>56.164862999999997</v>
      </c>
      <c r="BG16" s="8">
        <v>20.368531600000001</v>
      </c>
      <c r="BH16" s="8">
        <v>0</v>
      </c>
      <c r="BI16" s="8">
        <v>33173.980000000003</v>
      </c>
      <c r="BJ16" s="8">
        <v>18386.759999999998</v>
      </c>
      <c r="BK16" s="8">
        <v>111951.83</v>
      </c>
    </row>
    <row r="18" spans="1:16" x14ac:dyDescent="0.25">
      <c r="A18">
        <v>51</v>
      </c>
      <c r="E18">
        <v>111.95</v>
      </c>
      <c r="F18">
        <v>0</v>
      </c>
      <c r="G18">
        <v>0</v>
      </c>
      <c r="H18">
        <v>0</v>
      </c>
      <c r="I18">
        <v>111.95</v>
      </c>
      <c r="J18">
        <v>32.93</v>
      </c>
      <c r="K18">
        <v>55.58</v>
      </c>
      <c r="L18">
        <v>0</v>
      </c>
      <c r="M18">
        <v>0</v>
      </c>
      <c r="N18">
        <v>111.95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60391.09</v>
      </c>
      <c r="G20" s="4" t="s">
        <v>55</v>
      </c>
      <c r="H20" s="4" t="s">
        <v>56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57</v>
      </c>
      <c r="H21" s="4" t="s">
        <v>58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59</v>
      </c>
      <c r="H22" s="4" t="s">
        <v>60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61</v>
      </c>
      <c r="H23" s="4" t="s">
        <v>62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63</v>
      </c>
      <c r="H24" s="4" t="s">
        <v>64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65</v>
      </c>
      <c r="H25" s="4" t="s">
        <v>66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67</v>
      </c>
      <c r="H26" s="4" t="s">
        <v>68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69</v>
      </c>
      <c r="H27" s="4" t="s">
        <v>70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71</v>
      </c>
      <c r="H28" s="4" t="s">
        <v>72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73</v>
      </c>
      <c r="H29" s="4" t="s">
        <v>74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22651.510000000002</v>
      </c>
      <c r="G30" s="4" t="s">
        <v>75</v>
      </c>
      <c r="H30" s="4" t="s">
        <v>76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77</v>
      </c>
      <c r="H31" s="4" t="s">
        <v>78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11643.909999999998</v>
      </c>
      <c r="G32" s="4" t="s">
        <v>79</v>
      </c>
      <c r="H32" s="4" t="s">
        <v>80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21283.559999999998</v>
      </c>
      <c r="G33" s="4" t="s">
        <v>81</v>
      </c>
      <c r="H33" s="4" t="s">
        <v>82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83</v>
      </c>
      <c r="H34" s="4" t="s">
        <v>84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111951.83</v>
      </c>
      <c r="G35" s="4" t="s">
        <v>85</v>
      </c>
      <c r="H35" s="4" t="s">
        <v>86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87</v>
      </c>
      <c r="H36" s="4" t="s">
        <v>88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89</v>
      </c>
      <c r="H37" s="4" t="s">
        <v>90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91</v>
      </c>
      <c r="H38" s="4" t="s">
        <v>92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93</v>
      </c>
      <c r="H39" s="4" t="s">
        <v>94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56.164862999999997</v>
      </c>
      <c r="G40" s="4" t="s">
        <v>95</v>
      </c>
      <c r="H40" s="4" t="s">
        <v>96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20.368531600000001</v>
      </c>
      <c r="G41" s="4" t="s">
        <v>97</v>
      </c>
      <c r="H41" s="4" t="s">
        <v>98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99</v>
      </c>
      <c r="H42" s="4" t="s">
        <v>100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4812.1099999999997</v>
      </c>
      <c r="G43" s="4" t="s">
        <v>101</v>
      </c>
      <c r="H43" s="4" t="s">
        <v>102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33173.980000000003</v>
      </c>
      <c r="G44" s="4" t="s">
        <v>103</v>
      </c>
      <c r="H44" s="4" t="s">
        <v>104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18386.759999999998</v>
      </c>
      <c r="G45" s="4" t="s">
        <v>105</v>
      </c>
      <c r="H45" s="4" t="s">
        <v>106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111951.83</v>
      </c>
      <c r="G46" s="4" t="s">
        <v>107</v>
      </c>
      <c r="H46" s="4" t="s">
        <v>108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456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380754737</v>
      </c>
      <c r="O51" s="3">
        <v>1</v>
      </c>
    </row>
    <row r="52" spans="1:50" x14ac:dyDescent="0.25">
      <c r="A52" s="6">
        <v>2</v>
      </c>
      <c r="B52" s="6" t="s">
        <v>457</v>
      </c>
      <c r="C52" s="6" t="s">
        <v>458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380754738</v>
      </c>
    </row>
    <row r="53" spans="1:50" x14ac:dyDescent="0.25">
      <c r="A53" s="6">
        <v>1</v>
      </c>
      <c r="B53" s="6" t="s">
        <v>459</v>
      </c>
      <c r="C53" s="6" t="s">
        <v>460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380754739</v>
      </c>
      <c r="AO53" s="6" t="s">
        <v>461</v>
      </c>
      <c r="AP53" s="6" t="s">
        <v>462</v>
      </c>
      <c r="AQ53" s="6">
        <v>45713</v>
      </c>
      <c r="AR53" s="6">
        <v>371</v>
      </c>
      <c r="AS53" s="6" t="s">
        <v>463</v>
      </c>
      <c r="AT53" s="6" t="s">
        <v>464</v>
      </c>
      <c r="AU53" s="6" t="s">
        <v>462</v>
      </c>
      <c r="AV53" s="6">
        <v>45343</v>
      </c>
      <c r="AW53" s="6">
        <v>24</v>
      </c>
      <c r="AX53" s="6" t="s">
        <v>465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ROW(Source!A34)</f>
        <v>34</v>
      </c>
      <c r="B1">
        <v>380754737</v>
      </c>
      <c r="C1">
        <v>380756195</v>
      </c>
      <c r="D1">
        <v>342640216</v>
      </c>
      <c r="E1">
        <v>113</v>
      </c>
      <c r="F1">
        <v>1</v>
      </c>
      <c r="G1">
        <v>1</v>
      </c>
      <c r="H1">
        <v>1</v>
      </c>
      <c r="I1" t="s">
        <v>467</v>
      </c>
      <c r="J1" t="s">
        <v>3</v>
      </c>
      <c r="K1" t="s">
        <v>468</v>
      </c>
      <c r="L1">
        <v>1191</v>
      </c>
      <c r="N1">
        <v>1013</v>
      </c>
      <c r="O1" t="s">
        <v>469</v>
      </c>
      <c r="P1" t="s">
        <v>469</v>
      </c>
      <c r="Q1">
        <v>1</v>
      </c>
      <c r="W1">
        <v>0</v>
      </c>
      <c r="X1">
        <v>44848675</v>
      </c>
      <c r="Y1">
        <f>(AT1*ROUND(0.719,7))</f>
        <v>3.7459899999999999</v>
      </c>
      <c r="AA1">
        <v>0</v>
      </c>
      <c r="AB1">
        <v>0</v>
      </c>
      <c r="AC1">
        <v>0</v>
      </c>
      <c r="AD1">
        <v>486.32</v>
      </c>
      <c r="AE1">
        <v>0</v>
      </c>
      <c r="AF1">
        <v>0</v>
      </c>
      <c r="AG1">
        <v>0</v>
      </c>
      <c r="AH1">
        <v>486.32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5.21</v>
      </c>
      <c r="AU1" t="s">
        <v>26</v>
      </c>
      <c r="AV1">
        <v>1</v>
      </c>
      <c r="AW1">
        <v>2</v>
      </c>
      <c r="AX1">
        <v>380756198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2533.7271999999998</v>
      </c>
      <c r="BN1">
        <v>5.21</v>
      </c>
      <c r="BO1">
        <v>0</v>
      </c>
      <c r="BP1">
        <v>1</v>
      </c>
      <c r="BQ1">
        <v>0</v>
      </c>
      <c r="BR1">
        <v>0</v>
      </c>
      <c r="BS1">
        <v>0</v>
      </c>
      <c r="BT1">
        <v>1821.7498567999999</v>
      </c>
      <c r="BU1">
        <v>3.7459899999999999</v>
      </c>
      <c r="BV1">
        <v>0</v>
      </c>
      <c r="BW1">
        <v>1</v>
      </c>
      <c r="CU1">
        <f>ROUND(AT1*Source!I34*AH1*AL1,2)</f>
        <v>25.34</v>
      </c>
      <c r="CV1">
        <f>ROUND(Y1*Source!I34,7)</f>
        <v>3.7459899999999997E-2</v>
      </c>
      <c r="CW1">
        <v>0</v>
      </c>
      <c r="CX1">
        <f>ROUND(Y1*Source!I34,7)</f>
        <v>3.7459899999999997E-2</v>
      </c>
      <c r="CY1">
        <f>AD1</f>
        <v>486.32</v>
      </c>
      <c r="CZ1">
        <f>AH1</f>
        <v>486.32</v>
      </c>
      <c r="DA1">
        <f>AL1</f>
        <v>1</v>
      </c>
      <c r="DB1">
        <f>ROUND((ROUND(AT1*CZ1,2)*ROUND(0.719,7)),6)</f>
        <v>1821.7518700000001</v>
      </c>
      <c r="DC1">
        <f>ROUND((ROUND(AT1*AG1,2)*ROUND(0.719,7)),6)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64" si="0">ROUND(ROUND(AG1,2)*CX1,2)</f>
        <v>0</v>
      </c>
      <c r="DI1">
        <f>ROUND(ROUND(AH1,2)*CX1,2)</f>
        <v>18.22</v>
      </c>
      <c r="DJ1">
        <f>DI1</f>
        <v>18.22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ROW(Source!A34)</f>
        <v>34</v>
      </c>
      <c r="B2">
        <v>380754737</v>
      </c>
      <c r="C2">
        <v>380756195</v>
      </c>
      <c r="D2">
        <v>342713939</v>
      </c>
      <c r="E2">
        <v>1</v>
      </c>
      <c r="F2">
        <v>1</v>
      </c>
      <c r="G2">
        <v>1</v>
      </c>
      <c r="H2">
        <v>3</v>
      </c>
      <c r="I2" t="s">
        <v>470</v>
      </c>
      <c r="J2" t="s">
        <v>471</v>
      </c>
      <c r="K2" t="s">
        <v>472</v>
      </c>
      <c r="L2">
        <v>1348</v>
      </c>
      <c r="N2">
        <v>1009</v>
      </c>
      <c r="O2" t="s">
        <v>473</v>
      </c>
      <c r="P2" t="s">
        <v>473</v>
      </c>
      <c r="Q2">
        <v>1000</v>
      </c>
      <c r="W2">
        <v>0</v>
      </c>
      <c r="X2">
        <v>402183639</v>
      </c>
      <c r="Y2">
        <f>(AT2*ROUND(0,7))</f>
        <v>0</v>
      </c>
      <c r="AA2">
        <v>52515.51</v>
      </c>
      <c r="AB2">
        <v>0</v>
      </c>
      <c r="AC2">
        <v>0</v>
      </c>
      <c r="AD2">
        <v>0</v>
      </c>
      <c r="AE2">
        <v>52515.51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7.7999999999999999E-4</v>
      </c>
      <c r="AU2" t="s">
        <v>25</v>
      </c>
      <c r="AV2">
        <v>0</v>
      </c>
      <c r="AW2">
        <v>2</v>
      </c>
      <c r="AX2">
        <v>380756199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40.962097800000002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ROUND(Y2*Source!I34,7)</f>
        <v>0</v>
      </c>
      <c r="CY2">
        <f>AA2</f>
        <v>52515.51</v>
      </c>
      <c r="CZ2">
        <f>AE2</f>
        <v>52515.51</v>
      </c>
      <c r="DA2">
        <f>AI2</f>
        <v>1</v>
      </c>
      <c r="DB2">
        <f>ROUND((ROUND(AT2*CZ2,2)*ROUND(0,7)),6)</f>
        <v>0</v>
      </c>
      <c r="DC2">
        <f>ROUND((ROUND(AT2*AG2,2)*ROUND(0,7)),6)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0"/>
        <v>0</v>
      </c>
      <c r="DI2">
        <f>ROUND(ROUND(AH2,2)*CX2,2)</f>
        <v>0</v>
      </c>
      <c r="DJ2">
        <f>DF2</f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ROW(Source!A35)</f>
        <v>35</v>
      </c>
      <c r="B3">
        <v>380754737</v>
      </c>
      <c r="C3">
        <v>380756200</v>
      </c>
      <c r="D3">
        <v>342640216</v>
      </c>
      <c r="E3">
        <v>113</v>
      </c>
      <c r="F3">
        <v>1</v>
      </c>
      <c r="G3">
        <v>1</v>
      </c>
      <c r="H3">
        <v>1</v>
      </c>
      <c r="I3" t="s">
        <v>467</v>
      </c>
      <c r="J3" t="s">
        <v>3</v>
      </c>
      <c r="K3" t="s">
        <v>468</v>
      </c>
      <c r="L3">
        <v>1191</v>
      </c>
      <c r="N3">
        <v>1013</v>
      </c>
      <c r="O3" t="s">
        <v>469</v>
      </c>
      <c r="P3" t="s">
        <v>469</v>
      </c>
      <c r="Q3">
        <v>1</v>
      </c>
      <c r="W3">
        <v>0</v>
      </c>
      <c r="X3">
        <v>44848675</v>
      </c>
      <c r="Y3">
        <f>AT3</f>
        <v>6.52</v>
      </c>
      <c r="AA3">
        <v>0</v>
      </c>
      <c r="AB3">
        <v>0</v>
      </c>
      <c r="AC3">
        <v>0</v>
      </c>
      <c r="AD3">
        <v>486.32</v>
      </c>
      <c r="AE3">
        <v>0</v>
      </c>
      <c r="AF3">
        <v>0</v>
      </c>
      <c r="AG3">
        <v>0</v>
      </c>
      <c r="AH3">
        <v>486.32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6.52</v>
      </c>
      <c r="AU3" t="s">
        <v>3</v>
      </c>
      <c r="AV3">
        <v>1</v>
      </c>
      <c r="AW3">
        <v>2</v>
      </c>
      <c r="AX3">
        <v>380756203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3170.8063999999999</v>
      </c>
      <c r="BN3">
        <v>6.52</v>
      </c>
      <c r="BO3">
        <v>0</v>
      </c>
      <c r="BP3">
        <v>1</v>
      </c>
      <c r="BQ3">
        <v>0</v>
      </c>
      <c r="BR3">
        <v>0</v>
      </c>
      <c r="BS3">
        <v>0</v>
      </c>
      <c r="BT3">
        <v>3170.8063999999999</v>
      </c>
      <c r="BU3">
        <v>6.52</v>
      </c>
      <c r="BV3">
        <v>0</v>
      </c>
      <c r="BW3">
        <v>1</v>
      </c>
      <c r="CU3">
        <f>ROUND(AT3*Source!I35*AH3*AL3,2)</f>
        <v>31.71</v>
      </c>
      <c r="CV3">
        <f>ROUND(Y3*Source!I35,7)</f>
        <v>6.5199999999999994E-2</v>
      </c>
      <c r="CW3">
        <v>0</v>
      </c>
      <c r="CX3">
        <f>ROUND(Y3*Source!I35,7)</f>
        <v>6.5199999999999994E-2</v>
      </c>
      <c r="CY3">
        <f>AD3</f>
        <v>486.32</v>
      </c>
      <c r="CZ3">
        <f>AH3</f>
        <v>486.32</v>
      </c>
      <c r="DA3">
        <f>AL3</f>
        <v>1</v>
      </c>
      <c r="DB3">
        <f>ROUND((ROUND(AT3*CZ3,2)*ROUND(0.719,7)),6)</f>
        <v>2279.8123900000001</v>
      </c>
      <c r="DC3">
        <f>ROUND(ROUND(AT3*AG3,2),6)</f>
        <v>0</v>
      </c>
      <c r="DD3" t="s">
        <v>38</v>
      </c>
      <c r="DE3" t="s">
        <v>3</v>
      </c>
      <c r="DF3">
        <f>ROUND((ROUND(AE3,2)*ROUND(0.719,7))*CX3,2)</f>
        <v>0</v>
      </c>
      <c r="DG3">
        <f>ROUND((ROUND(AF3,2)*ROUND(0.719,7))*CX3,2)</f>
        <v>0</v>
      </c>
      <c r="DH3">
        <f t="shared" si="0"/>
        <v>0</v>
      </c>
      <c r="DI3">
        <f>ROUND((ROUND(AH3,2)*ROUND(0.719,7))*CX3,2)</f>
        <v>22.8</v>
      </c>
      <c r="DJ3">
        <f>DI3</f>
        <v>22.8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ROW(Source!A35)</f>
        <v>35</v>
      </c>
      <c r="B4">
        <v>380754737</v>
      </c>
      <c r="C4">
        <v>380756200</v>
      </c>
      <c r="D4">
        <v>342713939</v>
      </c>
      <c r="E4">
        <v>1</v>
      </c>
      <c r="F4">
        <v>1</v>
      </c>
      <c r="G4">
        <v>1</v>
      </c>
      <c r="H4">
        <v>3</v>
      </c>
      <c r="I4" t="s">
        <v>470</v>
      </c>
      <c r="J4" t="s">
        <v>471</v>
      </c>
      <c r="K4" t="s">
        <v>472</v>
      </c>
      <c r="L4">
        <v>1348</v>
      </c>
      <c r="N4">
        <v>1009</v>
      </c>
      <c r="O4" t="s">
        <v>473</v>
      </c>
      <c r="P4" t="s">
        <v>473</v>
      </c>
      <c r="Q4">
        <v>1000</v>
      </c>
      <c r="W4">
        <v>0</v>
      </c>
      <c r="X4">
        <v>402183639</v>
      </c>
      <c r="Y4">
        <f>(AT4*ROUND(0,7))</f>
        <v>0</v>
      </c>
      <c r="AA4">
        <v>52515.51</v>
      </c>
      <c r="AB4">
        <v>0</v>
      </c>
      <c r="AC4">
        <v>0</v>
      </c>
      <c r="AD4">
        <v>0</v>
      </c>
      <c r="AE4">
        <v>52515.51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9.7999999999999997E-4</v>
      </c>
      <c r="AU4" t="s">
        <v>25</v>
      </c>
      <c r="AV4">
        <v>0</v>
      </c>
      <c r="AW4">
        <v>2</v>
      </c>
      <c r="AX4">
        <v>380756204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51.465199800000001</v>
      </c>
      <c r="BK4">
        <v>0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ROUND(Y4*Source!I35,7)</f>
        <v>0</v>
      </c>
      <c r="CY4">
        <f>AA4</f>
        <v>52515.51</v>
      </c>
      <c r="CZ4">
        <f>AE4</f>
        <v>52515.51</v>
      </c>
      <c r="DA4">
        <f>AI4</f>
        <v>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 t="shared" si="0"/>
        <v>0</v>
      </c>
      <c r="DI4">
        <f>ROUND(ROUND(AH4,2)*CX4,2)</f>
        <v>0</v>
      </c>
      <c r="DJ4">
        <f>DF4</f>
        <v>0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ROW(Source!A36)</f>
        <v>36</v>
      </c>
      <c r="B5">
        <v>380754737</v>
      </c>
      <c r="C5">
        <v>380756205</v>
      </c>
      <c r="D5">
        <v>342640216</v>
      </c>
      <c r="E5">
        <v>113</v>
      </c>
      <c r="F5">
        <v>1</v>
      </c>
      <c r="G5">
        <v>1</v>
      </c>
      <c r="H5">
        <v>1</v>
      </c>
      <c r="I5" t="s">
        <v>467</v>
      </c>
      <c r="J5" t="s">
        <v>3</v>
      </c>
      <c r="K5" t="s">
        <v>468</v>
      </c>
      <c r="L5">
        <v>1191</v>
      </c>
      <c r="N5">
        <v>1013</v>
      </c>
      <c r="O5" t="s">
        <v>469</v>
      </c>
      <c r="P5" t="s">
        <v>469</v>
      </c>
      <c r="Q5">
        <v>1</v>
      </c>
      <c r="W5">
        <v>0</v>
      </c>
      <c r="X5">
        <v>44848675</v>
      </c>
      <c r="Y5">
        <f>AT5</f>
        <v>8.4600000000000009</v>
      </c>
      <c r="AA5">
        <v>0</v>
      </c>
      <c r="AB5">
        <v>0</v>
      </c>
      <c r="AC5">
        <v>0</v>
      </c>
      <c r="AD5">
        <v>486.32</v>
      </c>
      <c r="AE5">
        <v>0</v>
      </c>
      <c r="AF5">
        <v>0</v>
      </c>
      <c r="AG5">
        <v>0</v>
      </c>
      <c r="AH5">
        <v>486.32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8.4600000000000009</v>
      </c>
      <c r="AU5" t="s">
        <v>3</v>
      </c>
      <c r="AV5">
        <v>1</v>
      </c>
      <c r="AW5">
        <v>2</v>
      </c>
      <c r="AX5">
        <v>380756208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4114.2672000000002</v>
      </c>
      <c r="BN5">
        <v>8.4600000000000009</v>
      </c>
      <c r="BO5">
        <v>0</v>
      </c>
      <c r="BP5">
        <v>1</v>
      </c>
      <c r="BQ5">
        <v>0</v>
      </c>
      <c r="BR5">
        <v>0</v>
      </c>
      <c r="BS5">
        <v>0</v>
      </c>
      <c r="BT5">
        <v>4114.2672000000002</v>
      </c>
      <c r="BU5">
        <v>8.4600000000000009</v>
      </c>
      <c r="BV5">
        <v>0</v>
      </c>
      <c r="BW5">
        <v>1</v>
      </c>
      <c r="CU5">
        <f>ROUND(AT5*Source!I36*AH5*AL5,2)</f>
        <v>41.14</v>
      </c>
      <c r="CV5">
        <f>ROUND(Y5*Source!I36,7)</f>
        <v>8.4599999999999995E-2</v>
      </c>
      <c r="CW5">
        <v>0</v>
      </c>
      <c r="CX5">
        <f>ROUND(Y5*Source!I36,7)</f>
        <v>8.4599999999999995E-2</v>
      </c>
      <c r="CY5">
        <f>AD5</f>
        <v>486.32</v>
      </c>
      <c r="CZ5">
        <f>AH5</f>
        <v>486.32</v>
      </c>
      <c r="DA5">
        <f>AL5</f>
        <v>1</v>
      </c>
      <c r="DB5">
        <f>ROUND((ROUND(AT5*CZ5,2)*ROUND(0.719,7)),6)</f>
        <v>2958.1601300000002</v>
      </c>
      <c r="DC5">
        <f>ROUND(ROUND(AT5*AG5,2),6)</f>
        <v>0</v>
      </c>
      <c r="DD5" t="s">
        <v>38</v>
      </c>
      <c r="DE5" t="s">
        <v>3</v>
      </c>
      <c r="DF5">
        <f>ROUND((ROUND(AE5,2)*ROUND(0.719,7))*CX5,2)</f>
        <v>0</v>
      </c>
      <c r="DG5">
        <f>ROUND((ROUND(AF5,2)*ROUND(0.719,7))*CX5,2)</f>
        <v>0</v>
      </c>
      <c r="DH5">
        <f t="shared" si="0"/>
        <v>0</v>
      </c>
      <c r="DI5">
        <f>ROUND((ROUND(AH5,2)*ROUND(0.719,7))*CX5,2)</f>
        <v>29.58</v>
      </c>
      <c r="DJ5">
        <f>DI5</f>
        <v>29.58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ROW(Source!A36)</f>
        <v>36</v>
      </c>
      <c r="B6">
        <v>380754737</v>
      </c>
      <c r="C6">
        <v>380756205</v>
      </c>
      <c r="D6">
        <v>342713939</v>
      </c>
      <c r="E6">
        <v>1</v>
      </c>
      <c r="F6">
        <v>1</v>
      </c>
      <c r="G6">
        <v>1</v>
      </c>
      <c r="H6">
        <v>3</v>
      </c>
      <c r="I6" t="s">
        <v>470</v>
      </c>
      <c r="J6" t="s">
        <v>471</v>
      </c>
      <c r="K6" t="s">
        <v>472</v>
      </c>
      <c r="L6">
        <v>1348</v>
      </c>
      <c r="N6">
        <v>1009</v>
      </c>
      <c r="O6" t="s">
        <v>473</v>
      </c>
      <c r="P6" t="s">
        <v>473</v>
      </c>
      <c r="Q6">
        <v>1000</v>
      </c>
      <c r="W6">
        <v>0</v>
      </c>
      <c r="X6">
        <v>402183639</v>
      </c>
      <c r="Y6">
        <f>(AT6*ROUND(0,7))</f>
        <v>0</v>
      </c>
      <c r="AA6">
        <v>52515.51</v>
      </c>
      <c r="AB6">
        <v>0</v>
      </c>
      <c r="AC6">
        <v>0</v>
      </c>
      <c r="AD6">
        <v>0</v>
      </c>
      <c r="AE6">
        <v>52515.51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1.2700000000000001E-3</v>
      </c>
      <c r="AU6" t="s">
        <v>25</v>
      </c>
      <c r="AV6">
        <v>0</v>
      </c>
      <c r="AW6">
        <v>2</v>
      </c>
      <c r="AX6">
        <v>380756209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66.694697700000006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ROUND(Y6*Source!I36,7)</f>
        <v>0</v>
      </c>
      <c r="CY6">
        <f>AA6</f>
        <v>52515.51</v>
      </c>
      <c r="CZ6">
        <f>AE6</f>
        <v>52515.51</v>
      </c>
      <c r="DA6">
        <f>AI6</f>
        <v>1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 t="shared" si="0"/>
        <v>0</v>
      </c>
      <c r="DI6">
        <f>ROUND(ROUND(AH6,2)*CX6,2)</f>
        <v>0</v>
      </c>
      <c r="DJ6">
        <f>DF6</f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ROW(Source!A37)</f>
        <v>37</v>
      </c>
      <c r="B7">
        <v>380754737</v>
      </c>
      <c r="C7">
        <v>380756210</v>
      </c>
      <c r="D7">
        <v>342640216</v>
      </c>
      <c r="E7">
        <v>113</v>
      </c>
      <c r="F7">
        <v>1</v>
      </c>
      <c r="G7">
        <v>1</v>
      </c>
      <c r="H7">
        <v>1</v>
      </c>
      <c r="I7" t="s">
        <v>467</v>
      </c>
      <c r="J7" t="s">
        <v>3</v>
      </c>
      <c r="K7" t="s">
        <v>468</v>
      </c>
      <c r="L7">
        <v>1191</v>
      </c>
      <c r="N7">
        <v>1013</v>
      </c>
      <c r="O7" t="s">
        <v>469</v>
      </c>
      <c r="P7" t="s">
        <v>469</v>
      </c>
      <c r="Q7">
        <v>1</v>
      </c>
      <c r="W7">
        <v>0</v>
      </c>
      <c r="X7">
        <v>44848675</v>
      </c>
      <c r="Y7">
        <f>AT7</f>
        <v>10.1</v>
      </c>
      <c r="AA7">
        <v>0</v>
      </c>
      <c r="AB7">
        <v>0</v>
      </c>
      <c r="AC7">
        <v>0</v>
      </c>
      <c r="AD7">
        <v>486.32</v>
      </c>
      <c r="AE7">
        <v>0</v>
      </c>
      <c r="AF7">
        <v>0</v>
      </c>
      <c r="AG7">
        <v>0</v>
      </c>
      <c r="AH7">
        <v>486.32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10.1</v>
      </c>
      <c r="AU7" t="s">
        <v>3</v>
      </c>
      <c r="AV7">
        <v>1</v>
      </c>
      <c r="AW7">
        <v>2</v>
      </c>
      <c r="AX7">
        <v>380756213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4911.8319999999994</v>
      </c>
      <c r="BN7">
        <v>10.1</v>
      </c>
      <c r="BO7">
        <v>0</v>
      </c>
      <c r="BP7">
        <v>1</v>
      </c>
      <c r="BQ7">
        <v>0</v>
      </c>
      <c r="BR7">
        <v>0</v>
      </c>
      <c r="BS7">
        <v>0</v>
      </c>
      <c r="BT7">
        <v>4911.8319999999994</v>
      </c>
      <c r="BU7">
        <v>10.1</v>
      </c>
      <c r="BV7">
        <v>0</v>
      </c>
      <c r="BW7">
        <v>1</v>
      </c>
      <c r="CU7">
        <f>ROUND(AT7*Source!I37*AH7*AL7,2)</f>
        <v>49.12</v>
      </c>
      <c r="CV7">
        <f>ROUND(Y7*Source!I37,7)</f>
        <v>0.10100000000000001</v>
      </c>
      <c r="CW7">
        <v>0</v>
      </c>
      <c r="CX7">
        <f>ROUND(Y7*Source!I37,7)</f>
        <v>0.10100000000000001</v>
      </c>
      <c r="CY7">
        <f>AD7</f>
        <v>486.32</v>
      </c>
      <c r="CZ7">
        <f>AH7</f>
        <v>486.32</v>
      </c>
      <c r="DA7">
        <f>AL7</f>
        <v>1</v>
      </c>
      <c r="DB7">
        <f>ROUND((ROUND(AT7*CZ7,2)*ROUND(0.719,7)),6)</f>
        <v>3531.6057700000001</v>
      </c>
      <c r="DC7">
        <f>ROUND(ROUND(AT7*AG7,2),6)</f>
        <v>0</v>
      </c>
      <c r="DD7" t="s">
        <v>38</v>
      </c>
      <c r="DE7" t="s">
        <v>3</v>
      </c>
      <c r="DF7">
        <f>ROUND((ROUND(AE7,2)*ROUND(0.719,7))*CX7,2)</f>
        <v>0</v>
      </c>
      <c r="DG7">
        <f>ROUND((ROUND(AF7,2)*ROUND(0.719,7))*CX7,2)</f>
        <v>0</v>
      </c>
      <c r="DH7">
        <f t="shared" si="0"/>
        <v>0</v>
      </c>
      <c r="DI7">
        <f>ROUND((ROUND(AH7,2)*ROUND(0.719,7))*CX7,2)</f>
        <v>35.32</v>
      </c>
      <c r="DJ7">
        <f>DI7</f>
        <v>35.32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ROW(Source!A37)</f>
        <v>37</v>
      </c>
      <c r="B8">
        <v>380754737</v>
      </c>
      <c r="C8">
        <v>380756210</v>
      </c>
      <c r="D8">
        <v>342713939</v>
      </c>
      <c r="E8">
        <v>1</v>
      </c>
      <c r="F8">
        <v>1</v>
      </c>
      <c r="G8">
        <v>1</v>
      </c>
      <c r="H8">
        <v>3</v>
      </c>
      <c r="I8" t="s">
        <v>470</v>
      </c>
      <c r="J8" t="s">
        <v>471</v>
      </c>
      <c r="K8" t="s">
        <v>472</v>
      </c>
      <c r="L8">
        <v>1348</v>
      </c>
      <c r="N8">
        <v>1009</v>
      </c>
      <c r="O8" t="s">
        <v>473</v>
      </c>
      <c r="P8" t="s">
        <v>473</v>
      </c>
      <c r="Q8">
        <v>1000</v>
      </c>
      <c r="W8">
        <v>0</v>
      </c>
      <c r="X8">
        <v>402183639</v>
      </c>
      <c r="Y8">
        <f>(AT8*ROUND(0,7))</f>
        <v>0</v>
      </c>
      <c r="AA8">
        <v>52515.51</v>
      </c>
      <c r="AB8">
        <v>0</v>
      </c>
      <c r="AC8">
        <v>0</v>
      </c>
      <c r="AD8">
        <v>0</v>
      </c>
      <c r="AE8">
        <v>52515.51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1.5200000000000001E-3</v>
      </c>
      <c r="AU8" t="s">
        <v>25</v>
      </c>
      <c r="AV8">
        <v>0</v>
      </c>
      <c r="AW8">
        <v>2</v>
      </c>
      <c r="AX8">
        <v>380756214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79.823575200000008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ROUND(Y8*Source!I37,7)</f>
        <v>0</v>
      </c>
      <c r="CY8">
        <f>AA8</f>
        <v>52515.51</v>
      </c>
      <c r="CZ8">
        <f>AE8</f>
        <v>52515.51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 t="shared" si="0"/>
        <v>0</v>
      </c>
      <c r="DI8">
        <f>ROUND(ROUND(AH8,2)*CX8,2)</f>
        <v>0</v>
      </c>
      <c r="DJ8">
        <f>DF8</f>
        <v>0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ROW(Source!A38)</f>
        <v>38</v>
      </c>
      <c r="B9">
        <v>380754737</v>
      </c>
      <c r="C9">
        <v>380756215</v>
      </c>
      <c r="D9">
        <v>342640216</v>
      </c>
      <c r="E9">
        <v>113</v>
      </c>
      <c r="F9">
        <v>1</v>
      </c>
      <c r="G9">
        <v>1</v>
      </c>
      <c r="H9">
        <v>1</v>
      </c>
      <c r="I9" t="s">
        <v>467</v>
      </c>
      <c r="J9" t="s">
        <v>3</v>
      </c>
      <c r="K9" t="s">
        <v>468</v>
      </c>
      <c r="L9">
        <v>1191</v>
      </c>
      <c r="N9">
        <v>1013</v>
      </c>
      <c r="O9" t="s">
        <v>469</v>
      </c>
      <c r="P9" t="s">
        <v>469</v>
      </c>
      <c r="Q9">
        <v>1</v>
      </c>
      <c r="W9">
        <v>0</v>
      </c>
      <c r="X9">
        <v>44848675</v>
      </c>
      <c r="Y9">
        <f>AT9</f>
        <v>13.4</v>
      </c>
      <c r="AA9">
        <v>0</v>
      </c>
      <c r="AB9">
        <v>0</v>
      </c>
      <c r="AC9">
        <v>0</v>
      </c>
      <c r="AD9">
        <v>486.32</v>
      </c>
      <c r="AE9">
        <v>0</v>
      </c>
      <c r="AF9">
        <v>0</v>
      </c>
      <c r="AG9">
        <v>0</v>
      </c>
      <c r="AH9">
        <v>486.32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13.4</v>
      </c>
      <c r="AU9" t="s">
        <v>3</v>
      </c>
      <c r="AV9">
        <v>1</v>
      </c>
      <c r="AW9">
        <v>2</v>
      </c>
      <c r="AX9">
        <v>380756218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6516.6880000000001</v>
      </c>
      <c r="BN9">
        <v>13.4</v>
      </c>
      <c r="BO9">
        <v>0</v>
      </c>
      <c r="BP9">
        <v>1</v>
      </c>
      <c r="BQ9">
        <v>0</v>
      </c>
      <c r="BR9">
        <v>0</v>
      </c>
      <c r="BS9">
        <v>0</v>
      </c>
      <c r="BT9">
        <v>6516.6880000000001</v>
      </c>
      <c r="BU9">
        <v>13.4</v>
      </c>
      <c r="BV9">
        <v>0</v>
      </c>
      <c r="BW9">
        <v>1</v>
      </c>
      <c r="CU9">
        <f>ROUND(AT9*Source!I38*AH9*AL9,2)</f>
        <v>65.17</v>
      </c>
      <c r="CV9">
        <f>ROUND(Y9*Source!I38,7)</f>
        <v>0.13400000000000001</v>
      </c>
      <c r="CW9">
        <v>0</v>
      </c>
      <c r="CX9">
        <f>ROUND(Y9*Source!I38,7)</f>
        <v>0.13400000000000001</v>
      </c>
      <c r="CY9">
        <f>AD9</f>
        <v>486.32</v>
      </c>
      <c r="CZ9">
        <f>AH9</f>
        <v>486.32</v>
      </c>
      <c r="DA9">
        <f>AL9</f>
        <v>1</v>
      </c>
      <c r="DB9">
        <f>ROUND((ROUND(AT9*CZ9,2)*ROUND(0.719,7)),6)</f>
        <v>4685.5001099999999</v>
      </c>
      <c r="DC9">
        <f>ROUND(ROUND(AT9*AG9,2),6)</f>
        <v>0</v>
      </c>
      <c r="DD9" t="s">
        <v>38</v>
      </c>
      <c r="DE9" t="s">
        <v>3</v>
      </c>
      <c r="DF9">
        <f>ROUND((ROUND(AE9,2)*ROUND(0.719,7))*CX9,2)</f>
        <v>0</v>
      </c>
      <c r="DG9">
        <f>ROUND((ROUND(AF9,2)*ROUND(0.719,7))*CX9,2)</f>
        <v>0</v>
      </c>
      <c r="DH9">
        <f t="shared" si="0"/>
        <v>0</v>
      </c>
      <c r="DI9">
        <f>ROUND((ROUND(AH9,2)*ROUND(0.719,7))*CX9,2)</f>
        <v>46.85</v>
      </c>
      <c r="DJ9">
        <f>DI9</f>
        <v>46.85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ROW(Source!A38)</f>
        <v>38</v>
      </c>
      <c r="B10">
        <v>380754737</v>
      </c>
      <c r="C10">
        <v>380756215</v>
      </c>
      <c r="D10">
        <v>342713939</v>
      </c>
      <c r="E10">
        <v>1</v>
      </c>
      <c r="F10">
        <v>1</v>
      </c>
      <c r="G10">
        <v>1</v>
      </c>
      <c r="H10">
        <v>3</v>
      </c>
      <c r="I10" t="s">
        <v>470</v>
      </c>
      <c r="J10" t="s">
        <v>471</v>
      </c>
      <c r="K10" t="s">
        <v>472</v>
      </c>
      <c r="L10">
        <v>1348</v>
      </c>
      <c r="N10">
        <v>1009</v>
      </c>
      <c r="O10" t="s">
        <v>473</v>
      </c>
      <c r="P10" t="s">
        <v>473</v>
      </c>
      <c r="Q10">
        <v>1000</v>
      </c>
      <c r="W10">
        <v>0</v>
      </c>
      <c r="X10">
        <v>402183639</v>
      </c>
      <c r="Y10">
        <f>(AT10*ROUND(0,7))</f>
        <v>0</v>
      </c>
      <c r="AA10">
        <v>52515.51</v>
      </c>
      <c r="AB10">
        <v>0</v>
      </c>
      <c r="AC10">
        <v>0</v>
      </c>
      <c r="AD10">
        <v>0</v>
      </c>
      <c r="AE10">
        <v>52515.51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2.0999999999999999E-3</v>
      </c>
      <c r="AU10" t="s">
        <v>25</v>
      </c>
      <c r="AV10">
        <v>0</v>
      </c>
      <c r="AW10">
        <v>2</v>
      </c>
      <c r="AX10">
        <v>380756219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110.282571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ROUND(Y10*Source!I38,7)</f>
        <v>0</v>
      </c>
      <c r="CY10">
        <f>AA10</f>
        <v>52515.51</v>
      </c>
      <c r="CZ10">
        <f>AE10</f>
        <v>52515.51</v>
      </c>
      <c r="DA10">
        <f>AI10</f>
        <v>1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 t="shared" si="0"/>
        <v>0</v>
      </c>
      <c r="DI10">
        <f>ROUND(ROUND(AH10,2)*CX10,2)</f>
        <v>0</v>
      </c>
      <c r="DJ10">
        <f>DF10</f>
        <v>0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ROW(Source!A39)</f>
        <v>39</v>
      </c>
      <c r="B11">
        <v>380754737</v>
      </c>
      <c r="C11">
        <v>380756220</v>
      </c>
      <c r="D11">
        <v>342640216</v>
      </c>
      <c r="E11">
        <v>113</v>
      </c>
      <c r="F11">
        <v>1</v>
      </c>
      <c r="G11">
        <v>1</v>
      </c>
      <c r="H11">
        <v>1</v>
      </c>
      <c r="I11" t="s">
        <v>467</v>
      </c>
      <c r="J11" t="s">
        <v>3</v>
      </c>
      <c r="K11" t="s">
        <v>468</v>
      </c>
      <c r="L11">
        <v>1191</v>
      </c>
      <c r="N11">
        <v>1013</v>
      </c>
      <c r="O11" t="s">
        <v>469</v>
      </c>
      <c r="P11" t="s">
        <v>469</v>
      </c>
      <c r="Q11">
        <v>1</v>
      </c>
      <c r="W11">
        <v>0</v>
      </c>
      <c r="X11">
        <v>44848675</v>
      </c>
      <c r="Y11">
        <f>AT11</f>
        <v>20.5</v>
      </c>
      <c r="AA11">
        <v>0</v>
      </c>
      <c r="AB11">
        <v>0</v>
      </c>
      <c r="AC11">
        <v>0</v>
      </c>
      <c r="AD11">
        <v>486.32</v>
      </c>
      <c r="AE11">
        <v>0</v>
      </c>
      <c r="AF11">
        <v>0</v>
      </c>
      <c r="AG11">
        <v>0</v>
      </c>
      <c r="AH11">
        <v>486.32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20.5</v>
      </c>
      <c r="AU11" t="s">
        <v>3</v>
      </c>
      <c r="AV11">
        <v>1</v>
      </c>
      <c r="AW11">
        <v>2</v>
      </c>
      <c r="AX11">
        <v>380756223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9969.56</v>
      </c>
      <c r="BN11">
        <v>20.5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9969.56</v>
      </c>
      <c r="BU11">
        <v>20.5</v>
      </c>
      <c r="BV11">
        <v>0</v>
      </c>
      <c r="BW11">
        <v>1</v>
      </c>
      <c r="CU11">
        <f>ROUND(AT11*Source!I39*AH11*AL11,2)</f>
        <v>99.7</v>
      </c>
      <c r="CV11">
        <f>ROUND(Y11*Source!I39,7)</f>
        <v>0.20499999999999999</v>
      </c>
      <c r="CW11">
        <v>0</v>
      </c>
      <c r="CX11">
        <f>ROUND(Y11*Source!I39,7)</f>
        <v>0.20499999999999999</v>
      </c>
      <c r="CY11">
        <f>AD11</f>
        <v>486.32</v>
      </c>
      <c r="CZ11">
        <f>AH11</f>
        <v>486.32</v>
      </c>
      <c r="DA11">
        <f>AL11</f>
        <v>1</v>
      </c>
      <c r="DB11">
        <f>ROUND((ROUND(AT11*CZ11,2)*ROUND(0.719,7)),6)</f>
        <v>7168.1136399999996</v>
      </c>
      <c r="DC11">
        <f>ROUND(ROUND(AT11*AG11,2),6)</f>
        <v>0</v>
      </c>
      <c r="DD11" t="s">
        <v>38</v>
      </c>
      <c r="DE11" t="s">
        <v>3</v>
      </c>
      <c r="DF11">
        <f>ROUND((ROUND(AE11,2)*ROUND(0.719,7))*CX11,2)</f>
        <v>0</v>
      </c>
      <c r="DG11">
        <f>ROUND((ROUND(AF11,2)*ROUND(0.719,7))*CX11,2)</f>
        <v>0</v>
      </c>
      <c r="DH11">
        <f t="shared" si="0"/>
        <v>0</v>
      </c>
      <c r="DI11">
        <f>ROUND((ROUND(AH11,2)*ROUND(0.719,7))*CX11,2)</f>
        <v>71.680000000000007</v>
      </c>
      <c r="DJ11">
        <f>DI11</f>
        <v>71.680000000000007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ROW(Source!A39)</f>
        <v>39</v>
      </c>
      <c r="B12">
        <v>380754737</v>
      </c>
      <c r="C12">
        <v>380756220</v>
      </c>
      <c r="D12">
        <v>342713939</v>
      </c>
      <c r="E12">
        <v>1</v>
      </c>
      <c r="F12">
        <v>1</v>
      </c>
      <c r="G12">
        <v>1</v>
      </c>
      <c r="H12">
        <v>3</v>
      </c>
      <c r="I12" t="s">
        <v>470</v>
      </c>
      <c r="J12" t="s">
        <v>471</v>
      </c>
      <c r="K12" t="s">
        <v>472</v>
      </c>
      <c r="L12">
        <v>1348</v>
      </c>
      <c r="N12">
        <v>1009</v>
      </c>
      <c r="O12" t="s">
        <v>473</v>
      </c>
      <c r="P12" t="s">
        <v>473</v>
      </c>
      <c r="Q12">
        <v>1000</v>
      </c>
      <c r="W12">
        <v>0</v>
      </c>
      <c r="X12">
        <v>402183639</v>
      </c>
      <c r="Y12">
        <f>(AT12*ROUND(0,7))</f>
        <v>0</v>
      </c>
      <c r="AA12">
        <v>52515.51</v>
      </c>
      <c r="AB12">
        <v>0</v>
      </c>
      <c r="AC12">
        <v>0</v>
      </c>
      <c r="AD12">
        <v>0</v>
      </c>
      <c r="AE12">
        <v>52515.51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3.0699999999999998E-3</v>
      </c>
      <c r="AU12" t="s">
        <v>25</v>
      </c>
      <c r="AV12">
        <v>0</v>
      </c>
      <c r="AW12">
        <v>2</v>
      </c>
      <c r="AX12">
        <v>380756224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161.22261570000001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ROUND(Y12*Source!I39,7)</f>
        <v>0</v>
      </c>
      <c r="CY12">
        <f>AA12</f>
        <v>52515.51</v>
      </c>
      <c r="CZ12">
        <f>AE12</f>
        <v>52515.51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>ROUND(ROUND(AE12,2)*CX12,2)</f>
        <v>0</v>
      </c>
      <c r="DG12">
        <f>ROUND(ROUND(AF12,2)*CX12,2)</f>
        <v>0</v>
      </c>
      <c r="DH12">
        <f t="shared" si="0"/>
        <v>0</v>
      </c>
      <c r="DI12">
        <f>ROUND(ROUND(AH12,2)*CX12,2)</f>
        <v>0</v>
      </c>
      <c r="DJ12">
        <f>DF12</f>
        <v>0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ROW(Source!A75)</f>
        <v>75</v>
      </c>
      <c r="B13">
        <v>380754737</v>
      </c>
      <c r="C13">
        <v>380756225</v>
      </c>
      <c r="D13">
        <v>342640191</v>
      </c>
      <c r="E13">
        <v>113</v>
      </c>
      <c r="F13">
        <v>1</v>
      </c>
      <c r="G13">
        <v>1</v>
      </c>
      <c r="H13">
        <v>1</v>
      </c>
      <c r="I13" t="s">
        <v>474</v>
      </c>
      <c r="J13" t="s">
        <v>3</v>
      </c>
      <c r="K13" t="s">
        <v>475</v>
      </c>
      <c r="L13">
        <v>1191</v>
      </c>
      <c r="N13">
        <v>1013</v>
      </c>
      <c r="O13" t="s">
        <v>469</v>
      </c>
      <c r="P13" t="s">
        <v>469</v>
      </c>
      <c r="Q13">
        <v>1</v>
      </c>
      <c r="W13">
        <v>0</v>
      </c>
      <c r="X13">
        <v>-907905829</v>
      </c>
      <c r="Y13">
        <f>(AT13*ROUND(0.8,7))</f>
        <v>17.28</v>
      </c>
      <c r="AA13">
        <v>0</v>
      </c>
      <c r="AB13">
        <v>0</v>
      </c>
      <c r="AC13">
        <v>0</v>
      </c>
      <c r="AD13">
        <v>434.35</v>
      </c>
      <c r="AE13">
        <v>0</v>
      </c>
      <c r="AF13">
        <v>0</v>
      </c>
      <c r="AG13">
        <v>0</v>
      </c>
      <c r="AH13">
        <v>434.35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21.6</v>
      </c>
      <c r="AU13" t="s">
        <v>118</v>
      </c>
      <c r="AV13">
        <v>1</v>
      </c>
      <c r="AW13">
        <v>2</v>
      </c>
      <c r="AX13">
        <v>380756228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9381.9600000000009</v>
      </c>
      <c r="BN13">
        <v>21.6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7505.5680000000011</v>
      </c>
      <c r="BU13">
        <v>17.28</v>
      </c>
      <c r="BV13">
        <v>0</v>
      </c>
      <c r="BW13">
        <v>1</v>
      </c>
      <c r="CU13">
        <f>ROUND(AT13*Source!I75*AH13*AL13,2)</f>
        <v>93.82</v>
      </c>
      <c r="CV13">
        <f>ROUND(Y13*Source!I75,7)</f>
        <v>0.17280000000000001</v>
      </c>
      <c r="CW13">
        <v>0</v>
      </c>
      <c r="CX13">
        <f>ROUND(Y13*Source!I75,7)</f>
        <v>0.17280000000000001</v>
      </c>
      <c r="CY13">
        <f>AD13</f>
        <v>434.35</v>
      </c>
      <c r="CZ13">
        <f>AH13</f>
        <v>434.35</v>
      </c>
      <c r="DA13">
        <f>AL13</f>
        <v>1</v>
      </c>
      <c r="DB13">
        <f>ROUND(((ROUND(AT13*CZ13,2)*ROUND(0.8,7))*ROUND(0.639,7)),6)</f>
        <v>4796.0579520000001</v>
      </c>
      <c r="DC13">
        <f>ROUND((ROUND(AT13*AG13,2)*ROUND(0.8,7)),6)</f>
        <v>0</v>
      </c>
      <c r="DD13" t="s">
        <v>476</v>
      </c>
      <c r="DE13" t="s">
        <v>3</v>
      </c>
      <c r="DF13">
        <f>ROUND((ROUND(AE13,2)*ROUND(0.639,7))*CX13,2)</f>
        <v>0</v>
      </c>
      <c r="DG13">
        <f>ROUND((ROUND(AF13,2)*ROUND(0.639,7))*CX13,2)</f>
        <v>0</v>
      </c>
      <c r="DH13">
        <f t="shared" si="0"/>
        <v>0</v>
      </c>
      <c r="DI13">
        <f>ROUND((ROUND(AH13,2)*ROUND(0.639,7))*CX13,2)</f>
        <v>47.96</v>
      </c>
      <c r="DJ13">
        <f>DI13</f>
        <v>47.96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ROW(Source!A75)</f>
        <v>75</v>
      </c>
      <c r="B14">
        <v>380754737</v>
      </c>
      <c r="C14">
        <v>380756225</v>
      </c>
      <c r="D14">
        <v>342713939</v>
      </c>
      <c r="E14">
        <v>1</v>
      </c>
      <c r="F14">
        <v>1</v>
      </c>
      <c r="G14">
        <v>1</v>
      </c>
      <c r="H14">
        <v>3</v>
      </c>
      <c r="I14" t="s">
        <v>470</v>
      </c>
      <c r="J14" t="s">
        <v>471</v>
      </c>
      <c r="K14" t="s">
        <v>472</v>
      </c>
      <c r="L14">
        <v>1348</v>
      </c>
      <c r="N14">
        <v>1009</v>
      </c>
      <c r="O14" t="s">
        <v>473</v>
      </c>
      <c r="P14" t="s">
        <v>473</v>
      </c>
      <c r="Q14">
        <v>1000</v>
      </c>
      <c r="W14">
        <v>0</v>
      </c>
      <c r="X14">
        <v>402183639</v>
      </c>
      <c r="Y14">
        <f>(AT14*ROUND(0,7))</f>
        <v>0</v>
      </c>
      <c r="AA14">
        <v>52515.51</v>
      </c>
      <c r="AB14">
        <v>0</v>
      </c>
      <c r="AC14">
        <v>0</v>
      </c>
      <c r="AD14">
        <v>0</v>
      </c>
      <c r="AE14">
        <v>52515.51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3.2399999999999998E-3</v>
      </c>
      <c r="AU14" t="s">
        <v>25</v>
      </c>
      <c r="AV14">
        <v>0</v>
      </c>
      <c r="AW14">
        <v>2</v>
      </c>
      <c r="AX14">
        <v>380756229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170.1502524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ROUND(Y14*Source!I75,7)</f>
        <v>0</v>
      </c>
      <c r="CY14">
        <f>AA14</f>
        <v>52515.51</v>
      </c>
      <c r="CZ14">
        <f>AE14</f>
        <v>52515.51</v>
      </c>
      <c r="DA14">
        <f>AI14</f>
        <v>1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 t="shared" si="0"/>
        <v>0</v>
      </c>
      <c r="DI14">
        <f>ROUND(ROUND(AH14,2)*CX14,2)</f>
        <v>0</v>
      </c>
      <c r="DJ14">
        <f>DF14</f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ROW(Source!A76)</f>
        <v>76</v>
      </c>
      <c r="B15">
        <v>380754737</v>
      </c>
      <c r="C15">
        <v>380756230</v>
      </c>
      <c r="D15">
        <v>342640191</v>
      </c>
      <c r="E15">
        <v>113</v>
      </c>
      <c r="F15">
        <v>1</v>
      </c>
      <c r="G15">
        <v>1</v>
      </c>
      <c r="H15">
        <v>1</v>
      </c>
      <c r="I15" t="s">
        <v>474</v>
      </c>
      <c r="J15" t="s">
        <v>3</v>
      </c>
      <c r="K15" t="s">
        <v>475</v>
      </c>
      <c r="L15">
        <v>1191</v>
      </c>
      <c r="N15">
        <v>1013</v>
      </c>
      <c r="O15" t="s">
        <v>469</v>
      </c>
      <c r="P15" t="s">
        <v>469</v>
      </c>
      <c r="Q15">
        <v>1</v>
      </c>
      <c r="W15">
        <v>0</v>
      </c>
      <c r="X15">
        <v>-907905829</v>
      </c>
      <c r="Y15">
        <f>(AT15*ROUND(0.8,7))</f>
        <v>23.040000000000003</v>
      </c>
      <c r="AA15">
        <v>0</v>
      </c>
      <c r="AB15">
        <v>0</v>
      </c>
      <c r="AC15">
        <v>0</v>
      </c>
      <c r="AD15">
        <v>434.35</v>
      </c>
      <c r="AE15">
        <v>0</v>
      </c>
      <c r="AF15">
        <v>0</v>
      </c>
      <c r="AG15">
        <v>0</v>
      </c>
      <c r="AH15">
        <v>434.35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28.8</v>
      </c>
      <c r="AU15" t="s">
        <v>118</v>
      </c>
      <c r="AV15">
        <v>1</v>
      </c>
      <c r="AW15">
        <v>2</v>
      </c>
      <c r="AX15">
        <v>380756233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12509.28</v>
      </c>
      <c r="BN15">
        <v>28.8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10007.424000000001</v>
      </c>
      <c r="BU15">
        <v>23.040000000000003</v>
      </c>
      <c r="BV15">
        <v>0</v>
      </c>
      <c r="BW15">
        <v>1</v>
      </c>
      <c r="CU15">
        <f>ROUND(AT15*Source!I76*AH15*AL15,2)</f>
        <v>125.09</v>
      </c>
      <c r="CV15">
        <f>ROUND(Y15*Source!I76,7)</f>
        <v>0.23039999999999999</v>
      </c>
      <c r="CW15">
        <v>0</v>
      </c>
      <c r="CX15">
        <f>ROUND(Y15*Source!I76,7)</f>
        <v>0.23039999999999999</v>
      </c>
      <c r="CY15">
        <f>AD15</f>
        <v>434.35</v>
      </c>
      <c r="CZ15">
        <f>AH15</f>
        <v>434.35</v>
      </c>
      <c r="DA15">
        <f>AL15</f>
        <v>1</v>
      </c>
      <c r="DB15">
        <f>ROUND(((ROUND(AT15*CZ15,2)*ROUND(0.8,7))*ROUND(0.639,7)),6)</f>
        <v>6394.7439359999998</v>
      </c>
      <c r="DC15">
        <f>ROUND((ROUND(AT15*AG15,2)*ROUND(0.8,7)),6)</f>
        <v>0</v>
      </c>
      <c r="DD15" t="s">
        <v>476</v>
      </c>
      <c r="DE15" t="s">
        <v>3</v>
      </c>
      <c r="DF15">
        <f>ROUND((ROUND(AE15,2)*ROUND(0.639,7))*CX15,2)</f>
        <v>0</v>
      </c>
      <c r="DG15">
        <f>ROUND((ROUND(AF15,2)*ROUND(0.639,7))*CX15,2)</f>
        <v>0</v>
      </c>
      <c r="DH15">
        <f t="shared" si="0"/>
        <v>0</v>
      </c>
      <c r="DI15">
        <f>ROUND((ROUND(AH15,2)*ROUND(0.639,7))*CX15,2)</f>
        <v>63.95</v>
      </c>
      <c r="DJ15">
        <f>DI15</f>
        <v>63.95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ROW(Source!A76)</f>
        <v>76</v>
      </c>
      <c r="B16">
        <v>380754737</v>
      </c>
      <c r="C16">
        <v>380756230</v>
      </c>
      <c r="D16">
        <v>342713939</v>
      </c>
      <c r="E16">
        <v>1</v>
      </c>
      <c r="F16">
        <v>1</v>
      </c>
      <c r="G16">
        <v>1</v>
      </c>
      <c r="H16">
        <v>3</v>
      </c>
      <c r="I16" t="s">
        <v>470</v>
      </c>
      <c r="J16" t="s">
        <v>471</v>
      </c>
      <c r="K16" t="s">
        <v>472</v>
      </c>
      <c r="L16">
        <v>1348</v>
      </c>
      <c r="N16">
        <v>1009</v>
      </c>
      <c r="O16" t="s">
        <v>473</v>
      </c>
      <c r="P16" t="s">
        <v>473</v>
      </c>
      <c r="Q16">
        <v>1000</v>
      </c>
      <c r="W16">
        <v>0</v>
      </c>
      <c r="X16">
        <v>402183639</v>
      </c>
      <c r="Y16">
        <f>(AT16*ROUND(0,7))</f>
        <v>0</v>
      </c>
      <c r="AA16">
        <v>52515.51</v>
      </c>
      <c r="AB16">
        <v>0</v>
      </c>
      <c r="AC16">
        <v>0</v>
      </c>
      <c r="AD16">
        <v>0</v>
      </c>
      <c r="AE16">
        <v>52515.51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4.3200000000000001E-3</v>
      </c>
      <c r="AU16" t="s">
        <v>25</v>
      </c>
      <c r="AV16">
        <v>0</v>
      </c>
      <c r="AW16">
        <v>2</v>
      </c>
      <c r="AX16">
        <v>380756234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226.8670032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ROUND(Y16*Source!I76,7)</f>
        <v>0</v>
      </c>
      <c r="CY16">
        <f>AA16</f>
        <v>52515.51</v>
      </c>
      <c r="CZ16">
        <f>AE16</f>
        <v>52515.51</v>
      </c>
      <c r="DA16">
        <f>AI16</f>
        <v>1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0</v>
      </c>
      <c r="DH16">
        <f t="shared" si="0"/>
        <v>0</v>
      </c>
      <c r="DI16">
        <f>ROUND(ROUND(AH16,2)*CX16,2)</f>
        <v>0</v>
      </c>
      <c r="DJ16">
        <f>DF16</f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ROW(Source!A77)</f>
        <v>77</v>
      </c>
      <c r="B17">
        <v>380754737</v>
      </c>
      <c r="C17">
        <v>380756235</v>
      </c>
      <c r="D17">
        <v>342640191</v>
      </c>
      <c r="E17">
        <v>113</v>
      </c>
      <c r="F17">
        <v>1</v>
      </c>
      <c r="G17">
        <v>1</v>
      </c>
      <c r="H17">
        <v>1</v>
      </c>
      <c r="I17" t="s">
        <v>474</v>
      </c>
      <c r="J17" t="s">
        <v>3</v>
      </c>
      <c r="K17" t="s">
        <v>475</v>
      </c>
      <c r="L17">
        <v>1191</v>
      </c>
      <c r="N17">
        <v>1013</v>
      </c>
      <c r="O17" t="s">
        <v>469</v>
      </c>
      <c r="P17" t="s">
        <v>469</v>
      </c>
      <c r="Q17">
        <v>1</v>
      </c>
      <c r="W17">
        <v>0</v>
      </c>
      <c r="X17">
        <v>-907905829</v>
      </c>
      <c r="Y17">
        <f>(AT17*ROUND(0.8,7))</f>
        <v>30.880000000000003</v>
      </c>
      <c r="AA17">
        <v>0</v>
      </c>
      <c r="AB17">
        <v>0</v>
      </c>
      <c r="AC17">
        <v>0</v>
      </c>
      <c r="AD17">
        <v>434.35</v>
      </c>
      <c r="AE17">
        <v>0</v>
      </c>
      <c r="AF17">
        <v>0</v>
      </c>
      <c r="AG17">
        <v>0</v>
      </c>
      <c r="AH17">
        <v>434.35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38.6</v>
      </c>
      <c r="AU17" t="s">
        <v>118</v>
      </c>
      <c r="AV17">
        <v>1</v>
      </c>
      <c r="AW17">
        <v>2</v>
      </c>
      <c r="AX17">
        <v>380756238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16765.91</v>
      </c>
      <c r="BN17">
        <v>38.6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13412.728000000001</v>
      </c>
      <c r="BU17">
        <v>30.880000000000003</v>
      </c>
      <c r="BV17">
        <v>0</v>
      </c>
      <c r="BW17">
        <v>1</v>
      </c>
      <c r="CU17">
        <f>ROUND(AT17*Source!I77*AH17*AL17,2)</f>
        <v>167.66</v>
      </c>
      <c r="CV17">
        <f>ROUND(Y17*Source!I77,7)</f>
        <v>0.30880000000000002</v>
      </c>
      <c r="CW17">
        <v>0</v>
      </c>
      <c r="CX17">
        <f>ROUND(Y17*Source!I77,7)</f>
        <v>0.30880000000000002</v>
      </c>
      <c r="CY17">
        <f>AD17</f>
        <v>434.35</v>
      </c>
      <c r="CZ17">
        <f>AH17</f>
        <v>434.35</v>
      </c>
      <c r="DA17">
        <f>AL17</f>
        <v>1</v>
      </c>
      <c r="DB17">
        <f>ROUND(((ROUND(AT17*CZ17,2)*ROUND(0.8,7))*ROUND(0.639,7)),6)</f>
        <v>8570.7331919999997</v>
      </c>
      <c r="DC17">
        <f>ROUND((ROUND(AT17*AG17,2)*ROUND(0.8,7)),6)</f>
        <v>0</v>
      </c>
      <c r="DD17" t="s">
        <v>476</v>
      </c>
      <c r="DE17" t="s">
        <v>3</v>
      </c>
      <c r="DF17">
        <f>ROUND((ROUND(AE17,2)*ROUND(0.639,7))*CX17,2)</f>
        <v>0</v>
      </c>
      <c r="DG17">
        <f>ROUND((ROUND(AF17,2)*ROUND(0.639,7))*CX17,2)</f>
        <v>0</v>
      </c>
      <c r="DH17">
        <f t="shared" si="0"/>
        <v>0</v>
      </c>
      <c r="DI17">
        <f>ROUND((ROUND(AH17,2)*ROUND(0.639,7))*CX17,2)</f>
        <v>85.71</v>
      </c>
      <c r="DJ17">
        <f>DI17</f>
        <v>85.71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ROW(Source!A77)</f>
        <v>77</v>
      </c>
      <c r="B18">
        <v>380754737</v>
      </c>
      <c r="C18">
        <v>380756235</v>
      </c>
      <c r="D18">
        <v>342713939</v>
      </c>
      <c r="E18">
        <v>1</v>
      </c>
      <c r="F18">
        <v>1</v>
      </c>
      <c r="G18">
        <v>1</v>
      </c>
      <c r="H18">
        <v>3</v>
      </c>
      <c r="I18" t="s">
        <v>470</v>
      </c>
      <c r="J18" t="s">
        <v>471</v>
      </c>
      <c r="K18" t="s">
        <v>472</v>
      </c>
      <c r="L18">
        <v>1348</v>
      </c>
      <c r="N18">
        <v>1009</v>
      </c>
      <c r="O18" t="s">
        <v>473</v>
      </c>
      <c r="P18" t="s">
        <v>473</v>
      </c>
      <c r="Q18">
        <v>1000</v>
      </c>
      <c r="W18">
        <v>0</v>
      </c>
      <c r="X18">
        <v>402183639</v>
      </c>
      <c r="Y18">
        <f>(AT18*ROUND(0,7))</f>
        <v>0</v>
      </c>
      <c r="AA18">
        <v>52515.51</v>
      </c>
      <c r="AB18">
        <v>0</v>
      </c>
      <c r="AC18">
        <v>0</v>
      </c>
      <c r="AD18">
        <v>0</v>
      </c>
      <c r="AE18">
        <v>52515.51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5.79E-3</v>
      </c>
      <c r="AU18" t="s">
        <v>25</v>
      </c>
      <c r="AV18">
        <v>0</v>
      </c>
      <c r="AW18">
        <v>2</v>
      </c>
      <c r="AX18">
        <v>380756239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304.06480290000002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ROUND(Y18*Source!I77,7)</f>
        <v>0</v>
      </c>
      <c r="CY18">
        <f>AA18</f>
        <v>52515.51</v>
      </c>
      <c r="CZ18">
        <f>AE18</f>
        <v>52515.51</v>
      </c>
      <c r="DA18">
        <f>AI18</f>
        <v>1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 t="shared" si="0"/>
        <v>0</v>
      </c>
      <c r="DI18">
        <f>ROUND(ROUND(AH18,2)*CX18,2)</f>
        <v>0</v>
      </c>
      <c r="DJ18">
        <f>DF18</f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ROW(Source!A78)</f>
        <v>78</v>
      </c>
      <c r="B19">
        <v>380754737</v>
      </c>
      <c r="C19">
        <v>380756240</v>
      </c>
      <c r="D19">
        <v>342640191</v>
      </c>
      <c r="E19">
        <v>113</v>
      </c>
      <c r="F19">
        <v>1</v>
      </c>
      <c r="G19">
        <v>1</v>
      </c>
      <c r="H19">
        <v>1</v>
      </c>
      <c r="I19" t="s">
        <v>474</v>
      </c>
      <c r="J19" t="s">
        <v>3</v>
      </c>
      <c r="K19" t="s">
        <v>475</v>
      </c>
      <c r="L19">
        <v>1191</v>
      </c>
      <c r="N19">
        <v>1013</v>
      </c>
      <c r="O19" t="s">
        <v>469</v>
      </c>
      <c r="P19" t="s">
        <v>469</v>
      </c>
      <c r="Q19">
        <v>1</v>
      </c>
      <c r="W19">
        <v>0</v>
      </c>
      <c r="X19">
        <v>-907905829</v>
      </c>
      <c r="Y19">
        <f>(AT19*ROUND(0.8,7))</f>
        <v>38.800000000000004</v>
      </c>
      <c r="AA19">
        <v>0</v>
      </c>
      <c r="AB19">
        <v>0</v>
      </c>
      <c r="AC19">
        <v>0</v>
      </c>
      <c r="AD19">
        <v>434.35</v>
      </c>
      <c r="AE19">
        <v>0</v>
      </c>
      <c r="AF19">
        <v>0</v>
      </c>
      <c r="AG19">
        <v>0</v>
      </c>
      <c r="AH19">
        <v>434.35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48.5</v>
      </c>
      <c r="AU19" t="s">
        <v>118</v>
      </c>
      <c r="AV19">
        <v>1</v>
      </c>
      <c r="AW19">
        <v>2</v>
      </c>
      <c r="AX19">
        <v>380756243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21065.975000000002</v>
      </c>
      <c r="BN19">
        <v>48.5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16852.780000000002</v>
      </c>
      <c r="BU19">
        <v>38.800000000000004</v>
      </c>
      <c r="BV19">
        <v>0</v>
      </c>
      <c r="BW19">
        <v>1</v>
      </c>
      <c r="CU19">
        <f>ROUND(AT19*Source!I78*AH19*AL19,2)</f>
        <v>210.66</v>
      </c>
      <c r="CV19">
        <f>ROUND(Y19*Source!I78,7)</f>
        <v>0.38800000000000001</v>
      </c>
      <c r="CW19">
        <v>0</v>
      </c>
      <c r="CX19">
        <f>ROUND(Y19*Source!I78,7)</f>
        <v>0.38800000000000001</v>
      </c>
      <c r="CY19">
        <f>AD19</f>
        <v>434.35</v>
      </c>
      <c r="CZ19">
        <f>AH19</f>
        <v>434.35</v>
      </c>
      <c r="DA19">
        <f>AL19</f>
        <v>1</v>
      </c>
      <c r="DB19">
        <f>ROUND(((ROUND(AT19*CZ19,2)*ROUND(0.8,7))*ROUND(0.639,7)),6)</f>
        <v>10768.928975999999</v>
      </c>
      <c r="DC19">
        <f>ROUND((ROUND(AT19*AG19,2)*ROUND(0.8,7)),6)</f>
        <v>0</v>
      </c>
      <c r="DD19" t="s">
        <v>476</v>
      </c>
      <c r="DE19" t="s">
        <v>3</v>
      </c>
      <c r="DF19">
        <f>ROUND((ROUND(AE19,2)*ROUND(0.639,7))*CX19,2)</f>
        <v>0</v>
      </c>
      <c r="DG19">
        <f>ROUND((ROUND(AF19,2)*ROUND(0.639,7))*CX19,2)</f>
        <v>0</v>
      </c>
      <c r="DH19">
        <f t="shared" si="0"/>
        <v>0</v>
      </c>
      <c r="DI19">
        <f>ROUND((ROUND(AH19,2)*ROUND(0.639,7))*CX19,2)</f>
        <v>107.69</v>
      </c>
      <c r="DJ19">
        <f>DI19</f>
        <v>107.69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ROW(Source!A78)</f>
        <v>78</v>
      </c>
      <c r="B20">
        <v>380754737</v>
      </c>
      <c r="C20">
        <v>380756240</v>
      </c>
      <c r="D20">
        <v>342713939</v>
      </c>
      <c r="E20">
        <v>1</v>
      </c>
      <c r="F20">
        <v>1</v>
      </c>
      <c r="G20">
        <v>1</v>
      </c>
      <c r="H20">
        <v>3</v>
      </c>
      <c r="I20" t="s">
        <v>470</v>
      </c>
      <c r="J20" t="s">
        <v>471</v>
      </c>
      <c r="K20" t="s">
        <v>472</v>
      </c>
      <c r="L20">
        <v>1348</v>
      </c>
      <c r="N20">
        <v>1009</v>
      </c>
      <c r="O20" t="s">
        <v>473</v>
      </c>
      <c r="P20" t="s">
        <v>473</v>
      </c>
      <c r="Q20">
        <v>1000</v>
      </c>
      <c r="W20">
        <v>0</v>
      </c>
      <c r="X20">
        <v>402183639</v>
      </c>
      <c r="Y20">
        <f>(AT20*ROUND(0,7))</f>
        <v>0</v>
      </c>
      <c r="AA20">
        <v>52515.51</v>
      </c>
      <c r="AB20">
        <v>0</v>
      </c>
      <c r="AC20">
        <v>0</v>
      </c>
      <c r="AD20">
        <v>0</v>
      </c>
      <c r="AE20">
        <v>52515.51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7.28E-3</v>
      </c>
      <c r="AU20" t="s">
        <v>25</v>
      </c>
      <c r="AV20">
        <v>0</v>
      </c>
      <c r="AW20">
        <v>2</v>
      </c>
      <c r="AX20">
        <v>380756244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382.31291279999999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ROUND(Y20*Source!I78,7)</f>
        <v>0</v>
      </c>
      <c r="CY20">
        <f>AA20</f>
        <v>52515.51</v>
      </c>
      <c r="CZ20">
        <f>AE20</f>
        <v>52515.51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>ROUND(ROUND(AE20,2)*CX20,2)</f>
        <v>0</v>
      </c>
      <c r="DG20">
        <f>ROUND(ROUND(AF20,2)*CX20,2)</f>
        <v>0</v>
      </c>
      <c r="DH20">
        <f t="shared" si="0"/>
        <v>0</v>
      </c>
      <c r="DI20">
        <f>ROUND(ROUND(AH20,2)*CX20,2)</f>
        <v>0</v>
      </c>
      <c r="DJ20">
        <f>DF20</f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ROW(Source!A79)</f>
        <v>79</v>
      </c>
      <c r="B21">
        <v>380754737</v>
      </c>
      <c r="C21">
        <v>380756245</v>
      </c>
      <c r="D21">
        <v>342640197</v>
      </c>
      <c r="E21">
        <v>113</v>
      </c>
      <c r="F21">
        <v>1</v>
      </c>
      <c r="G21">
        <v>1</v>
      </c>
      <c r="H21">
        <v>1</v>
      </c>
      <c r="I21" t="s">
        <v>477</v>
      </c>
      <c r="J21" t="s">
        <v>3</v>
      </c>
      <c r="K21" t="s">
        <v>478</v>
      </c>
      <c r="L21">
        <v>1191</v>
      </c>
      <c r="N21">
        <v>1013</v>
      </c>
      <c r="O21" t="s">
        <v>469</v>
      </c>
      <c r="P21" t="s">
        <v>469</v>
      </c>
      <c r="Q21">
        <v>1</v>
      </c>
      <c r="W21">
        <v>0</v>
      </c>
      <c r="X21">
        <v>-1833565283</v>
      </c>
      <c r="Y21">
        <f>(AT21*ROUND(0.8,7))</f>
        <v>64.400000000000006</v>
      </c>
      <c r="AA21">
        <v>0</v>
      </c>
      <c r="AB21">
        <v>0</v>
      </c>
      <c r="AC21">
        <v>0</v>
      </c>
      <c r="AD21">
        <v>441.78</v>
      </c>
      <c r="AE21">
        <v>0</v>
      </c>
      <c r="AF21">
        <v>0</v>
      </c>
      <c r="AG21">
        <v>0</v>
      </c>
      <c r="AH21">
        <v>441.78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80.5</v>
      </c>
      <c r="AU21" t="s">
        <v>118</v>
      </c>
      <c r="AV21">
        <v>1</v>
      </c>
      <c r="AW21">
        <v>2</v>
      </c>
      <c r="AX21">
        <v>380756248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35563.29</v>
      </c>
      <c r="BN21">
        <v>80.5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28450.632000000001</v>
      </c>
      <c r="BU21">
        <v>64.400000000000006</v>
      </c>
      <c r="BV21">
        <v>0</v>
      </c>
      <c r="BW21">
        <v>1</v>
      </c>
      <c r="CU21">
        <f>ROUND(AT21*Source!I79*AH21*AL21,2)</f>
        <v>355.63</v>
      </c>
      <c r="CV21">
        <f>ROUND(Y21*Source!I79,7)</f>
        <v>0.64400000000000002</v>
      </c>
      <c r="CW21">
        <v>0</v>
      </c>
      <c r="CX21">
        <f>ROUND(Y21*Source!I79,7)</f>
        <v>0.64400000000000002</v>
      </c>
      <c r="CY21">
        <f>AD21</f>
        <v>441.78</v>
      </c>
      <c r="CZ21">
        <f>AH21</f>
        <v>441.78</v>
      </c>
      <c r="DA21">
        <f>AL21</f>
        <v>1</v>
      </c>
      <c r="DB21">
        <f>ROUND(((ROUND(AT21*CZ21,2)*ROUND(0.8,7))*ROUND(0.639,7)),6)</f>
        <v>18179.953848000001</v>
      </c>
      <c r="DC21">
        <f>ROUND((ROUND(AT21*AG21,2)*ROUND(0.8,7)),6)</f>
        <v>0</v>
      </c>
      <c r="DD21" t="s">
        <v>476</v>
      </c>
      <c r="DE21" t="s">
        <v>3</v>
      </c>
      <c r="DF21">
        <f>ROUND((ROUND(AE21,2)*ROUND(0.639,7))*CX21,2)</f>
        <v>0</v>
      </c>
      <c r="DG21">
        <f>ROUND((ROUND(AF21,2)*ROUND(0.639,7))*CX21,2)</f>
        <v>0</v>
      </c>
      <c r="DH21">
        <f t="shared" si="0"/>
        <v>0</v>
      </c>
      <c r="DI21">
        <f>ROUND((ROUND(AH21,2)*ROUND(0.639,7))*CX21,2)</f>
        <v>181.8</v>
      </c>
      <c r="DJ21">
        <f>DI21</f>
        <v>181.8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ROW(Source!A79)</f>
        <v>79</v>
      </c>
      <c r="B22">
        <v>380754737</v>
      </c>
      <c r="C22">
        <v>380756245</v>
      </c>
      <c r="D22">
        <v>342713939</v>
      </c>
      <c r="E22">
        <v>1</v>
      </c>
      <c r="F22">
        <v>1</v>
      </c>
      <c r="G22">
        <v>1</v>
      </c>
      <c r="H22">
        <v>3</v>
      </c>
      <c r="I22" t="s">
        <v>470</v>
      </c>
      <c r="J22" t="s">
        <v>471</v>
      </c>
      <c r="K22" t="s">
        <v>472</v>
      </c>
      <c r="L22">
        <v>1348</v>
      </c>
      <c r="N22">
        <v>1009</v>
      </c>
      <c r="O22" t="s">
        <v>473</v>
      </c>
      <c r="P22" t="s">
        <v>473</v>
      </c>
      <c r="Q22">
        <v>1000</v>
      </c>
      <c r="W22">
        <v>0</v>
      </c>
      <c r="X22">
        <v>402183639</v>
      </c>
      <c r="Y22">
        <f>(AT22*ROUND(0,7))</f>
        <v>0</v>
      </c>
      <c r="AA22">
        <v>52515.51</v>
      </c>
      <c r="AB22">
        <v>0</v>
      </c>
      <c r="AC22">
        <v>0</v>
      </c>
      <c r="AD22">
        <v>0</v>
      </c>
      <c r="AE22">
        <v>52515.51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1.2070000000000001E-2</v>
      </c>
      <c r="AU22" t="s">
        <v>25</v>
      </c>
      <c r="AV22">
        <v>0</v>
      </c>
      <c r="AW22">
        <v>2</v>
      </c>
      <c r="AX22">
        <v>380756249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633.86220570000012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ROUND(Y22*Source!I79,7)</f>
        <v>0</v>
      </c>
      <c r="CY22">
        <f>AA22</f>
        <v>52515.51</v>
      </c>
      <c r="CZ22">
        <f>AE22</f>
        <v>52515.51</v>
      </c>
      <c r="DA22">
        <f>AI22</f>
        <v>1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 t="shared" si="0"/>
        <v>0</v>
      </c>
      <c r="DI22">
        <f>ROUND(ROUND(AH22,2)*CX22,2)</f>
        <v>0</v>
      </c>
      <c r="DJ22">
        <f>DF22</f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ROW(Source!A145)</f>
        <v>145</v>
      </c>
      <c r="B23">
        <v>380754737</v>
      </c>
      <c r="C23">
        <v>380756250</v>
      </c>
      <c r="D23">
        <v>342640157</v>
      </c>
      <c r="E23">
        <v>113</v>
      </c>
      <c r="F23">
        <v>1</v>
      </c>
      <c r="G23">
        <v>1</v>
      </c>
      <c r="H23">
        <v>1</v>
      </c>
      <c r="I23" t="s">
        <v>479</v>
      </c>
      <c r="J23" t="s">
        <v>3</v>
      </c>
      <c r="K23" t="s">
        <v>480</v>
      </c>
      <c r="L23">
        <v>1191</v>
      </c>
      <c r="N23">
        <v>1013</v>
      </c>
      <c r="O23" t="s">
        <v>469</v>
      </c>
      <c r="P23" t="s">
        <v>469</v>
      </c>
      <c r="Q23">
        <v>1</v>
      </c>
      <c r="W23">
        <v>0</v>
      </c>
      <c r="X23">
        <v>370475345</v>
      </c>
      <c r="Y23">
        <f>AT23</f>
        <v>14.8</v>
      </c>
      <c r="AA23">
        <v>0</v>
      </c>
      <c r="AB23">
        <v>0</v>
      </c>
      <c r="AC23">
        <v>0</v>
      </c>
      <c r="AD23">
        <v>404.65</v>
      </c>
      <c r="AE23">
        <v>0</v>
      </c>
      <c r="AF23">
        <v>0</v>
      </c>
      <c r="AG23">
        <v>0</v>
      </c>
      <c r="AH23">
        <v>404.65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14.8</v>
      </c>
      <c r="AU23" t="s">
        <v>3</v>
      </c>
      <c r="AV23">
        <v>1</v>
      </c>
      <c r="AW23">
        <v>2</v>
      </c>
      <c r="AX23">
        <v>380756254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5988.82</v>
      </c>
      <c r="BN23">
        <v>14.8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5988.82</v>
      </c>
      <c r="BU23">
        <v>14.8</v>
      </c>
      <c r="BV23">
        <v>0</v>
      </c>
      <c r="BW23">
        <v>1</v>
      </c>
      <c r="CU23">
        <f>ROUND(AT23*Source!I145*AH23*AL23,2)</f>
        <v>59.89</v>
      </c>
      <c r="CV23">
        <f>ROUND(Y23*Source!I145,7)</f>
        <v>0.14799999999999999</v>
      </c>
      <c r="CW23">
        <v>0</v>
      </c>
      <c r="CX23">
        <f>ROUND(Y23*Source!I145,7)</f>
        <v>0.14799999999999999</v>
      </c>
      <c r="CY23">
        <f>AD23</f>
        <v>404.65</v>
      </c>
      <c r="CZ23">
        <f>AH23</f>
        <v>404.65</v>
      </c>
      <c r="DA23">
        <f>AL23</f>
        <v>1</v>
      </c>
      <c r="DB23">
        <f t="shared" ref="DB23:DB40" si="1">ROUND((ROUND(AT23*CZ23,2)*ROUND(0.707,7)),6)</f>
        <v>4234.0957399999998</v>
      </c>
      <c r="DC23">
        <f>ROUND(ROUND(AT23*AG23,2),6)</f>
        <v>0</v>
      </c>
      <c r="DD23" t="s">
        <v>143</v>
      </c>
      <c r="DE23" t="s">
        <v>3</v>
      </c>
      <c r="DF23">
        <f>ROUND((ROUND(AE23,2)*ROUND(0.707,7))*CX23,2)</f>
        <v>0</v>
      </c>
      <c r="DG23">
        <f>ROUND((ROUND(AF23,2)*ROUND(0.707,7))*CX23,2)</f>
        <v>0</v>
      </c>
      <c r="DH23">
        <f t="shared" si="0"/>
        <v>0</v>
      </c>
      <c r="DI23">
        <f>ROUND((ROUND(AH23,2)*ROUND(0.707,7))*CX23,2)</f>
        <v>42.34</v>
      </c>
      <c r="DJ23">
        <f>DI23</f>
        <v>42.34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ROW(Source!A145)</f>
        <v>145</v>
      </c>
      <c r="B24">
        <v>380754737</v>
      </c>
      <c r="C24">
        <v>380756250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481</v>
      </c>
      <c r="J24" t="s">
        <v>3</v>
      </c>
      <c r="K24" t="s">
        <v>482</v>
      </c>
      <c r="L24">
        <v>1191</v>
      </c>
      <c r="N24">
        <v>1013</v>
      </c>
      <c r="O24" t="s">
        <v>469</v>
      </c>
      <c r="P24" t="s">
        <v>469</v>
      </c>
      <c r="Q24">
        <v>1</v>
      </c>
      <c r="W24">
        <v>0</v>
      </c>
      <c r="X24">
        <v>-1417349443</v>
      </c>
      <c r="Y24">
        <f>AT24</f>
        <v>8.49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8.49</v>
      </c>
      <c r="AU24" t="s">
        <v>3</v>
      </c>
      <c r="AV24">
        <v>2</v>
      </c>
      <c r="AW24">
        <v>2</v>
      </c>
      <c r="AX24">
        <v>380756255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ROUND(Y24*Source!I145,7)</f>
        <v>8.4900000000000003E-2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>ROUND(ROUND(AT24*AG24,2),6)</f>
        <v>0</v>
      </c>
      <c r="DD24" t="s">
        <v>143</v>
      </c>
      <c r="DE24" t="s">
        <v>3</v>
      </c>
      <c r="DF24">
        <f>ROUND((ROUND(AE24,2)*ROUND(0.707,7))*CX24,2)</f>
        <v>0</v>
      </c>
      <c r="DG24">
        <f>ROUND((ROUND(AF24,2)*ROUND(0.707,7))*CX24,2)</f>
        <v>0</v>
      </c>
      <c r="DH24">
        <f t="shared" si="0"/>
        <v>0</v>
      </c>
      <c r="DI24">
        <f>ROUND((ROUND(AH24,2)*ROUND(0.707,7))*CX24,2)</f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ROW(Source!A145)</f>
        <v>145</v>
      </c>
      <c r="B25">
        <v>380754737</v>
      </c>
      <c r="C25">
        <v>380756250</v>
      </c>
      <c r="D25">
        <v>342764309</v>
      </c>
      <c r="E25">
        <v>1</v>
      </c>
      <c r="F25">
        <v>1</v>
      </c>
      <c r="G25">
        <v>1</v>
      </c>
      <c r="H25">
        <v>2</v>
      </c>
      <c r="I25" t="s">
        <v>483</v>
      </c>
      <c r="J25" t="s">
        <v>484</v>
      </c>
      <c r="K25" t="s">
        <v>485</v>
      </c>
      <c r="L25">
        <v>1368</v>
      </c>
      <c r="N25">
        <v>1011</v>
      </c>
      <c r="O25" t="s">
        <v>486</v>
      </c>
      <c r="P25" t="s">
        <v>486</v>
      </c>
      <c r="Q25">
        <v>1</v>
      </c>
      <c r="W25">
        <v>0</v>
      </c>
      <c r="X25">
        <v>1618839151</v>
      </c>
      <c r="Y25">
        <f>(AT25*ROUND(0.707,7))</f>
        <v>6.0024299999999995</v>
      </c>
      <c r="AA25">
        <v>0</v>
      </c>
      <c r="AB25">
        <v>1126.3</v>
      </c>
      <c r="AC25">
        <v>571.71</v>
      </c>
      <c r="AD25">
        <v>0</v>
      </c>
      <c r="AE25">
        <v>0</v>
      </c>
      <c r="AF25">
        <v>828.16</v>
      </c>
      <c r="AG25">
        <v>571.71</v>
      </c>
      <c r="AH25">
        <v>0</v>
      </c>
      <c r="AI25">
        <v>1</v>
      </c>
      <c r="AJ25">
        <v>1.36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8.49</v>
      </c>
      <c r="AU25" t="s">
        <v>143</v>
      </c>
      <c r="AV25">
        <v>1</v>
      </c>
      <c r="AW25">
        <v>2</v>
      </c>
      <c r="AX25">
        <v>380756256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7031.0784000000003</v>
      </c>
      <c r="BL25">
        <v>4853.8179</v>
      </c>
      <c r="BM25">
        <v>0</v>
      </c>
      <c r="BN25">
        <v>0</v>
      </c>
      <c r="BO25">
        <v>8.49</v>
      </c>
      <c r="BP25">
        <v>1</v>
      </c>
      <c r="BQ25">
        <v>0</v>
      </c>
      <c r="BR25">
        <v>4970.9724287999998</v>
      </c>
      <c r="BS25">
        <v>3431.6492552999998</v>
      </c>
      <c r="BT25">
        <v>0</v>
      </c>
      <c r="BU25">
        <v>0</v>
      </c>
      <c r="BV25">
        <v>6.0024299999999995</v>
      </c>
      <c r="BW25">
        <v>1</v>
      </c>
      <c r="CV25">
        <v>0</v>
      </c>
      <c r="CW25">
        <f>ROUND(Y25*Source!I145*DO25,7)</f>
        <v>6.0024300000000003E-2</v>
      </c>
      <c r="CX25">
        <f>ROUND(Y25*Source!I145,7)</f>
        <v>6.0024300000000003E-2</v>
      </c>
      <c r="CY25">
        <f>AB25</f>
        <v>1126.3</v>
      </c>
      <c r="CZ25">
        <f>AF25</f>
        <v>828.16</v>
      </c>
      <c r="DA25">
        <f>AJ25</f>
        <v>1.36</v>
      </c>
      <c r="DB25">
        <f t="shared" si="1"/>
        <v>4970.9735600000004</v>
      </c>
      <c r="DC25">
        <f>ROUND((ROUND(AT25*AG25,2)*ROUND(0.707,7)),6)</f>
        <v>3431.65074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67.61</v>
      </c>
      <c r="DH25">
        <f t="shared" si="0"/>
        <v>34.32</v>
      </c>
      <c r="DI25">
        <f>ROUND(ROUND(AH25,2)*CX25,2)</f>
        <v>0</v>
      </c>
      <c r="DJ25">
        <f>DG25+DH25</f>
        <v>101.93</v>
      </c>
      <c r="DK25">
        <v>0</v>
      </c>
      <c r="DL25" t="s">
        <v>487</v>
      </c>
      <c r="DM25">
        <v>5</v>
      </c>
      <c r="DN25" t="s">
        <v>469</v>
      </c>
      <c r="DO25">
        <v>1</v>
      </c>
    </row>
    <row r="26" spans="1:119" x14ac:dyDescent="0.25">
      <c r="A26">
        <f>ROW(Source!A146)</f>
        <v>146</v>
      </c>
      <c r="B26">
        <v>380754737</v>
      </c>
      <c r="C26">
        <v>380756257</v>
      </c>
      <c r="D26">
        <v>342640157</v>
      </c>
      <c r="E26">
        <v>113</v>
      </c>
      <c r="F26">
        <v>1</v>
      </c>
      <c r="G26">
        <v>1</v>
      </c>
      <c r="H26">
        <v>1</v>
      </c>
      <c r="I26" t="s">
        <v>479</v>
      </c>
      <c r="J26" t="s">
        <v>3</v>
      </c>
      <c r="K26" t="s">
        <v>480</v>
      </c>
      <c r="L26">
        <v>1191</v>
      </c>
      <c r="N26">
        <v>1013</v>
      </c>
      <c r="O26" t="s">
        <v>469</v>
      </c>
      <c r="P26" t="s">
        <v>469</v>
      </c>
      <c r="Q26">
        <v>1</v>
      </c>
      <c r="W26">
        <v>0</v>
      </c>
      <c r="X26">
        <v>370475345</v>
      </c>
      <c r="Y26">
        <f>AT26</f>
        <v>25.8</v>
      </c>
      <c r="AA26">
        <v>0</v>
      </c>
      <c r="AB26">
        <v>0</v>
      </c>
      <c r="AC26">
        <v>0</v>
      </c>
      <c r="AD26">
        <v>404.65</v>
      </c>
      <c r="AE26">
        <v>0</v>
      </c>
      <c r="AF26">
        <v>0</v>
      </c>
      <c r="AG26">
        <v>0</v>
      </c>
      <c r="AH26">
        <v>404.65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25.8</v>
      </c>
      <c r="AU26" t="s">
        <v>3</v>
      </c>
      <c r="AV26">
        <v>1</v>
      </c>
      <c r="AW26">
        <v>2</v>
      </c>
      <c r="AX26">
        <v>380756261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10439.969999999999</v>
      </c>
      <c r="BN26">
        <v>25.8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10439.969999999999</v>
      </c>
      <c r="BU26">
        <v>25.8</v>
      </c>
      <c r="BV26">
        <v>0</v>
      </c>
      <c r="BW26">
        <v>1</v>
      </c>
      <c r="CU26">
        <f>ROUND(AT26*Source!I146*AH26*AL26,2)</f>
        <v>104.4</v>
      </c>
      <c r="CV26">
        <f>ROUND(Y26*Source!I146,7)</f>
        <v>0.25800000000000001</v>
      </c>
      <c r="CW26">
        <v>0</v>
      </c>
      <c r="CX26">
        <f>ROUND(Y26*Source!I146,7)</f>
        <v>0.25800000000000001</v>
      </c>
      <c r="CY26">
        <f>AD26</f>
        <v>404.65</v>
      </c>
      <c r="CZ26">
        <f>AH26</f>
        <v>404.65</v>
      </c>
      <c r="DA26">
        <f>AL26</f>
        <v>1</v>
      </c>
      <c r="DB26">
        <f t="shared" si="1"/>
        <v>7381.05879</v>
      </c>
      <c r="DC26">
        <f>ROUND(ROUND(AT26*AG26,2),6)</f>
        <v>0</v>
      </c>
      <c r="DD26" t="s">
        <v>143</v>
      </c>
      <c r="DE26" t="s">
        <v>3</v>
      </c>
      <c r="DF26">
        <f>ROUND((ROUND(AE26,2)*ROUND(0.707,7))*CX26,2)</f>
        <v>0</v>
      </c>
      <c r="DG26">
        <f>ROUND((ROUND(AF26,2)*ROUND(0.707,7))*CX26,2)</f>
        <v>0</v>
      </c>
      <c r="DH26">
        <f t="shared" si="0"/>
        <v>0</v>
      </c>
      <c r="DI26">
        <f>ROUND((ROUND(AH26,2)*ROUND(0.707,7))*CX26,2)</f>
        <v>73.81</v>
      </c>
      <c r="DJ26">
        <f>DI26</f>
        <v>73.81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ROW(Source!A146)</f>
        <v>146</v>
      </c>
      <c r="B27">
        <v>380754737</v>
      </c>
      <c r="C27">
        <v>380756257</v>
      </c>
      <c r="D27">
        <v>342640393</v>
      </c>
      <c r="E27">
        <v>113</v>
      </c>
      <c r="F27">
        <v>1</v>
      </c>
      <c r="G27">
        <v>1</v>
      </c>
      <c r="H27">
        <v>1</v>
      </c>
      <c r="I27" t="s">
        <v>481</v>
      </c>
      <c r="J27" t="s">
        <v>3</v>
      </c>
      <c r="K27" t="s">
        <v>482</v>
      </c>
      <c r="L27">
        <v>1191</v>
      </c>
      <c r="N27">
        <v>1013</v>
      </c>
      <c r="O27" t="s">
        <v>469</v>
      </c>
      <c r="P27" t="s">
        <v>469</v>
      </c>
      <c r="Q27">
        <v>1</v>
      </c>
      <c r="W27">
        <v>0</v>
      </c>
      <c r="X27">
        <v>-1417349443</v>
      </c>
      <c r="Y27">
        <f>AT27</f>
        <v>14.8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14.8</v>
      </c>
      <c r="AU27" t="s">
        <v>3</v>
      </c>
      <c r="AV27">
        <v>2</v>
      </c>
      <c r="AW27">
        <v>2</v>
      </c>
      <c r="AX27">
        <v>380756262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ROUND(Y27*Source!I146,7)</f>
        <v>0.14799999999999999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>ROUND(ROUND(AT27*AG27,2),6)</f>
        <v>0</v>
      </c>
      <c r="DD27" t="s">
        <v>143</v>
      </c>
      <c r="DE27" t="s">
        <v>3</v>
      </c>
      <c r="DF27">
        <f>ROUND((ROUND(AE27,2)*ROUND(0.707,7))*CX27,2)</f>
        <v>0</v>
      </c>
      <c r="DG27">
        <f>ROUND((ROUND(AF27,2)*ROUND(0.707,7))*CX27,2)</f>
        <v>0</v>
      </c>
      <c r="DH27">
        <f t="shared" si="0"/>
        <v>0</v>
      </c>
      <c r="DI27">
        <f>ROUND((ROUND(AH27,2)*ROUND(0.707,7))*CX27,2)</f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ROW(Source!A146)</f>
        <v>146</v>
      </c>
      <c r="B28">
        <v>380754737</v>
      </c>
      <c r="C28">
        <v>380756257</v>
      </c>
      <c r="D28">
        <v>342764309</v>
      </c>
      <c r="E28">
        <v>1</v>
      </c>
      <c r="F28">
        <v>1</v>
      </c>
      <c r="G28">
        <v>1</v>
      </c>
      <c r="H28">
        <v>2</v>
      </c>
      <c r="I28" t="s">
        <v>483</v>
      </c>
      <c r="J28" t="s">
        <v>484</v>
      </c>
      <c r="K28" t="s">
        <v>485</v>
      </c>
      <c r="L28">
        <v>1368</v>
      </c>
      <c r="N28">
        <v>1011</v>
      </c>
      <c r="O28" t="s">
        <v>486</v>
      </c>
      <c r="P28" t="s">
        <v>486</v>
      </c>
      <c r="Q28">
        <v>1</v>
      </c>
      <c r="W28">
        <v>0</v>
      </c>
      <c r="X28">
        <v>1618839151</v>
      </c>
      <c r="Y28">
        <f>(AT28*ROUND(0.707,7))</f>
        <v>10.4636</v>
      </c>
      <c r="AA28">
        <v>0</v>
      </c>
      <c r="AB28">
        <v>1126.3</v>
      </c>
      <c r="AC28">
        <v>571.71</v>
      </c>
      <c r="AD28">
        <v>0</v>
      </c>
      <c r="AE28">
        <v>0</v>
      </c>
      <c r="AF28">
        <v>828.16</v>
      </c>
      <c r="AG28">
        <v>571.71</v>
      </c>
      <c r="AH28">
        <v>0</v>
      </c>
      <c r="AI28">
        <v>1</v>
      </c>
      <c r="AJ28">
        <v>1.36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14.8</v>
      </c>
      <c r="AU28" t="s">
        <v>143</v>
      </c>
      <c r="AV28">
        <v>1</v>
      </c>
      <c r="AW28">
        <v>2</v>
      </c>
      <c r="AX28">
        <v>380756263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12256.768</v>
      </c>
      <c r="BL28">
        <v>8461.3080000000009</v>
      </c>
      <c r="BM28">
        <v>0</v>
      </c>
      <c r="BN28">
        <v>0</v>
      </c>
      <c r="BO28">
        <v>14.8</v>
      </c>
      <c r="BP28">
        <v>1</v>
      </c>
      <c r="BQ28">
        <v>0</v>
      </c>
      <c r="BR28">
        <v>8665.534975999999</v>
      </c>
      <c r="BS28">
        <v>5982.1447559999997</v>
      </c>
      <c r="BT28">
        <v>0</v>
      </c>
      <c r="BU28">
        <v>0</v>
      </c>
      <c r="BV28">
        <v>10.4636</v>
      </c>
      <c r="BW28">
        <v>1</v>
      </c>
      <c r="CV28">
        <v>0</v>
      </c>
      <c r="CW28">
        <f>ROUND(Y28*Source!I146*DO28,7)</f>
        <v>0.10463600000000001</v>
      </c>
      <c r="CX28">
        <f>ROUND(Y28*Source!I146,7)</f>
        <v>0.10463600000000001</v>
      </c>
      <c r="CY28">
        <f>AB28</f>
        <v>1126.3</v>
      </c>
      <c r="CZ28">
        <f>AF28</f>
        <v>828.16</v>
      </c>
      <c r="DA28">
        <f>AJ28</f>
        <v>1.36</v>
      </c>
      <c r="DB28">
        <f t="shared" si="1"/>
        <v>8665.5363899999993</v>
      </c>
      <c r="DC28">
        <f>ROUND((ROUND(AT28*AG28,2)*ROUND(0.707,7)),6)</f>
        <v>5982.14617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117.85</v>
      </c>
      <c r="DH28">
        <f t="shared" si="0"/>
        <v>59.82</v>
      </c>
      <c r="DI28">
        <f>ROUND(ROUND(AH28,2)*CX28,2)</f>
        <v>0</v>
      </c>
      <c r="DJ28">
        <f>DG28+DH28</f>
        <v>177.67</v>
      </c>
      <c r="DK28">
        <v>0</v>
      </c>
      <c r="DL28" t="s">
        <v>487</v>
      </c>
      <c r="DM28">
        <v>5</v>
      </c>
      <c r="DN28" t="s">
        <v>469</v>
      </c>
      <c r="DO28">
        <v>1</v>
      </c>
    </row>
    <row r="29" spans="1:119" x14ac:dyDescent="0.25">
      <c r="A29">
        <f>ROW(Source!A147)</f>
        <v>147</v>
      </c>
      <c r="B29">
        <v>380754737</v>
      </c>
      <c r="C29">
        <v>380756264</v>
      </c>
      <c r="D29">
        <v>342640157</v>
      </c>
      <c r="E29">
        <v>113</v>
      </c>
      <c r="F29">
        <v>1</v>
      </c>
      <c r="G29">
        <v>1</v>
      </c>
      <c r="H29">
        <v>1</v>
      </c>
      <c r="I29" t="s">
        <v>479</v>
      </c>
      <c r="J29" t="s">
        <v>3</v>
      </c>
      <c r="K29" t="s">
        <v>480</v>
      </c>
      <c r="L29">
        <v>1191</v>
      </c>
      <c r="N29">
        <v>1013</v>
      </c>
      <c r="O29" t="s">
        <v>469</v>
      </c>
      <c r="P29" t="s">
        <v>469</v>
      </c>
      <c r="Q29">
        <v>1</v>
      </c>
      <c r="W29">
        <v>0</v>
      </c>
      <c r="X29">
        <v>370475345</v>
      </c>
      <c r="Y29">
        <f>AT29</f>
        <v>41.9</v>
      </c>
      <c r="AA29">
        <v>0</v>
      </c>
      <c r="AB29">
        <v>0</v>
      </c>
      <c r="AC29">
        <v>0</v>
      </c>
      <c r="AD29">
        <v>404.65</v>
      </c>
      <c r="AE29">
        <v>0</v>
      </c>
      <c r="AF29">
        <v>0</v>
      </c>
      <c r="AG29">
        <v>0</v>
      </c>
      <c r="AH29">
        <v>404.65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41.9</v>
      </c>
      <c r="AU29" t="s">
        <v>3</v>
      </c>
      <c r="AV29">
        <v>1</v>
      </c>
      <c r="AW29">
        <v>2</v>
      </c>
      <c r="AX29">
        <v>380756268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16954.834999999999</v>
      </c>
      <c r="BN29">
        <v>41.9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16954.834999999999</v>
      </c>
      <c r="BU29">
        <v>41.9</v>
      </c>
      <c r="BV29">
        <v>0</v>
      </c>
      <c r="BW29">
        <v>1</v>
      </c>
      <c r="CU29">
        <f>ROUND(AT29*Source!I147*AH29*AL29,2)</f>
        <v>169.55</v>
      </c>
      <c r="CV29">
        <f>ROUND(Y29*Source!I147,7)</f>
        <v>0.41899999999999998</v>
      </c>
      <c r="CW29">
        <v>0</v>
      </c>
      <c r="CX29">
        <f>ROUND(Y29*Source!I147,7)</f>
        <v>0.41899999999999998</v>
      </c>
      <c r="CY29">
        <f>AD29</f>
        <v>404.65</v>
      </c>
      <c r="CZ29">
        <f>AH29</f>
        <v>404.65</v>
      </c>
      <c r="DA29">
        <f>AL29</f>
        <v>1</v>
      </c>
      <c r="DB29">
        <f t="shared" si="1"/>
        <v>11987.07188</v>
      </c>
      <c r="DC29">
        <f>ROUND(ROUND(AT29*AG29,2),6)</f>
        <v>0</v>
      </c>
      <c r="DD29" t="s">
        <v>143</v>
      </c>
      <c r="DE29" t="s">
        <v>3</v>
      </c>
      <c r="DF29">
        <f>ROUND((ROUND(AE29,2)*ROUND(0.707,7))*CX29,2)</f>
        <v>0</v>
      </c>
      <c r="DG29">
        <f>ROUND((ROUND(AF29,2)*ROUND(0.707,7))*CX29,2)</f>
        <v>0</v>
      </c>
      <c r="DH29">
        <f t="shared" si="0"/>
        <v>0</v>
      </c>
      <c r="DI29">
        <f>ROUND((ROUND(AH29,2)*ROUND(0.707,7))*CX29,2)</f>
        <v>119.87</v>
      </c>
      <c r="DJ29">
        <f>DI29</f>
        <v>119.87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ROW(Source!A147)</f>
        <v>147</v>
      </c>
      <c r="B30">
        <v>380754737</v>
      </c>
      <c r="C30">
        <v>380756264</v>
      </c>
      <c r="D30">
        <v>342640393</v>
      </c>
      <c r="E30">
        <v>113</v>
      </c>
      <c r="F30">
        <v>1</v>
      </c>
      <c r="G30">
        <v>1</v>
      </c>
      <c r="H30">
        <v>1</v>
      </c>
      <c r="I30" t="s">
        <v>481</v>
      </c>
      <c r="J30" t="s">
        <v>3</v>
      </c>
      <c r="K30" t="s">
        <v>482</v>
      </c>
      <c r="L30">
        <v>1191</v>
      </c>
      <c r="N30">
        <v>1013</v>
      </c>
      <c r="O30" t="s">
        <v>469</v>
      </c>
      <c r="P30" t="s">
        <v>469</v>
      </c>
      <c r="Q30">
        <v>1</v>
      </c>
      <c r="W30">
        <v>0</v>
      </c>
      <c r="X30">
        <v>-1417349443</v>
      </c>
      <c r="Y30">
        <f>AT30</f>
        <v>24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24</v>
      </c>
      <c r="AU30" t="s">
        <v>3</v>
      </c>
      <c r="AV30">
        <v>2</v>
      </c>
      <c r="AW30">
        <v>2</v>
      </c>
      <c r="AX30">
        <v>380756269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ROUND(Y30*Source!I147,7)</f>
        <v>0.24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>ROUND(ROUND(AT30*AG30,2),6)</f>
        <v>0</v>
      </c>
      <c r="DD30" t="s">
        <v>143</v>
      </c>
      <c r="DE30" t="s">
        <v>3</v>
      </c>
      <c r="DF30">
        <f>ROUND((ROUND(AE30,2)*ROUND(0.707,7))*CX30,2)</f>
        <v>0</v>
      </c>
      <c r="DG30">
        <f>ROUND((ROUND(AF30,2)*ROUND(0.707,7))*CX30,2)</f>
        <v>0</v>
      </c>
      <c r="DH30">
        <f t="shared" si="0"/>
        <v>0</v>
      </c>
      <c r="DI30">
        <f>ROUND((ROUND(AH30,2)*ROUND(0.707,7))*CX30,2)</f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ROW(Source!A147)</f>
        <v>147</v>
      </c>
      <c r="B31">
        <v>380754737</v>
      </c>
      <c r="C31">
        <v>380756264</v>
      </c>
      <c r="D31">
        <v>342764309</v>
      </c>
      <c r="E31">
        <v>1</v>
      </c>
      <c r="F31">
        <v>1</v>
      </c>
      <c r="G31">
        <v>1</v>
      </c>
      <c r="H31">
        <v>2</v>
      </c>
      <c r="I31" t="s">
        <v>483</v>
      </c>
      <c r="J31" t="s">
        <v>484</v>
      </c>
      <c r="K31" t="s">
        <v>485</v>
      </c>
      <c r="L31">
        <v>1368</v>
      </c>
      <c r="N31">
        <v>1011</v>
      </c>
      <c r="O31" t="s">
        <v>486</v>
      </c>
      <c r="P31" t="s">
        <v>486</v>
      </c>
      <c r="Q31">
        <v>1</v>
      </c>
      <c r="W31">
        <v>0</v>
      </c>
      <c r="X31">
        <v>1618839151</v>
      </c>
      <c r="Y31">
        <f>(AT31*ROUND(0.707,7))</f>
        <v>16.968</v>
      </c>
      <c r="AA31">
        <v>0</v>
      </c>
      <c r="AB31">
        <v>1126.3</v>
      </c>
      <c r="AC31">
        <v>571.71</v>
      </c>
      <c r="AD31">
        <v>0</v>
      </c>
      <c r="AE31">
        <v>0</v>
      </c>
      <c r="AF31">
        <v>828.16</v>
      </c>
      <c r="AG31">
        <v>571.71</v>
      </c>
      <c r="AH31">
        <v>0</v>
      </c>
      <c r="AI31">
        <v>1</v>
      </c>
      <c r="AJ31">
        <v>1.36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24</v>
      </c>
      <c r="AU31" t="s">
        <v>143</v>
      </c>
      <c r="AV31">
        <v>1</v>
      </c>
      <c r="AW31">
        <v>2</v>
      </c>
      <c r="AX31">
        <v>380756270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19875.84</v>
      </c>
      <c r="BL31">
        <v>13721.04</v>
      </c>
      <c r="BM31">
        <v>0</v>
      </c>
      <c r="BN31">
        <v>0</v>
      </c>
      <c r="BO31">
        <v>24</v>
      </c>
      <c r="BP31">
        <v>1</v>
      </c>
      <c r="BQ31">
        <v>0</v>
      </c>
      <c r="BR31">
        <v>14052.218879999999</v>
      </c>
      <c r="BS31">
        <v>9700.7752799999998</v>
      </c>
      <c r="BT31">
        <v>0</v>
      </c>
      <c r="BU31">
        <v>0</v>
      </c>
      <c r="BV31">
        <v>16.968</v>
      </c>
      <c r="BW31">
        <v>1</v>
      </c>
      <c r="CV31">
        <v>0</v>
      </c>
      <c r="CW31">
        <f>ROUND(Y31*Source!I147*DO31,7)</f>
        <v>0.16968</v>
      </c>
      <c r="CX31">
        <f>ROUND(Y31*Source!I147,7)</f>
        <v>0.16968</v>
      </c>
      <c r="CY31">
        <f>AB31</f>
        <v>1126.3</v>
      </c>
      <c r="CZ31">
        <f>AF31</f>
        <v>828.16</v>
      </c>
      <c r="DA31">
        <f>AJ31</f>
        <v>1.36</v>
      </c>
      <c r="DB31">
        <f t="shared" si="1"/>
        <v>14052.21888</v>
      </c>
      <c r="DC31">
        <f>ROUND((ROUND(AT31*AG31,2)*ROUND(0.707,7)),6)</f>
        <v>9700.7752799999998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191.11</v>
      </c>
      <c r="DH31">
        <f t="shared" si="0"/>
        <v>97.01</v>
      </c>
      <c r="DI31">
        <f>ROUND(ROUND(AH31,2)*CX31,2)</f>
        <v>0</v>
      </c>
      <c r="DJ31">
        <f>DG31+DH31</f>
        <v>288.12</v>
      </c>
      <c r="DK31">
        <v>0</v>
      </c>
      <c r="DL31" t="s">
        <v>487</v>
      </c>
      <c r="DM31">
        <v>5</v>
      </c>
      <c r="DN31" t="s">
        <v>469</v>
      </c>
      <c r="DO31">
        <v>1</v>
      </c>
    </row>
    <row r="32" spans="1:119" x14ac:dyDescent="0.25">
      <c r="A32">
        <f>ROW(Source!A148)</f>
        <v>148</v>
      </c>
      <c r="B32">
        <v>380754737</v>
      </c>
      <c r="C32">
        <v>380756271</v>
      </c>
      <c r="D32">
        <v>342640157</v>
      </c>
      <c r="E32">
        <v>113</v>
      </c>
      <c r="F32">
        <v>1</v>
      </c>
      <c r="G32">
        <v>1</v>
      </c>
      <c r="H32">
        <v>1</v>
      </c>
      <c r="I32" t="s">
        <v>479</v>
      </c>
      <c r="J32" t="s">
        <v>3</v>
      </c>
      <c r="K32" t="s">
        <v>480</v>
      </c>
      <c r="L32">
        <v>1191</v>
      </c>
      <c r="N32">
        <v>1013</v>
      </c>
      <c r="O32" t="s">
        <v>469</v>
      </c>
      <c r="P32" t="s">
        <v>469</v>
      </c>
      <c r="Q32">
        <v>1</v>
      </c>
      <c r="W32">
        <v>0</v>
      </c>
      <c r="X32">
        <v>370475345</v>
      </c>
      <c r="Y32">
        <f>AT32</f>
        <v>6.46</v>
      </c>
      <c r="AA32">
        <v>0</v>
      </c>
      <c r="AB32">
        <v>0</v>
      </c>
      <c r="AC32">
        <v>0</v>
      </c>
      <c r="AD32">
        <v>404.65</v>
      </c>
      <c r="AE32">
        <v>0</v>
      </c>
      <c r="AF32">
        <v>0</v>
      </c>
      <c r="AG32">
        <v>0</v>
      </c>
      <c r="AH32">
        <v>404.65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6.46</v>
      </c>
      <c r="AU32" t="s">
        <v>3</v>
      </c>
      <c r="AV32">
        <v>1</v>
      </c>
      <c r="AW32">
        <v>2</v>
      </c>
      <c r="AX32">
        <v>380756275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2614.0389999999998</v>
      </c>
      <c r="BN32">
        <v>6.46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2614.0389999999998</v>
      </c>
      <c r="BU32">
        <v>6.46</v>
      </c>
      <c r="BV32">
        <v>0</v>
      </c>
      <c r="BW32">
        <v>1</v>
      </c>
      <c r="CU32">
        <f>ROUND(AT32*Source!I148*AH32*AL32,2)</f>
        <v>26.14</v>
      </c>
      <c r="CV32">
        <f>ROUND(Y32*Source!I148,7)</f>
        <v>6.4600000000000005E-2</v>
      </c>
      <c r="CW32">
        <v>0</v>
      </c>
      <c r="CX32">
        <f>ROUND(Y32*Source!I148,7)</f>
        <v>6.4600000000000005E-2</v>
      </c>
      <c r="CY32">
        <f>AD32</f>
        <v>404.65</v>
      </c>
      <c r="CZ32">
        <f>AH32</f>
        <v>404.65</v>
      </c>
      <c r="DA32">
        <f>AL32</f>
        <v>1</v>
      </c>
      <c r="DB32">
        <f t="shared" si="1"/>
        <v>1848.12628</v>
      </c>
      <c r="DC32">
        <f>ROUND(ROUND(AT32*AG32,2),6)</f>
        <v>0</v>
      </c>
      <c r="DD32" t="s">
        <v>143</v>
      </c>
      <c r="DE32" t="s">
        <v>3</v>
      </c>
      <c r="DF32">
        <f>ROUND((ROUND(AE32,2)*ROUND(0.707,7))*CX32,2)</f>
        <v>0</v>
      </c>
      <c r="DG32">
        <f>ROUND((ROUND(AF32,2)*ROUND(0.707,7))*CX32,2)</f>
        <v>0</v>
      </c>
      <c r="DH32">
        <f t="shared" si="0"/>
        <v>0</v>
      </c>
      <c r="DI32">
        <f>ROUND((ROUND(AH32,2)*ROUND(0.707,7))*CX32,2)</f>
        <v>18.48</v>
      </c>
      <c r="DJ32">
        <f>DI32</f>
        <v>18.48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ROW(Source!A148)</f>
        <v>148</v>
      </c>
      <c r="B33">
        <v>380754737</v>
      </c>
      <c r="C33">
        <v>380756271</v>
      </c>
      <c r="D33">
        <v>342640393</v>
      </c>
      <c r="E33">
        <v>113</v>
      </c>
      <c r="F33">
        <v>1</v>
      </c>
      <c r="G33">
        <v>1</v>
      </c>
      <c r="H33">
        <v>1</v>
      </c>
      <c r="I33" t="s">
        <v>481</v>
      </c>
      <c r="J33" t="s">
        <v>3</v>
      </c>
      <c r="K33" t="s">
        <v>482</v>
      </c>
      <c r="L33">
        <v>1191</v>
      </c>
      <c r="N33">
        <v>1013</v>
      </c>
      <c r="O33" t="s">
        <v>469</v>
      </c>
      <c r="P33" t="s">
        <v>469</v>
      </c>
      <c r="Q33">
        <v>1</v>
      </c>
      <c r="W33">
        <v>0</v>
      </c>
      <c r="X33">
        <v>-1417349443</v>
      </c>
      <c r="Y33">
        <f>AT33</f>
        <v>3.69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3.69</v>
      </c>
      <c r="AU33" t="s">
        <v>3</v>
      </c>
      <c r="AV33">
        <v>2</v>
      </c>
      <c r="AW33">
        <v>2</v>
      </c>
      <c r="AX33">
        <v>380756276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ROUND(Y33*Source!I148,7)</f>
        <v>3.6900000000000002E-2</v>
      </c>
      <c r="CY33">
        <f>AD33</f>
        <v>0</v>
      </c>
      <c r="CZ33">
        <f>AH33</f>
        <v>0</v>
      </c>
      <c r="DA33">
        <f>AL33</f>
        <v>1</v>
      </c>
      <c r="DB33">
        <f t="shared" si="1"/>
        <v>0</v>
      </c>
      <c r="DC33">
        <f>ROUND(ROUND(AT33*AG33,2),6)</f>
        <v>0</v>
      </c>
      <c r="DD33" t="s">
        <v>143</v>
      </c>
      <c r="DE33" t="s">
        <v>3</v>
      </c>
      <c r="DF33">
        <f>ROUND((ROUND(AE33,2)*ROUND(0.707,7))*CX33,2)</f>
        <v>0</v>
      </c>
      <c r="DG33">
        <f>ROUND((ROUND(AF33,2)*ROUND(0.707,7))*CX33,2)</f>
        <v>0</v>
      </c>
      <c r="DH33">
        <f t="shared" si="0"/>
        <v>0</v>
      </c>
      <c r="DI33">
        <f>ROUND((ROUND(AH33,2)*ROUND(0.707,7))*CX33,2)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ROW(Source!A148)</f>
        <v>148</v>
      </c>
      <c r="B34">
        <v>380754737</v>
      </c>
      <c r="C34">
        <v>380756271</v>
      </c>
      <c r="D34">
        <v>342765714</v>
      </c>
      <c r="E34">
        <v>1</v>
      </c>
      <c r="F34">
        <v>1</v>
      </c>
      <c r="G34">
        <v>1</v>
      </c>
      <c r="H34">
        <v>2</v>
      </c>
      <c r="I34" t="s">
        <v>488</v>
      </c>
      <c r="J34" t="s">
        <v>489</v>
      </c>
      <c r="K34" t="s">
        <v>490</v>
      </c>
      <c r="L34">
        <v>1368</v>
      </c>
      <c r="N34">
        <v>1011</v>
      </c>
      <c r="O34" t="s">
        <v>486</v>
      </c>
      <c r="P34" t="s">
        <v>486</v>
      </c>
      <c r="Q34">
        <v>1</v>
      </c>
      <c r="W34">
        <v>0</v>
      </c>
      <c r="X34">
        <v>1619400785</v>
      </c>
      <c r="Y34">
        <f>(AT34*ROUND(0.707,7))</f>
        <v>2.6088299999999998</v>
      </c>
      <c r="AA34">
        <v>0</v>
      </c>
      <c r="AB34">
        <v>913.19</v>
      </c>
      <c r="AC34">
        <v>571.71</v>
      </c>
      <c r="AD34">
        <v>0</v>
      </c>
      <c r="AE34">
        <v>0</v>
      </c>
      <c r="AF34">
        <v>724.75</v>
      </c>
      <c r="AG34">
        <v>571.71</v>
      </c>
      <c r="AH34">
        <v>0</v>
      </c>
      <c r="AI34">
        <v>1</v>
      </c>
      <c r="AJ34">
        <v>1.26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3.69</v>
      </c>
      <c r="AU34" t="s">
        <v>143</v>
      </c>
      <c r="AV34">
        <v>1</v>
      </c>
      <c r="AW34">
        <v>2</v>
      </c>
      <c r="AX34">
        <v>380756277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2674.3274999999999</v>
      </c>
      <c r="BL34">
        <v>2109.6098999999999</v>
      </c>
      <c r="BM34">
        <v>0</v>
      </c>
      <c r="BN34">
        <v>0</v>
      </c>
      <c r="BO34">
        <v>3.69</v>
      </c>
      <c r="BP34">
        <v>1</v>
      </c>
      <c r="BQ34">
        <v>0</v>
      </c>
      <c r="BR34">
        <v>1890.7495424999997</v>
      </c>
      <c r="BS34">
        <v>1491.4941993</v>
      </c>
      <c r="BT34">
        <v>0</v>
      </c>
      <c r="BU34">
        <v>0</v>
      </c>
      <c r="BV34">
        <v>2.6088299999999998</v>
      </c>
      <c r="BW34">
        <v>1</v>
      </c>
      <c r="CV34">
        <v>0</v>
      </c>
      <c r="CW34">
        <f>ROUND(Y34*Source!I148*DO34,7)</f>
        <v>2.6088299999999998E-2</v>
      </c>
      <c r="CX34">
        <f>ROUND(Y34*Source!I148,7)</f>
        <v>2.6088299999999998E-2</v>
      </c>
      <c r="CY34">
        <f>AB34</f>
        <v>913.19</v>
      </c>
      <c r="CZ34">
        <f>AF34</f>
        <v>724.75</v>
      </c>
      <c r="DA34">
        <f>AJ34</f>
        <v>1.26</v>
      </c>
      <c r="DB34">
        <f t="shared" si="1"/>
        <v>1890.7513100000001</v>
      </c>
      <c r="DC34">
        <f>ROUND((ROUND(AT34*AG34,2)*ROUND(0.707,7)),6)</f>
        <v>1491.4942699999999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23.82</v>
      </c>
      <c r="DH34">
        <f t="shared" si="0"/>
        <v>14.91</v>
      </c>
      <c r="DI34">
        <f>ROUND(ROUND(AH34,2)*CX34,2)</f>
        <v>0</v>
      </c>
      <c r="DJ34">
        <f>DG34+DH34</f>
        <v>38.730000000000004</v>
      </c>
      <c r="DK34">
        <v>0</v>
      </c>
      <c r="DL34" t="s">
        <v>487</v>
      </c>
      <c r="DM34">
        <v>5</v>
      </c>
      <c r="DN34" t="s">
        <v>469</v>
      </c>
      <c r="DO34">
        <v>1</v>
      </c>
    </row>
    <row r="35" spans="1:119" x14ac:dyDescent="0.25">
      <c r="A35">
        <f>ROW(Source!A149)</f>
        <v>149</v>
      </c>
      <c r="B35">
        <v>380754737</v>
      </c>
      <c r="C35">
        <v>380756278</v>
      </c>
      <c r="D35">
        <v>342640157</v>
      </c>
      <c r="E35">
        <v>113</v>
      </c>
      <c r="F35">
        <v>1</v>
      </c>
      <c r="G35">
        <v>1</v>
      </c>
      <c r="H35">
        <v>1</v>
      </c>
      <c r="I35" t="s">
        <v>479</v>
      </c>
      <c r="J35" t="s">
        <v>3</v>
      </c>
      <c r="K35" t="s">
        <v>480</v>
      </c>
      <c r="L35">
        <v>1191</v>
      </c>
      <c r="N35">
        <v>1013</v>
      </c>
      <c r="O35" t="s">
        <v>469</v>
      </c>
      <c r="P35" t="s">
        <v>469</v>
      </c>
      <c r="Q35">
        <v>1</v>
      </c>
      <c r="W35">
        <v>0</v>
      </c>
      <c r="X35">
        <v>370475345</v>
      </c>
      <c r="Y35">
        <f>AT35</f>
        <v>11.3</v>
      </c>
      <c r="AA35">
        <v>0</v>
      </c>
      <c r="AB35">
        <v>0</v>
      </c>
      <c r="AC35">
        <v>0</v>
      </c>
      <c r="AD35">
        <v>404.65</v>
      </c>
      <c r="AE35">
        <v>0</v>
      </c>
      <c r="AF35">
        <v>0</v>
      </c>
      <c r="AG35">
        <v>0</v>
      </c>
      <c r="AH35">
        <v>404.65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11.3</v>
      </c>
      <c r="AU35" t="s">
        <v>3</v>
      </c>
      <c r="AV35">
        <v>1</v>
      </c>
      <c r="AW35">
        <v>2</v>
      </c>
      <c r="AX35">
        <v>380756282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4572.5450000000001</v>
      </c>
      <c r="BN35">
        <v>11.3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4572.5450000000001</v>
      </c>
      <c r="BU35">
        <v>11.3</v>
      </c>
      <c r="BV35">
        <v>0</v>
      </c>
      <c r="BW35">
        <v>1</v>
      </c>
      <c r="CU35">
        <f>ROUND(AT35*Source!I149*AH35*AL35,2)</f>
        <v>45.73</v>
      </c>
      <c r="CV35">
        <f>ROUND(Y35*Source!I149,7)</f>
        <v>0.113</v>
      </c>
      <c r="CW35">
        <v>0</v>
      </c>
      <c r="CX35">
        <f>ROUND(Y35*Source!I149,7)</f>
        <v>0.113</v>
      </c>
      <c r="CY35">
        <f>AD35</f>
        <v>404.65</v>
      </c>
      <c r="CZ35">
        <f>AH35</f>
        <v>404.65</v>
      </c>
      <c r="DA35">
        <f>AL35</f>
        <v>1</v>
      </c>
      <c r="DB35">
        <f t="shared" si="1"/>
        <v>3232.7928499999998</v>
      </c>
      <c r="DC35">
        <f>ROUND(ROUND(AT35*AG35,2),6)</f>
        <v>0</v>
      </c>
      <c r="DD35" t="s">
        <v>143</v>
      </c>
      <c r="DE35" t="s">
        <v>3</v>
      </c>
      <c r="DF35">
        <f>ROUND((ROUND(AE35,2)*ROUND(0.707,7))*CX35,2)</f>
        <v>0</v>
      </c>
      <c r="DG35">
        <f>ROUND((ROUND(AF35,2)*ROUND(0.707,7))*CX35,2)</f>
        <v>0</v>
      </c>
      <c r="DH35">
        <f t="shared" si="0"/>
        <v>0</v>
      </c>
      <c r="DI35">
        <f>ROUND((ROUND(AH35,2)*ROUND(0.707,7))*CX35,2)</f>
        <v>32.33</v>
      </c>
      <c r="DJ35">
        <f>DI35</f>
        <v>32.33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ROW(Source!A149)</f>
        <v>149</v>
      </c>
      <c r="B36">
        <v>380754737</v>
      </c>
      <c r="C36">
        <v>380756278</v>
      </c>
      <c r="D36">
        <v>342640393</v>
      </c>
      <c r="E36">
        <v>113</v>
      </c>
      <c r="F36">
        <v>1</v>
      </c>
      <c r="G36">
        <v>1</v>
      </c>
      <c r="H36">
        <v>1</v>
      </c>
      <c r="I36" t="s">
        <v>481</v>
      </c>
      <c r="J36" t="s">
        <v>3</v>
      </c>
      <c r="K36" t="s">
        <v>482</v>
      </c>
      <c r="L36">
        <v>1191</v>
      </c>
      <c r="N36">
        <v>1013</v>
      </c>
      <c r="O36" t="s">
        <v>469</v>
      </c>
      <c r="P36" t="s">
        <v>469</v>
      </c>
      <c r="Q36">
        <v>1</v>
      </c>
      <c r="W36">
        <v>0</v>
      </c>
      <c r="X36">
        <v>-1417349443</v>
      </c>
      <c r="Y36">
        <f>AT36</f>
        <v>6.44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6.44</v>
      </c>
      <c r="AU36" t="s">
        <v>3</v>
      </c>
      <c r="AV36">
        <v>2</v>
      </c>
      <c r="AW36">
        <v>2</v>
      </c>
      <c r="AX36">
        <v>380756283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ROUND(Y36*Source!I149,7)</f>
        <v>6.4399999999999999E-2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>ROUND(ROUND(AT36*AG36,2),6)</f>
        <v>0</v>
      </c>
      <c r="DD36" t="s">
        <v>143</v>
      </c>
      <c r="DE36" t="s">
        <v>3</v>
      </c>
      <c r="DF36">
        <f>ROUND((ROUND(AE36,2)*ROUND(0.707,7))*CX36,2)</f>
        <v>0</v>
      </c>
      <c r="DG36">
        <f>ROUND((ROUND(AF36,2)*ROUND(0.707,7))*CX36,2)</f>
        <v>0</v>
      </c>
      <c r="DH36">
        <f t="shared" si="0"/>
        <v>0</v>
      </c>
      <c r="DI36">
        <f>ROUND((ROUND(AH36,2)*ROUND(0.707,7))*CX36,2)</f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ROW(Source!A149)</f>
        <v>149</v>
      </c>
      <c r="B37">
        <v>380754737</v>
      </c>
      <c r="C37">
        <v>380756278</v>
      </c>
      <c r="D37">
        <v>342765714</v>
      </c>
      <c r="E37">
        <v>1</v>
      </c>
      <c r="F37">
        <v>1</v>
      </c>
      <c r="G37">
        <v>1</v>
      </c>
      <c r="H37">
        <v>2</v>
      </c>
      <c r="I37" t="s">
        <v>488</v>
      </c>
      <c r="J37" t="s">
        <v>489</v>
      </c>
      <c r="K37" t="s">
        <v>490</v>
      </c>
      <c r="L37">
        <v>1368</v>
      </c>
      <c r="N37">
        <v>1011</v>
      </c>
      <c r="O37" t="s">
        <v>486</v>
      </c>
      <c r="P37" t="s">
        <v>486</v>
      </c>
      <c r="Q37">
        <v>1</v>
      </c>
      <c r="W37">
        <v>0</v>
      </c>
      <c r="X37">
        <v>1619400785</v>
      </c>
      <c r="Y37">
        <f>(AT37*ROUND(0.707,7))</f>
        <v>4.5530800000000005</v>
      </c>
      <c r="AA37">
        <v>0</v>
      </c>
      <c r="AB37">
        <v>913.19</v>
      </c>
      <c r="AC37">
        <v>571.71</v>
      </c>
      <c r="AD37">
        <v>0</v>
      </c>
      <c r="AE37">
        <v>0</v>
      </c>
      <c r="AF37">
        <v>724.75</v>
      </c>
      <c r="AG37">
        <v>571.71</v>
      </c>
      <c r="AH37">
        <v>0</v>
      </c>
      <c r="AI37">
        <v>1</v>
      </c>
      <c r="AJ37">
        <v>1.26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6.44</v>
      </c>
      <c r="AU37" t="s">
        <v>143</v>
      </c>
      <c r="AV37">
        <v>1</v>
      </c>
      <c r="AW37">
        <v>2</v>
      </c>
      <c r="AX37">
        <v>380756284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4667.3900000000003</v>
      </c>
      <c r="BL37">
        <v>3681.8124000000003</v>
      </c>
      <c r="BM37">
        <v>0</v>
      </c>
      <c r="BN37">
        <v>0</v>
      </c>
      <c r="BO37">
        <v>6.44</v>
      </c>
      <c r="BP37">
        <v>1</v>
      </c>
      <c r="BQ37">
        <v>0</v>
      </c>
      <c r="BR37">
        <v>3299.8447300000003</v>
      </c>
      <c r="BS37">
        <v>2603.0413668000006</v>
      </c>
      <c r="BT37">
        <v>0</v>
      </c>
      <c r="BU37">
        <v>0</v>
      </c>
      <c r="BV37">
        <v>4.5530800000000005</v>
      </c>
      <c r="BW37">
        <v>1</v>
      </c>
      <c r="CV37">
        <v>0</v>
      </c>
      <c r="CW37">
        <f>ROUND(Y37*Source!I149*DO37,7)</f>
        <v>4.5530800000000003E-2</v>
      </c>
      <c r="CX37">
        <f>ROUND(Y37*Source!I149,7)</f>
        <v>4.5530800000000003E-2</v>
      </c>
      <c r="CY37">
        <f>AB37</f>
        <v>913.19</v>
      </c>
      <c r="CZ37">
        <f>AF37</f>
        <v>724.75</v>
      </c>
      <c r="DA37">
        <f>AJ37</f>
        <v>1.26</v>
      </c>
      <c r="DB37">
        <f t="shared" si="1"/>
        <v>3299.8447299999998</v>
      </c>
      <c r="DC37">
        <f>ROUND((ROUND(AT37*AG37,2)*ROUND(0.707,7)),6)</f>
        <v>2603.0396700000001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41.58</v>
      </c>
      <c r="DH37">
        <f t="shared" si="0"/>
        <v>26.03</v>
      </c>
      <c r="DI37">
        <f>ROUND(ROUND(AH37,2)*CX37,2)</f>
        <v>0</v>
      </c>
      <c r="DJ37">
        <f>DG37+DH37</f>
        <v>67.61</v>
      </c>
      <c r="DK37">
        <v>0</v>
      </c>
      <c r="DL37" t="s">
        <v>487</v>
      </c>
      <c r="DM37">
        <v>5</v>
      </c>
      <c r="DN37" t="s">
        <v>469</v>
      </c>
      <c r="DO37">
        <v>1</v>
      </c>
    </row>
    <row r="38" spans="1:119" x14ac:dyDescent="0.25">
      <c r="A38">
        <f>ROW(Source!A150)</f>
        <v>150</v>
      </c>
      <c r="B38">
        <v>380754737</v>
      </c>
      <c r="C38">
        <v>380756285</v>
      </c>
      <c r="D38">
        <v>342640157</v>
      </c>
      <c r="E38">
        <v>113</v>
      </c>
      <c r="F38">
        <v>1</v>
      </c>
      <c r="G38">
        <v>1</v>
      </c>
      <c r="H38">
        <v>1</v>
      </c>
      <c r="I38" t="s">
        <v>479</v>
      </c>
      <c r="J38" t="s">
        <v>3</v>
      </c>
      <c r="K38" t="s">
        <v>480</v>
      </c>
      <c r="L38">
        <v>1191</v>
      </c>
      <c r="N38">
        <v>1013</v>
      </c>
      <c r="O38" t="s">
        <v>469</v>
      </c>
      <c r="P38" t="s">
        <v>469</v>
      </c>
      <c r="Q38">
        <v>1</v>
      </c>
      <c r="W38">
        <v>0</v>
      </c>
      <c r="X38">
        <v>370475345</v>
      </c>
      <c r="Y38">
        <f>AT38</f>
        <v>18.3</v>
      </c>
      <c r="AA38">
        <v>0</v>
      </c>
      <c r="AB38">
        <v>0</v>
      </c>
      <c r="AC38">
        <v>0</v>
      </c>
      <c r="AD38">
        <v>404.65</v>
      </c>
      <c r="AE38">
        <v>0</v>
      </c>
      <c r="AF38">
        <v>0</v>
      </c>
      <c r="AG38">
        <v>0</v>
      </c>
      <c r="AH38">
        <v>404.65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18.3</v>
      </c>
      <c r="AU38" t="s">
        <v>3</v>
      </c>
      <c r="AV38">
        <v>1</v>
      </c>
      <c r="AW38">
        <v>2</v>
      </c>
      <c r="AX38">
        <v>380756289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7405.0950000000003</v>
      </c>
      <c r="BN38">
        <v>18.3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7405.0950000000003</v>
      </c>
      <c r="BU38">
        <v>18.3</v>
      </c>
      <c r="BV38">
        <v>0</v>
      </c>
      <c r="BW38">
        <v>1</v>
      </c>
      <c r="CU38">
        <f>ROUND(AT38*Source!I150*AH38*AL38,2)</f>
        <v>74.05</v>
      </c>
      <c r="CV38">
        <f>ROUND(Y38*Source!I150,7)</f>
        <v>0.183</v>
      </c>
      <c r="CW38">
        <v>0</v>
      </c>
      <c r="CX38">
        <f>ROUND(Y38*Source!I150,7)</f>
        <v>0.183</v>
      </c>
      <c r="CY38">
        <f>AD38</f>
        <v>404.65</v>
      </c>
      <c r="CZ38">
        <f>AH38</f>
        <v>404.65</v>
      </c>
      <c r="DA38">
        <f>AL38</f>
        <v>1</v>
      </c>
      <c r="DB38">
        <f t="shared" si="1"/>
        <v>5235.4057000000003</v>
      </c>
      <c r="DC38">
        <f>ROUND(ROUND(AT38*AG38,2),6)</f>
        <v>0</v>
      </c>
      <c r="DD38" t="s">
        <v>143</v>
      </c>
      <c r="DE38" t="s">
        <v>3</v>
      </c>
      <c r="DF38">
        <f>ROUND((ROUND(AE38,2)*ROUND(0.707,7))*CX38,2)</f>
        <v>0</v>
      </c>
      <c r="DG38">
        <f>ROUND((ROUND(AF38,2)*ROUND(0.707,7))*CX38,2)</f>
        <v>0</v>
      </c>
      <c r="DH38">
        <f t="shared" si="0"/>
        <v>0</v>
      </c>
      <c r="DI38">
        <f>ROUND((ROUND(AH38,2)*ROUND(0.707,7))*CX38,2)</f>
        <v>52.35</v>
      </c>
      <c r="DJ38">
        <f>DI38</f>
        <v>52.35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ROW(Source!A150)</f>
        <v>150</v>
      </c>
      <c r="B39">
        <v>380754737</v>
      </c>
      <c r="C39">
        <v>380756285</v>
      </c>
      <c r="D39">
        <v>342640393</v>
      </c>
      <c r="E39">
        <v>113</v>
      </c>
      <c r="F39">
        <v>1</v>
      </c>
      <c r="G39">
        <v>1</v>
      </c>
      <c r="H39">
        <v>1</v>
      </c>
      <c r="I39" t="s">
        <v>481</v>
      </c>
      <c r="J39" t="s">
        <v>3</v>
      </c>
      <c r="K39" t="s">
        <v>482</v>
      </c>
      <c r="L39">
        <v>1191</v>
      </c>
      <c r="N39">
        <v>1013</v>
      </c>
      <c r="O39" t="s">
        <v>469</v>
      </c>
      <c r="P39" t="s">
        <v>469</v>
      </c>
      <c r="Q39">
        <v>1</v>
      </c>
      <c r="W39">
        <v>0</v>
      </c>
      <c r="X39">
        <v>-1417349443</v>
      </c>
      <c r="Y39">
        <f>AT39</f>
        <v>10.5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10.5</v>
      </c>
      <c r="AU39" t="s">
        <v>3</v>
      </c>
      <c r="AV39">
        <v>2</v>
      </c>
      <c r="AW39">
        <v>2</v>
      </c>
      <c r="AX39">
        <v>380756290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ROUND(Y39*Source!I150,7)</f>
        <v>0.105</v>
      </c>
      <c r="CY39">
        <f>AD39</f>
        <v>0</v>
      </c>
      <c r="CZ39">
        <f>AH39</f>
        <v>0</v>
      </c>
      <c r="DA39">
        <f>AL39</f>
        <v>1</v>
      </c>
      <c r="DB39">
        <f t="shared" si="1"/>
        <v>0</v>
      </c>
      <c r="DC39">
        <f>ROUND(ROUND(AT39*AG39,2),6)</f>
        <v>0</v>
      </c>
      <c r="DD39" t="s">
        <v>143</v>
      </c>
      <c r="DE39" t="s">
        <v>3</v>
      </c>
      <c r="DF39">
        <f>ROUND((ROUND(AE39,2)*ROUND(0.707,7))*CX39,2)</f>
        <v>0</v>
      </c>
      <c r="DG39">
        <f>ROUND((ROUND(AF39,2)*ROUND(0.707,7))*CX39,2)</f>
        <v>0</v>
      </c>
      <c r="DH39">
        <f t="shared" si="0"/>
        <v>0</v>
      </c>
      <c r="DI39">
        <f>ROUND((ROUND(AH39,2)*ROUND(0.707,7))*CX39,2)</f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ROW(Source!A150)</f>
        <v>150</v>
      </c>
      <c r="B40">
        <v>380754737</v>
      </c>
      <c r="C40">
        <v>380756285</v>
      </c>
      <c r="D40">
        <v>342765714</v>
      </c>
      <c r="E40">
        <v>1</v>
      </c>
      <c r="F40">
        <v>1</v>
      </c>
      <c r="G40">
        <v>1</v>
      </c>
      <c r="H40">
        <v>2</v>
      </c>
      <c r="I40" t="s">
        <v>488</v>
      </c>
      <c r="J40" t="s">
        <v>489</v>
      </c>
      <c r="K40" t="s">
        <v>490</v>
      </c>
      <c r="L40">
        <v>1368</v>
      </c>
      <c r="N40">
        <v>1011</v>
      </c>
      <c r="O40" t="s">
        <v>486</v>
      </c>
      <c r="P40" t="s">
        <v>486</v>
      </c>
      <c r="Q40">
        <v>1</v>
      </c>
      <c r="W40">
        <v>0</v>
      </c>
      <c r="X40">
        <v>1619400785</v>
      </c>
      <c r="Y40">
        <f>(AT40*ROUND(0.707,7))</f>
        <v>7.4234999999999998</v>
      </c>
      <c r="AA40">
        <v>0</v>
      </c>
      <c r="AB40">
        <v>913.19</v>
      </c>
      <c r="AC40">
        <v>571.71</v>
      </c>
      <c r="AD40">
        <v>0</v>
      </c>
      <c r="AE40">
        <v>0</v>
      </c>
      <c r="AF40">
        <v>724.75</v>
      </c>
      <c r="AG40">
        <v>571.71</v>
      </c>
      <c r="AH40">
        <v>0</v>
      </c>
      <c r="AI40">
        <v>1</v>
      </c>
      <c r="AJ40">
        <v>1.26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10.5</v>
      </c>
      <c r="AU40" t="s">
        <v>143</v>
      </c>
      <c r="AV40">
        <v>1</v>
      </c>
      <c r="AW40">
        <v>2</v>
      </c>
      <c r="AX40">
        <v>380756291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7609.875</v>
      </c>
      <c r="BL40">
        <v>6002.9549999999999</v>
      </c>
      <c r="BM40">
        <v>0</v>
      </c>
      <c r="BN40">
        <v>0</v>
      </c>
      <c r="BO40">
        <v>10.5</v>
      </c>
      <c r="BP40">
        <v>1</v>
      </c>
      <c r="BQ40">
        <v>0</v>
      </c>
      <c r="BR40">
        <v>5380.1816250000002</v>
      </c>
      <c r="BS40">
        <v>4244.0891849999998</v>
      </c>
      <c r="BT40">
        <v>0</v>
      </c>
      <c r="BU40">
        <v>0</v>
      </c>
      <c r="BV40">
        <v>7.4234999999999998</v>
      </c>
      <c r="BW40">
        <v>1</v>
      </c>
      <c r="CV40">
        <v>0</v>
      </c>
      <c r="CW40">
        <f>ROUND(Y40*Source!I150*DO40,7)</f>
        <v>7.4234999999999995E-2</v>
      </c>
      <c r="CX40">
        <f>ROUND(Y40*Source!I150,7)</f>
        <v>7.4234999999999995E-2</v>
      </c>
      <c r="CY40">
        <f>AB40</f>
        <v>913.19</v>
      </c>
      <c r="CZ40">
        <f>AF40</f>
        <v>724.75</v>
      </c>
      <c r="DA40">
        <f>AJ40</f>
        <v>1.26</v>
      </c>
      <c r="DB40">
        <f t="shared" si="1"/>
        <v>5380.18516</v>
      </c>
      <c r="DC40">
        <f>ROUND((ROUND(AT40*AG40,2)*ROUND(0.707,7)),6)</f>
        <v>4244.0927199999996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67.790000000000006</v>
      </c>
      <c r="DH40">
        <f t="shared" si="0"/>
        <v>42.44</v>
      </c>
      <c r="DI40">
        <f>ROUND(ROUND(AH40,2)*CX40,2)</f>
        <v>0</v>
      </c>
      <c r="DJ40">
        <f>DG40+DH40</f>
        <v>110.23</v>
      </c>
      <c r="DK40">
        <v>0</v>
      </c>
      <c r="DL40" t="s">
        <v>487</v>
      </c>
      <c r="DM40">
        <v>5</v>
      </c>
      <c r="DN40" t="s">
        <v>469</v>
      </c>
      <c r="DO40">
        <v>1</v>
      </c>
    </row>
    <row r="41" spans="1:119" x14ac:dyDescent="0.25">
      <c r="A41">
        <f>ROW(Source!A186)</f>
        <v>186</v>
      </c>
      <c r="B41">
        <v>380754737</v>
      </c>
      <c r="C41">
        <v>380756292</v>
      </c>
      <c r="D41">
        <v>342640157</v>
      </c>
      <c r="E41">
        <v>113</v>
      </c>
      <c r="F41">
        <v>1</v>
      </c>
      <c r="G41">
        <v>1</v>
      </c>
      <c r="H41">
        <v>1</v>
      </c>
      <c r="I41" t="s">
        <v>479</v>
      </c>
      <c r="J41" t="s">
        <v>3</v>
      </c>
      <c r="K41" t="s">
        <v>480</v>
      </c>
      <c r="L41">
        <v>1191</v>
      </c>
      <c r="N41">
        <v>1013</v>
      </c>
      <c r="O41" t="s">
        <v>469</v>
      </c>
      <c r="P41" t="s">
        <v>469</v>
      </c>
      <c r="Q41">
        <v>1</v>
      </c>
      <c r="W41">
        <v>0</v>
      </c>
      <c r="X41">
        <v>370475345</v>
      </c>
      <c r="Y41">
        <f>(AT41*ROUND(0.8,7))</f>
        <v>11.840000000000002</v>
      </c>
      <c r="AA41">
        <v>0</v>
      </c>
      <c r="AB41">
        <v>0</v>
      </c>
      <c r="AC41">
        <v>0</v>
      </c>
      <c r="AD41">
        <v>404.65</v>
      </c>
      <c r="AE41">
        <v>0</v>
      </c>
      <c r="AF41">
        <v>0</v>
      </c>
      <c r="AG41">
        <v>0</v>
      </c>
      <c r="AH41">
        <v>404.65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14.8</v>
      </c>
      <c r="AU41" t="s">
        <v>118</v>
      </c>
      <c r="AV41">
        <v>1</v>
      </c>
      <c r="AW41">
        <v>2</v>
      </c>
      <c r="AX41">
        <v>380756296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5988.82</v>
      </c>
      <c r="BN41">
        <v>14.8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4791.0560000000005</v>
      </c>
      <c r="BU41">
        <v>11.840000000000002</v>
      </c>
      <c r="BV41">
        <v>0</v>
      </c>
      <c r="BW41">
        <v>1</v>
      </c>
      <c r="CU41">
        <f>ROUND(AT41*Source!I186*AH41*AL41,2)</f>
        <v>59.89</v>
      </c>
      <c r="CV41">
        <f>ROUND(Y41*Source!I186,7)</f>
        <v>0.11840000000000001</v>
      </c>
      <c r="CW41">
        <v>0</v>
      </c>
      <c r="CX41">
        <f>ROUND(Y41*Source!I186,7)</f>
        <v>0.11840000000000001</v>
      </c>
      <c r="CY41">
        <f>AD41</f>
        <v>404.65</v>
      </c>
      <c r="CZ41">
        <f>AH41</f>
        <v>404.65</v>
      </c>
      <c r="DA41">
        <f>AL41</f>
        <v>1</v>
      </c>
      <c r="DB41">
        <f>ROUND(((ROUND(AT41*CZ41,2)*ROUND(0.8,7))*ROUND(0.707,7)),6)</f>
        <v>3387.2765920000002</v>
      </c>
      <c r="DC41">
        <f>ROUND((ROUND(AT41*AG41,2)*ROUND(0.8,7)),6)</f>
        <v>0</v>
      </c>
      <c r="DD41" t="s">
        <v>143</v>
      </c>
      <c r="DE41" t="s">
        <v>3</v>
      </c>
      <c r="DF41">
        <f>ROUND((ROUND(AE41,2)*ROUND(0.707,7))*CX41,2)</f>
        <v>0</v>
      </c>
      <c r="DG41">
        <f>ROUND((ROUND(AF41,2)*ROUND(0.707,7))*CX41,2)</f>
        <v>0</v>
      </c>
      <c r="DH41">
        <f t="shared" si="0"/>
        <v>0</v>
      </c>
      <c r="DI41">
        <f>ROUND((ROUND(AH41,2)*ROUND(0.707,7))*CX41,2)</f>
        <v>33.869999999999997</v>
      </c>
      <c r="DJ41">
        <f>DI41</f>
        <v>33.869999999999997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ROW(Source!A186)</f>
        <v>186</v>
      </c>
      <c r="B42">
        <v>380754737</v>
      </c>
      <c r="C42">
        <v>380756292</v>
      </c>
      <c r="D42">
        <v>342640393</v>
      </c>
      <c r="E42">
        <v>113</v>
      </c>
      <c r="F42">
        <v>1</v>
      </c>
      <c r="G42">
        <v>1</v>
      </c>
      <c r="H42">
        <v>1</v>
      </c>
      <c r="I42" t="s">
        <v>481</v>
      </c>
      <c r="J42" t="s">
        <v>3</v>
      </c>
      <c r="K42" t="s">
        <v>482</v>
      </c>
      <c r="L42">
        <v>1191</v>
      </c>
      <c r="N42">
        <v>1013</v>
      </c>
      <c r="O42" t="s">
        <v>469</v>
      </c>
      <c r="P42" t="s">
        <v>469</v>
      </c>
      <c r="Q42">
        <v>1</v>
      </c>
      <c r="W42">
        <v>0</v>
      </c>
      <c r="X42">
        <v>-1417349443</v>
      </c>
      <c r="Y42">
        <f>(AT42*ROUND(0.8,7))</f>
        <v>6.7920000000000007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8.49</v>
      </c>
      <c r="AU42" t="s">
        <v>118</v>
      </c>
      <c r="AV42">
        <v>2</v>
      </c>
      <c r="AW42">
        <v>2</v>
      </c>
      <c r="AX42">
        <v>380756297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ROUND(Y42*Source!I186,7)</f>
        <v>6.7919999999999994E-2</v>
      </c>
      <c r="CY42">
        <f>AD42</f>
        <v>0</v>
      </c>
      <c r="CZ42">
        <f>AH42</f>
        <v>0</v>
      </c>
      <c r="DA42">
        <f>AL42</f>
        <v>1</v>
      </c>
      <c r="DB42">
        <f>ROUND(((ROUND(AT42*CZ42,2)*ROUND(0.8,7))*ROUND(0.707,7)),6)</f>
        <v>0</v>
      </c>
      <c r="DC42">
        <f>ROUND((ROUND(AT42*AG42,2)*ROUND(0.8,7)),6)</f>
        <v>0</v>
      </c>
      <c r="DD42" t="s">
        <v>143</v>
      </c>
      <c r="DE42" t="s">
        <v>3</v>
      </c>
      <c r="DF42">
        <f>ROUND((ROUND(AE42,2)*ROUND(0.707,7))*CX42,2)</f>
        <v>0</v>
      </c>
      <c r="DG42">
        <f>ROUND((ROUND(AF42,2)*ROUND(0.707,7))*CX42,2)</f>
        <v>0</v>
      </c>
      <c r="DH42">
        <f t="shared" si="0"/>
        <v>0</v>
      </c>
      <c r="DI42">
        <f>ROUND((ROUND(AH42,2)*ROUND(0.707,7))*CX42,2)</f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ROW(Source!A186)</f>
        <v>186</v>
      </c>
      <c r="B43">
        <v>380754737</v>
      </c>
      <c r="C43">
        <v>380756292</v>
      </c>
      <c r="D43">
        <v>342764309</v>
      </c>
      <c r="E43">
        <v>1</v>
      </c>
      <c r="F43">
        <v>1</v>
      </c>
      <c r="G43">
        <v>1</v>
      </c>
      <c r="H43">
        <v>2</v>
      </c>
      <c r="I43" t="s">
        <v>483</v>
      </c>
      <c r="J43" t="s">
        <v>484</v>
      </c>
      <c r="K43" t="s">
        <v>485</v>
      </c>
      <c r="L43">
        <v>1368</v>
      </c>
      <c r="N43">
        <v>1011</v>
      </c>
      <c r="O43" t="s">
        <v>486</v>
      </c>
      <c r="P43" t="s">
        <v>486</v>
      </c>
      <c r="Q43">
        <v>1</v>
      </c>
      <c r="W43">
        <v>0</v>
      </c>
      <c r="X43">
        <v>1618839151</v>
      </c>
      <c r="Y43">
        <f>(AT43*ROUND((0.8*0.707),7))</f>
        <v>4.8019439999999998</v>
      </c>
      <c r="AA43">
        <v>0</v>
      </c>
      <c r="AB43">
        <v>1126.3</v>
      </c>
      <c r="AC43">
        <v>571.71</v>
      </c>
      <c r="AD43">
        <v>0</v>
      </c>
      <c r="AE43">
        <v>0</v>
      </c>
      <c r="AF43">
        <v>828.16</v>
      </c>
      <c r="AG43">
        <v>571.71</v>
      </c>
      <c r="AH43">
        <v>0</v>
      </c>
      <c r="AI43">
        <v>1</v>
      </c>
      <c r="AJ43">
        <v>1.36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8.49</v>
      </c>
      <c r="AU43" t="s">
        <v>167</v>
      </c>
      <c r="AV43">
        <v>1</v>
      </c>
      <c r="AW43">
        <v>2</v>
      </c>
      <c r="AX43">
        <v>380756298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7031.0784000000003</v>
      </c>
      <c r="BL43">
        <v>4853.8179</v>
      </c>
      <c r="BM43">
        <v>0</v>
      </c>
      <c r="BN43">
        <v>0</v>
      </c>
      <c r="BO43">
        <v>8.49</v>
      </c>
      <c r="BP43">
        <v>1</v>
      </c>
      <c r="BQ43">
        <v>0</v>
      </c>
      <c r="BR43">
        <v>3976.7779430400005</v>
      </c>
      <c r="BS43">
        <v>2745.3194042400005</v>
      </c>
      <c r="BT43">
        <v>0</v>
      </c>
      <c r="BU43">
        <v>0</v>
      </c>
      <c r="BV43">
        <v>4.8019440000000007</v>
      </c>
      <c r="BW43">
        <v>1</v>
      </c>
      <c r="CV43">
        <v>0</v>
      </c>
      <c r="CW43">
        <f>ROUND(Y43*Source!I186*DO43,7)</f>
        <v>4.8019399999999997E-2</v>
      </c>
      <c r="CX43">
        <f>ROUND(Y43*Source!I186,7)</f>
        <v>4.8019399999999997E-2</v>
      </c>
      <c r="CY43">
        <f>AB43</f>
        <v>1126.3</v>
      </c>
      <c r="CZ43">
        <f>AF43</f>
        <v>828.16</v>
      </c>
      <c r="DA43">
        <f>AJ43</f>
        <v>1.36</v>
      </c>
      <c r="DB43">
        <f>ROUND((ROUND(AT43*CZ43,2)*ROUND((0.8*0.707),7)),6)</f>
        <v>3976.7788479999999</v>
      </c>
      <c r="DC43">
        <f>ROUND((ROUND(AT43*AG43,2)*ROUND((0.8*0.707),7)),6)</f>
        <v>2745.320592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54.08</v>
      </c>
      <c r="DH43">
        <f t="shared" si="0"/>
        <v>27.45</v>
      </c>
      <c r="DI43">
        <f>ROUND(ROUND(AH43,2)*CX43,2)</f>
        <v>0</v>
      </c>
      <c r="DJ43">
        <f>DG43+DH43</f>
        <v>81.53</v>
      </c>
      <c r="DK43">
        <v>0</v>
      </c>
      <c r="DL43" t="s">
        <v>487</v>
      </c>
      <c r="DM43">
        <v>5</v>
      </c>
      <c r="DN43" t="s">
        <v>469</v>
      </c>
      <c r="DO43">
        <v>1</v>
      </c>
    </row>
    <row r="44" spans="1:119" x14ac:dyDescent="0.25">
      <c r="A44">
        <f>ROW(Source!A187)</f>
        <v>187</v>
      </c>
      <c r="B44">
        <v>380754737</v>
      </c>
      <c r="C44">
        <v>380756299</v>
      </c>
      <c r="D44">
        <v>342640157</v>
      </c>
      <c r="E44">
        <v>113</v>
      </c>
      <c r="F44">
        <v>1</v>
      </c>
      <c r="G44">
        <v>1</v>
      </c>
      <c r="H44">
        <v>1</v>
      </c>
      <c r="I44" t="s">
        <v>479</v>
      </c>
      <c r="J44" t="s">
        <v>3</v>
      </c>
      <c r="K44" t="s">
        <v>480</v>
      </c>
      <c r="L44">
        <v>1191</v>
      </c>
      <c r="N44">
        <v>1013</v>
      </c>
      <c r="O44" t="s">
        <v>469</v>
      </c>
      <c r="P44" t="s">
        <v>469</v>
      </c>
      <c r="Q44">
        <v>1</v>
      </c>
      <c r="W44">
        <v>0</v>
      </c>
      <c r="X44">
        <v>370475345</v>
      </c>
      <c r="Y44">
        <f>(AT44*ROUND(0.8,7))</f>
        <v>20.64</v>
      </c>
      <c r="AA44">
        <v>0</v>
      </c>
      <c r="AB44">
        <v>0</v>
      </c>
      <c r="AC44">
        <v>0</v>
      </c>
      <c r="AD44">
        <v>404.65</v>
      </c>
      <c r="AE44">
        <v>0</v>
      </c>
      <c r="AF44">
        <v>0</v>
      </c>
      <c r="AG44">
        <v>0</v>
      </c>
      <c r="AH44">
        <v>404.65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25.8</v>
      </c>
      <c r="AU44" t="s">
        <v>118</v>
      </c>
      <c r="AV44">
        <v>1</v>
      </c>
      <c r="AW44">
        <v>2</v>
      </c>
      <c r="AX44">
        <v>380756303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10439.969999999999</v>
      </c>
      <c r="BN44">
        <v>25.8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8351.9760000000006</v>
      </c>
      <c r="BU44">
        <v>20.64</v>
      </c>
      <c r="BV44">
        <v>0</v>
      </c>
      <c r="BW44">
        <v>1</v>
      </c>
      <c r="CU44">
        <f>ROUND(AT44*Source!I187*AH44*AL44,2)</f>
        <v>104.4</v>
      </c>
      <c r="CV44">
        <f>ROUND(Y44*Source!I187,7)</f>
        <v>0.2064</v>
      </c>
      <c r="CW44">
        <v>0</v>
      </c>
      <c r="CX44">
        <f>ROUND(Y44*Source!I187,7)</f>
        <v>0.2064</v>
      </c>
      <c r="CY44">
        <f>AD44</f>
        <v>404.65</v>
      </c>
      <c r="CZ44">
        <f>AH44</f>
        <v>404.65</v>
      </c>
      <c r="DA44">
        <f>AL44</f>
        <v>1</v>
      </c>
      <c r="DB44">
        <f>ROUND(((ROUND(AT44*CZ44,2)*ROUND(0.8,7))*ROUND(0.707,7)),6)</f>
        <v>5904.8470319999997</v>
      </c>
      <c r="DC44">
        <f>ROUND((ROUND(AT44*AG44,2)*ROUND(0.8,7)),6)</f>
        <v>0</v>
      </c>
      <c r="DD44" t="s">
        <v>143</v>
      </c>
      <c r="DE44" t="s">
        <v>3</v>
      </c>
      <c r="DF44">
        <f>ROUND((ROUND(AE44,2)*ROUND(0.707,7))*CX44,2)</f>
        <v>0</v>
      </c>
      <c r="DG44">
        <f>ROUND((ROUND(AF44,2)*ROUND(0.707,7))*CX44,2)</f>
        <v>0</v>
      </c>
      <c r="DH44">
        <f t="shared" si="0"/>
        <v>0</v>
      </c>
      <c r="DI44">
        <f>ROUND((ROUND(AH44,2)*ROUND(0.707,7))*CX44,2)</f>
        <v>59.05</v>
      </c>
      <c r="DJ44">
        <f>DI44</f>
        <v>59.05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ROW(Source!A187)</f>
        <v>187</v>
      </c>
      <c r="B45">
        <v>380754737</v>
      </c>
      <c r="C45">
        <v>380756299</v>
      </c>
      <c r="D45">
        <v>342640393</v>
      </c>
      <c r="E45">
        <v>113</v>
      </c>
      <c r="F45">
        <v>1</v>
      </c>
      <c r="G45">
        <v>1</v>
      </c>
      <c r="H45">
        <v>1</v>
      </c>
      <c r="I45" t="s">
        <v>481</v>
      </c>
      <c r="J45" t="s">
        <v>3</v>
      </c>
      <c r="K45" t="s">
        <v>482</v>
      </c>
      <c r="L45">
        <v>1191</v>
      </c>
      <c r="N45">
        <v>1013</v>
      </c>
      <c r="O45" t="s">
        <v>469</v>
      </c>
      <c r="P45" t="s">
        <v>469</v>
      </c>
      <c r="Q45">
        <v>1</v>
      </c>
      <c r="W45">
        <v>0</v>
      </c>
      <c r="X45">
        <v>-1417349443</v>
      </c>
      <c r="Y45">
        <f>(AT45*ROUND(0.8,7))</f>
        <v>11.840000000000002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14.8</v>
      </c>
      <c r="AU45" t="s">
        <v>118</v>
      </c>
      <c r="AV45">
        <v>2</v>
      </c>
      <c r="AW45">
        <v>2</v>
      </c>
      <c r="AX45">
        <v>380756304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ROUND(Y45*Source!I187,7)</f>
        <v>0.11840000000000001</v>
      </c>
      <c r="CY45">
        <f>AD45</f>
        <v>0</v>
      </c>
      <c r="CZ45">
        <f>AH45</f>
        <v>0</v>
      </c>
      <c r="DA45">
        <f>AL45</f>
        <v>1</v>
      </c>
      <c r="DB45">
        <f>ROUND(((ROUND(AT45*CZ45,2)*ROUND(0.8,7))*ROUND(0.707,7)),6)</f>
        <v>0</v>
      </c>
      <c r="DC45">
        <f>ROUND((ROUND(AT45*AG45,2)*ROUND(0.8,7)),6)</f>
        <v>0</v>
      </c>
      <c r="DD45" t="s">
        <v>143</v>
      </c>
      <c r="DE45" t="s">
        <v>3</v>
      </c>
      <c r="DF45">
        <f>ROUND((ROUND(AE45,2)*ROUND(0.707,7))*CX45,2)</f>
        <v>0</v>
      </c>
      <c r="DG45">
        <f>ROUND((ROUND(AF45,2)*ROUND(0.707,7))*CX45,2)</f>
        <v>0</v>
      </c>
      <c r="DH45">
        <f t="shared" si="0"/>
        <v>0</v>
      </c>
      <c r="DI45">
        <f>ROUND((ROUND(AH45,2)*ROUND(0.707,7))*CX45,2)</f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ROW(Source!A187)</f>
        <v>187</v>
      </c>
      <c r="B46">
        <v>380754737</v>
      </c>
      <c r="C46">
        <v>380756299</v>
      </c>
      <c r="D46">
        <v>342764309</v>
      </c>
      <c r="E46">
        <v>1</v>
      </c>
      <c r="F46">
        <v>1</v>
      </c>
      <c r="G46">
        <v>1</v>
      </c>
      <c r="H46">
        <v>2</v>
      </c>
      <c r="I46" t="s">
        <v>483</v>
      </c>
      <c r="J46" t="s">
        <v>484</v>
      </c>
      <c r="K46" t="s">
        <v>485</v>
      </c>
      <c r="L46">
        <v>1368</v>
      </c>
      <c r="N46">
        <v>1011</v>
      </c>
      <c r="O46" t="s">
        <v>486</v>
      </c>
      <c r="P46" t="s">
        <v>486</v>
      </c>
      <c r="Q46">
        <v>1</v>
      </c>
      <c r="W46">
        <v>0</v>
      </c>
      <c r="X46">
        <v>1618839151</v>
      </c>
      <c r="Y46">
        <f>(AT46*ROUND((0.8*0.707),7))</f>
        <v>8.3708799999999997</v>
      </c>
      <c r="AA46">
        <v>0</v>
      </c>
      <c r="AB46">
        <v>1126.3</v>
      </c>
      <c r="AC46">
        <v>571.71</v>
      </c>
      <c r="AD46">
        <v>0</v>
      </c>
      <c r="AE46">
        <v>0</v>
      </c>
      <c r="AF46">
        <v>828.16</v>
      </c>
      <c r="AG46">
        <v>571.71</v>
      </c>
      <c r="AH46">
        <v>0</v>
      </c>
      <c r="AI46">
        <v>1</v>
      </c>
      <c r="AJ46">
        <v>1.36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14.8</v>
      </c>
      <c r="AU46" t="s">
        <v>167</v>
      </c>
      <c r="AV46">
        <v>1</v>
      </c>
      <c r="AW46">
        <v>2</v>
      </c>
      <c r="AX46">
        <v>380756305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12256.768</v>
      </c>
      <c r="BL46">
        <v>8461.3080000000009</v>
      </c>
      <c r="BM46">
        <v>0</v>
      </c>
      <c r="BN46">
        <v>0</v>
      </c>
      <c r="BO46">
        <v>14.8</v>
      </c>
      <c r="BP46">
        <v>1</v>
      </c>
      <c r="BQ46">
        <v>0</v>
      </c>
      <c r="BR46">
        <v>6932.427980800001</v>
      </c>
      <c r="BS46">
        <v>4785.715804800001</v>
      </c>
      <c r="BT46">
        <v>0</v>
      </c>
      <c r="BU46">
        <v>0</v>
      </c>
      <c r="BV46">
        <v>8.3708800000000014</v>
      </c>
      <c r="BW46">
        <v>1</v>
      </c>
      <c r="CV46">
        <v>0</v>
      </c>
      <c r="CW46">
        <f>ROUND(Y46*Source!I187*DO46,7)</f>
        <v>8.37088E-2</v>
      </c>
      <c r="CX46">
        <f>ROUND(Y46*Source!I187,7)</f>
        <v>8.37088E-2</v>
      </c>
      <c r="CY46">
        <f>AB46</f>
        <v>1126.3</v>
      </c>
      <c r="CZ46">
        <f>AF46</f>
        <v>828.16</v>
      </c>
      <c r="DA46">
        <f>AJ46</f>
        <v>1.36</v>
      </c>
      <c r="DB46">
        <f>ROUND((ROUND(AT46*CZ46,2)*ROUND((0.8*0.707),7)),6)</f>
        <v>6932.4291119999998</v>
      </c>
      <c r="DC46">
        <f>ROUND((ROUND(AT46*AG46,2)*ROUND((0.8*0.707),7)),6)</f>
        <v>4785.7169359999998</v>
      </c>
      <c r="DD46" t="s">
        <v>3</v>
      </c>
      <c r="DE46" t="s">
        <v>3</v>
      </c>
      <c r="DF46">
        <f>ROUND(ROUND(AE46,2)*CX46,2)</f>
        <v>0</v>
      </c>
      <c r="DG46">
        <f>ROUND(ROUND(AF46*AJ46,2)*CX46,2)</f>
        <v>94.28</v>
      </c>
      <c r="DH46">
        <f t="shared" si="0"/>
        <v>47.86</v>
      </c>
      <c r="DI46">
        <f>ROUND(ROUND(AH46,2)*CX46,2)</f>
        <v>0</v>
      </c>
      <c r="DJ46">
        <f>DG46+DH46</f>
        <v>142.13999999999999</v>
      </c>
      <c r="DK46">
        <v>0</v>
      </c>
      <c r="DL46" t="s">
        <v>487</v>
      </c>
      <c r="DM46">
        <v>5</v>
      </c>
      <c r="DN46" t="s">
        <v>469</v>
      </c>
      <c r="DO46">
        <v>1</v>
      </c>
    </row>
    <row r="47" spans="1:119" x14ac:dyDescent="0.25">
      <c r="A47">
        <f>ROW(Source!A188)</f>
        <v>188</v>
      </c>
      <c r="B47">
        <v>380754737</v>
      </c>
      <c r="C47">
        <v>380756306</v>
      </c>
      <c r="D47">
        <v>342640157</v>
      </c>
      <c r="E47">
        <v>113</v>
      </c>
      <c r="F47">
        <v>1</v>
      </c>
      <c r="G47">
        <v>1</v>
      </c>
      <c r="H47">
        <v>1</v>
      </c>
      <c r="I47" t="s">
        <v>479</v>
      </c>
      <c r="J47" t="s">
        <v>3</v>
      </c>
      <c r="K47" t="s">
        <v>480</v>
      </c>
      <c r="L47">
        <v>1191</v>
      </c>
      <c r="N47">
        <v>1013</v>
      </c>
      <c r="O47" t="s">
        <v>469</v>
      </c>
      <c r="P47" t="s">
        <v>469</v>
      </c>
      <c r="Q47">
        <v>1</v>
      </c>
      <c r="W47">
        <v>0</v>
      </c>
      <c r="X47">
        <v>370475345</v>
      </c>
      <c r="Y47">
        <f>(AT47*ROUND(0.8,7))</f>
        <v>33.520000000000003</v>
      </c>
      <c r="AA47">
        <v>0</v>
      </c>
      <c r="AB47">
        <v>0</v>
      </c>
      <c r="AC47">
        <v>0</v>
      </c>
      <c r="AD47">
        <v>404.65</v>
      </c>
      <c r="AE47">
        <v>0</v>
      </c>
      <c r="AF47">
        <v>0</v>
      </c>
      <c r="AG47">
        <v>0</v>
      </c>
      <c r="AH47">
        <v>404.65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41.9</v>
      </c>
      <c r="AU47" t="s">
        <v>118</v>
      </c>
      <c r="AV47">
        <v>1</v>
      </c>
      <c r="AW47">
        <v>2</v>
      </c>
      <c r="AX47">
        <v>380756310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16954.834999999999</v>
      </c>
      <c r="BN47">
        <v>41.9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13563.868</v>
      </c>
      <c r="BU47">
        <v>33.520000000000003</v>
      </c>
      <c r="BV47">
        <v>0</v>
      </c>
      <c r="BW47">
        <v>1</v>
      </c>
      <c r="CU47">
        <f>ROUND(AT47*Source!I188*AH47*AL47,2)</f>
        <v>169.55</v>
      </c>
      <c r="CV47">
        <f>ROUND(Y47*Source!I188,7)</f>
        <v>0.3352</v>
      </c>
      <c r="CW47">
        <v>0</v>
      </c>
      <c r="CX47">
        <f>ROUND(Y47*Source!I188,7)</f>
        <v>0.3352</v>
      </c>
      <c r="CY47">
        <f>AD47</f>
        <v>404.65</v>
      </c>
      <c r="CZ47">
        <f>AH47</f>
        <v>404.65</v>
      </c>
      <c r="DA47">
        <f>AL47</f>
        <v>1</v>
      </c>
      <c r="DB47">
        <f>ROUND(((ROUND(AT47*CZ47,2)*ROUND(0.8,7))*ROUND(0.707,7)),6)</f>
        <v>9589.6575040000007</v>
      </c>
      <c r="DC47">
        <f>ROUND((ROUND(AT47*AG47,2)*ROUND(0.8,7)),6)</f>
        <v>0</v>
      </c>
      <c r="DD47" t="s">
        <v>143</v>
      </c>
      <c r="DE47" t="s">
        <v>3</v>
      </c>
      <c r="DF47">
        <f>ROUND((ROUND(AE47,2)*ROUND(0.707,7))*CX47,2)</f>
        <v>0</v>
      </c>
      <c r="DG47">
        <f>ROUND((ROUND(AF47,2)*ROUND(0.707,7))*CX47,2)</f>
        <v>0</v>
      </c>
      <c r="DH47">
        <f t="shared" si="0"/>
        <v>0</v>
      </c>
      <c r="DI47">
        <f>ROUND((ROUND(AH47,2)*ROUND(0.707,7))*CX47,2)</f>
        <v>95.9</v>
      </c>
      <c r="DJ47">
        <f>DI47</f>
        <v>95.9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ROW(Source!A188)</f>
        <v>188</v>
      </c>
      <c r="B48">
        <v>380754737</v>
      </c>
      <c r="C48">
        <v>380756306</v>
      </c>
      <c r="D48">
        <v>342640393</v>
      </c>
      <c r="E48">
        <v>113</v>
      </c>
      <c r="F48">
        <v>1</v>
      </c>
      <c r="G48">
        <v>1</v>
      </c>
      <c r="H48">
        <v>1</v>
      </c>
      <c r="I48" t="s">
        <v>481</v>
      </c>
      <c r="J48" t="s">
        <v>3</v>
      </c>
      <c r="K48" t="s">
        <v>482</v>
      </c>
      <c r="L48">
        <v>1191</v>
      </c>
      <c r="N48">
        <v>1013</v>
      </c>
      <c r="O48" t="s">
        <v>469</v>
      </c>
      <c r="P48" t="s">
        <v>469</v>
      </c>
      <c r="Q48">
        <v>1</v>
      </c>
      <c r="W48">
        <v>0</v>
      </c>
      <c r="X48">
        <v>-1417349443</v>
      </c>
      <c r="Y48">
        <f>(AT48*ROUND(0.8,7))</f>
        <v>19.200000000000003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24</v>
      </c>
      <c r="AU48" t="s">
        <v>118</v>
      </c>
      <c r="AV48">
        <v>2</v>
      </c>
      <c r="AW48">
        <v>2</v>
      </c>
      <c r="AX48">
        <v>380756311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ROUND(Y48*Source!I188,7)</f>
        <v>0.192</v>
      </c>
      <c r="CY48">
        <f>AD48</f>
        <v>0</v>
      </c>
      <c r="CZ48">
        <f>AH48</f>
        <v>0</v>
      </c>
      <c r="DA48">
        <f>AL48</f>
        <v>1</v>
      </c>
      <c r="DB48">
        <f>ROUND(((ROUND(AT48*CZ48,2)*ROUND(0.8,7))*ROUND(0.707,7)),6)</f>
        <v>0</v>
      </c>
      <c r="DC48">
        <f>ROUND((ROUND(AT48*AG48,2)*ROUND(0.8,7)),6)</f>
        <v>0</v>
      </c>
      <c r="DD48" t="s">
        <v>143</v>
      </c>
      <c r="DE48" t="s">
        <v>3</v>
      </c>
      <c r="DF48">
        <f>ROUND((ROUND(AE48,2)*ROUND(0.707,7))*CX48,2)</f>
        <v>0</v>
      </c>
      <c r="DG48">
        <f>ROUND((ROUND(AF48,2)*ROUND(0.707,7))*CX48,2)</f>
        <v>0</v>
      </c>
      <c r="DH48">
        <f t="shared" si="0"/>
        <v>0</v>
      </c>
      <c r="DI48">
        <f>ROUND((ROUND(AH48,2)*ROUND(0.707,7))*CX48,2)</f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ROW(Source!A188)</f>
        <v>188</v>
      </c>
      <c r="B49">
        <v>380754737</v>
      </c>
      <c r="C49">
        <v>380756306</v>
      </c>
      <c r="D49">
        <v>342764309</v>
      </c>
      <c r="E49">
        <v>1</v>
      </c>
      <c r="F49">
        <v>1</v>
      </c>
      <c r="G49">
        <v>1</v>
      </c>
      <c r="H49">
        <v>2</v>
      </c>
      <c r="I49" t="s">
        <v>483</v>
      </c>
      <c r="J49" t="s">
        <v>484</v>
      </c>
      <c r="K49" t="s">
        <v>485</v>
      </c>
      <c r="L49">
        <v>1368</v>
      </c>
      <c r="N49">
        <v>1011</v>
      </c>
      <c r="O49" t="s">
        <v>486</v>
      </c>
      <c r="P49" t="s">
        <v>486</v>
      </c>
      <c r="Q49">
        <v>1</v>
      </c>
      <c r="W49">
        <v>0</v>
      </c>
      <c r="X49">
        <v>1618839151</v>
      </c>
      <c r="Y49">
        <f>(AT49*ROUND((0.8*0.707),7))</f>
        <v>13.574400000000001</v>
      </c>
      <c r="AA49">
        <v>0</v>
      </c>
      <c r="AB49">
        <v>1126.3</v>
      </c>
      <c r="AC49">
        <v>571.71</v>
      </c>
      <c r="AD49">
        <v>0</v>
      </c>
      <c r="AE49">
        <v>0</v>
      </c>
      <c r="AF49">
        <v>828.16</v>
      </c>
      <c r="AG49">
        <v>571.71</v>
      </c>
      <c r="AH49">
        <v>0</v>
      </c>
      <c r="AI49">
        <v>1</v>
      </c>
      <c r="AJ49">
        <v>1.36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24</v>
      </c>
      <c r="AU49" t="s">
        <v>167</v>
      </c>
      <c r="AV49">
        <v>1</v>
      </c>
      <c r="AW49">
        <v>2</v>
      </c>
      <c r="AX49">
        <v>380756312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19875.84</v>
      </c>
      <c r="BL49">
        <v>13721.04</v>
      </c>
      <c r="BM49">
        <v>0</v>
      </c>
      <c r="BN49">
        <v>0</v>
      </c>
      <c r="BO49">
        <v>24</v>
      </c>
      <c r="BP49">
        <v>1</v>
      </c>
      <c r="BQ49">
        <v>0</v>
      </c>
      <c r="BR49">
        <v>11241.775104</v>
      </c>
      <c r="BS49">
        <v>7760.6202240000011</v>
      </c>
      <c r="BT49">
        <v>0</v>
      </c>
      <c r="BU49">
        <v>0</v>
      </c>
      <c r="BV49">
        <v>13.574400000000001</v>
      </c>
      <c r="BW49">
        <v>1</v>
      </c>
      <c r="CV49">
        <v>0</v>
      </c>
      <c r="CW49">
        <f>ROUND(Y49*Source!I188*DO49,7)</f>
        <v>0.135744</v>
      </c>
      <c r="CX49">
        <f>ROUND(Y49*Source!I188,7)</f>
        <v>0.135744</v>
      </c>
      <c r="CY49">
        <f>AB49</f>
        <v>1126.3</v>
      </c>
      <c r="CZ49">
        <f>AF49</f>
        <v>828.16</v>
      </c>
      <c r="DA49">
        <f>AJ49</f>
        <v>1.36</v>
      </c>
      <c r="DB49">
        <f>ROUND((ROUND(AT49*CZ49,2)*ROUND((0.8*0.707),7)),6)</f>
        <v>11241.775104</v>
      </c>
      <c r="DC49">
        <f>ROUND((ROUND(AT49*AG49,2)*ROUND((0.8*0.707),7)),6)</f>
        <v>7760.6202240000002</v>
      </c>
      <c r="DD49" t="s">
        <v>3</v>
      </c>
      <c r="DE49" t="s">
        <v>3</v>
      </c>
      <c r="DF49">
        <f>ROUND(ROUND(AE49,2)*CX49,2)</f>
        <v>0</v>
      </c>
      <c r="DG49">
        <f>ROUND(ROUND(AF49*AJ49,2)*CX49,2)</f>
        <v>152.88999999999999</v>
      </c>
      <c r="DH49">
        <f t="shared" si="0"/>
        <v>77.61</v>
      </c>
      <c r="DI49">
        <f>ROUND(ROUND(AH49,2)*CX49,2)</f>
        <v>0</v>
      </c>
      <c r="DJ49">
        <f>DG49+DH49</f>
        <v>230.5</v>
      </c>
      <c r="DK49">
        <v>0</v>
      </c>
      <c r="DL49" t="s">
        <v>487</v>
      </c>
      <c r="DM49">
        <v>5</v>
      </c>
      <c r="DN49" t="s">
        <v>469</v>
      </c>
      <c r="DO49">
        <v>1</v>
      </c>
    </row>
    <row r="50" spans="1:119" x14ac:dyDescent="0.25">
      <c r="A50">
        <f>ROW(Source!A189)</f>
        <v>189</v>
      </c>
      <c r="B50">
        <v>380754737</v>
      </c>
      <c r="C50">
        <v>380756313</v>
      </c>
      <c r="D50">
        <v>342640157</v>
      </c>
      <c r="E50">
        <v>113</v>
      </c>
      <c r="F50">
        <v>1</v>
      </c>
      <c r="G50">
        <v>1</v>
      </c>
      <c r="H50">
        <v>1</v>
      </c>
      <c r="I50" t="s">
        <v>479</v>
      </c>
      <c r="J50" t="s">
        <v>3</v>
      </c>
      <c r="K50" t="s">
        <v>480</v>
      </c>
      <c r="L50">
        <v>1191</v>
      </c>
      <c r="N50">
        <v>1013</v>
      </c>
      <c r="O50" t="s">
        <v>469</v>
      </c>
      <c r="P50" t="s">
        <v>469</v>
      </c>
      <c r="Q50">
        <v>1</v>
      </c>
      <c r="W50">
        <v>0</v>
      </c>
      <c r="X50">
        <v>370475345</v>
      </c>
      <c r="Y50">
        <f>(AT50*ROUND(0.8,7))</f>
        <v>5.1680000000000001</v>
      </c>
      <c r="AA50">
        <v>0</v>
      </c>
      <c r="AB50">
        <v>0</v>
      </c>
      <c r="AC50">
        <v>0</v>
      </c>
      <c r="AD50">
        <v>404.65</v>
      </c>
      <c r="AE50">
        <v>0</v>
      </c>
      <c r="AF50">
        <v>0</v>
      </c>
      <c r="AG50">
        <v>0</v>
      </c>
      <c r="AH50">
        <v>404.65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6.46</v>
      </c>
      <c r="AU50" t="s">
        <v>118</v>
      </c>
      <c r="AV50">
        <v>1</v>
      </c>
      <c r="AW50">
        <v>2</v>
      </c>
      <c r="AX50">
        <v>380756317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2614.0389999999998</v>
      </c>
      <c r="BN50">
        <v>6.46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2091.2311999999997</v>
      </c>
      <c r="BU50">
        <v>5.1680000000000001</v>
      </c>
      <c r="BV50">
        <v>0</v>
      </c>
      <c r="BW50">
        <v>1</v>
      </c>
      <c r="CU50">
        <f>ROUND(AT50*Source!I189*AH50*AL50,2)</f>
        <v>26.14</v>
      </c>
      <c r="CV50">
        <f>ROUND(Y50*Source!I189,7)</f>
        <v>5.1679999999999997E-2</v>
      </c>
      <c r="CW50">
        <v>0</v>
      </c>
      <c r="CX50">
        <f>ROUND(Y50*Source!I189,7)</f>
        <v>5.1679999999999997E-2</v>
      </c>
      <c r="CY50">
        <f>AD50</f>
        <v>404.65</v>
      </c>
      <c r="CZ50">
        <f>AH50</f>
        <v>404.65</v>
      </c>
      <c r="DA50">
        <f>AL50</f>
        <v>1</v>
      </c>
      <c r="DB50">
        <f>ROUND(((ROUND(AT50*CZ50,2)*ROUND(0.8,7))*ROUND(0.707,7)),6)</f>
        <v>1478.5010239999999</v>
      </c>
      <c r="DC50">
        <f>ROUND((ROUND(AT50*AG50,2)*ROUND(0.8,7)),6)</f>
        <v>0</v>
      </c>
      <c r="DD50" t="s">
        <v>143</v>
      </c>
      <c r="DE50" t="s">
        <v>3</v>
      </c>
      <c r="DF50">
        <f>ROUND((ROUND(AE50,2)*ROUND(0.707,7))*CX50,2)</f>
        <v>0</v>
      </c>
      <c r="DG50">
        <f>ROUND((ROUND(AF50,2)*ROUND(0.707,7))*CX50,2)</f>
        <v>0</v>
      </c>
      <c r="DH50">
        <f t="shared" si="0"/>
        <v>0</v>
      </c>
      <c r="DI50">
        <f>ROUND((ROUND(AH50,2)*ROUND(0.707,7))*CX50,2)</f>
        <v>14.79</v>
      </c>
      <c r="DJ50">
        <f>DI50</f>
        <v>14.79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ROW(Source!A189)</f>
        <v>189</v>
      </c>
      <c r="B51">
        <v>380754737</v>
      </c>
      <c r="C51">
        <v>380756313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481</v>
      </c>
      <c r="J51" t="s">
        <v>3</v>
      </c>
      <c r="K51" t="s">
        <v>482</v>
      </c>
      <c r="L51">
        <v>1191</v>
      </c>
      <c r="N51">
        <v>1013</v>
      </c>
      <c r="O51" t="s">
        <v>469</v>
      </c>
      <c r="P51" t="s">
        <v>469</v>
      </c>
      <c r="Q51">
        <v>1</v>
      </c>
      <c r="W51">
        <v>0</v>
      </c>
      <c r="X51">
        <v>-1417349443</v>
      </c>
      <c r="Y51">
        <f>(AT51*ROUND(0.8,7))</f>
        <v>2.952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3.69</v>
      </c>
      <c r="AU51" t="s">
        <v>118</v>
      </c>
      <c r="AV51">
        <v>2</v>
      </c>
      <c r="AW51">
        <v>2</v>
      </c>
      <c r="AX51">
        <v>380756318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ROUND(Y51*Source!I189,7)</f>
        <v>2.9520000000000001E-2</v>
      </c>
      <c r="CY51">
        <f>AD51</f>
        <v>0</v>
      </c>
      <c r="CZ51">
        <f>AH51</f>
        <v>0</v>
      </c>
      <c r="DA51">
        <f>AL51</f>
        <v>1</v>
      </c>
      <c r="DB51">
        <f>ROUND(((ROUND(AT51*CZ51,2)*ROUND(0.8,7))*ROUND(0.707,7)),6)</f>
        <v>0</v>
      </c>
      <c r="DC51">
        <f>ROUND((ROUND(AT51*AG51,2)*ROUND(0.8,7)),6)</f>
        <v>0</v>
      </c>
      <c r="DD51" t="s">
        <v>143</v>
      </c>
      <c r="DE51" t="s">
        <v>3</v>
      </c>
      <c r="DF51">
        <f>ROUND((ROUND(AE51,2)*ROUND(0.707,7))*CX51,2)</f>
        <v>0</v>
      </c>
      <c r="DG51">
        <f>ROUND((ROUND(AF51,2)*ROUND(0.707,7))*CX51,2)</f>
        <v>0</v>
      </c>
      <c r="DH51">
        <f t="shared" si="0"/>
        <v>0</v>
      </c>
      <c r="DI51">
        <f>ROUND((ROUND(AH51,2)*ROUND(0.707,7))*CX51,2)</f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ROW(Source!A189)</f>
        <v>189</v>
      </c>
      <c r="B52">
        <v>380754737</v>
      </c>
      <c r="C52">
        <v>380756313</v>
      </c>
      <c r="D52">
        <v>342765714</v>
      </c>
      <c r="E52">
        <v>1</v>
      </c>
      <c r="F52">
        <v>1</v>
      </c>
      <c r="G52">
        <v>1</v>
      </c>
      <c r="H52">
        <v>2</v>
      </c>
      <c r="I52" t="s">
        <v>488</v>
      </c>
      <c r="J52" t="s">
        <v>489</v>
      </c>
      <c r="K52" t="s">
        <v>490</v>
      </c>
      <c r="L52">
        <v>1368</v>
      </c>
      <c r="N52">
        <v>1011</v>
      </c>
      <c r="O52" t="s">
        <v>486</v>
      </c>
      <c r="P52" t="s">
        <v>486</v>
      </c>
      <c r="Q52">
        <v>1</v>
      </c>
      <c r="W52">
        <v>0</v>
      </c>
      <c r="X52">
        <v>1619400785</v>
      </c>
      <c r="Y52">
        <f>(AT52*ROUND((0.8*0.707),7))</f>
        <v>2.0870639999999998</v>
      </c>
      <c r="AA52">
        <v>0</v>
      </c>
      <c r="AB52">
        <v>913.19</v>
      </c>
      <c r="AC52">
        <v>571.71</v>
      </c>
      <c r="AD52">
        <v>0</v>
      </c>
      <c r="AE52">
        <v>0</v>
      </c>
      <c r="AF52">
        <v>724.75</v>
      </c>
      <c r="AG52">
        <v>571.71</v>
      </c>
      <c r="AH52">
        <v>0</v>
      </c>
      <c r="AI52">
        <v>1</v>
      </c>
      <c r="AJ52">
        <v>1.26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3.69</v>
      </c>
      <c r="AU52" t="s">
        <v>167</v>
      </c>
      <c r="AV52">
        <v>1</v>
      </c>
      <c r="AW52">
        <v>2</v>
      </c>
      <c r="AX52">
        <v>380756319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2674.3274999999999</v>
      </c>
      <c r="BL52">
        <v>2109.6098999999999</v>
      </c>
      <c r="BM52">
        <v>0</v>
      </c>
      <c r="BN52">
        <v>0</v>
      </c>
      <c r="BO52">
        <v>3.69</v>
      </c>
      <c r="BP52">
        <v>1</v>
      </c>
      <c r="BQ52">
        <v>0</v>
      </c>
      <c r="BR52">
        <v>1512.5996339999999</v>
      </c>
      <c r="BS52">
        <v>1193.1953594399999</v>
      </c>
      <c r="BT52">
        <v>0</v>
      </c>
      <c r="BU52">
        <v>0</v>
      </c>
      <c r="BV52">
        <v>2.0870639999999998</v>
      </c>
      <c r="BW52">
        <v>1</v>
      </c>
      <c r="CV52">
        <v>0</v>
      </c>
      <c r="CW52">
        <f>ROUND(Y52*Source!I189*DO52,7)</f>
        <v>2.08706E-2</v>
      </c>
      <c r="CX52">
        <f>ROUND(Y52*Source!I189,7)</f>
        <v>2.08706E-2</v>
      </c>
      <c r="CY52">
        <f>AB52</f>
        <v>913.19</v>
      </c>
      <c r="CZ52">
        <f>AF52</f>
        <v>724.75</v>
      </c>
      <c r="DA52">
        <f>AJ52</f>
        <v>1.26</v>
      </c>
      <c r="DB52">
        <f>ROUND((ROUND(AT52*CZ52,2)*ROUND((0.8*0.707),7)),6)</f>
        <v>1512.601048</v>
      </c>
      <c r="DC52">
        <f>ROUND((ROUND(AT52*AG52,2)*ROUND((0.8*0.707),7)),6)</f>
        <v>1193.195416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19.059999999999999</v>
      </c>
      <c r="DH52">
        <f t="shared" si="0"/>
        <v>11.93</v>
      </c>
      <c r="DI52">
        <f>ROUND(ROUND(AH52,2)*CX52,2)</f>
        <v>0</v>
      </c>
      <c r="DJ52">
        <f>DG52+DH52</f>
        <v>30.99</v>
      </c>
      <c r="DK52">
        <v>0</v>
      </c>
      <c r="DL52" t="s">
        <v>487</v>
      </c>
      <c r="DM52">
        <v>5</v>
      </c>
      <c r="DN52" t="s">
        <v>469</v>
      </c>
      <c r="DO52">
        <v>1</v>
      </c>
    </row>
    <row r="53" spans="1:119" x14ac:dyDescent="0.25">
      <c r="A53">
        <f>ROW(Source!A190)</f>
        <v>190</v>
      </c>
      <c r="B53">
        <v>380754737</v>
      </c>
      <c r="C53">
        <v>380756320</v>
      </c>
      <c r="D53">
        <v>342640157</v>
      </c>
      <c r="E53">
        <v>113</v>
      </c>
      <c r="F53">
        <v>1</v>
      </c>
      <c r="G53">
        <v>1</v>
      </c>
      <c r="H53">
        <v>1</v>
      </c>
      <c r="I53" t="s">
        <v>479</v>
      </c>
      <c r="J53" t="s">
        <v>3</v>
      </c>
      <c r="K53" t="s">
        <v>480</v>
      </c>
      <c r="L53">
        <v>1191</v>
      </c>
      <c r="N53">
        <v>1013</v>
      </c>
      <c r="O53" t="s">
        <v>469</v>
      </c>
      <c r="P53" t="s">
        <v>469</v>
      </c>
      <c r="Q53">
        <v>1</v>
      </c>
      <c r="W53">
        <v>0</v>
      </c>
      <c r="X53">
        <v>370475345</v>
      </c>
      <c r="Y53">
        <f>(AT53*ROUND(0.8,7))</f>
        <v>9.0400000000000009</v>
      </c>
      <c r="AA53">
        <v>0</v>
      </c>
      <c r="AB53">
        <v>0</v>
      </c>
      <c r="AC53">
        <v>0</v>
      </c>
      <c r="AD53">
        <v>404.65</v>
      </c>
      <c r="AE53">
        <v>0</v>
      </c>
      <c r="AF53">
        <v>0</v>
      </c>
      <c r="AG53">
        <v>0</v>
      </c>
      <c r="AH53">
        <v>404.65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11.3</v>
      </c>
      <c r="AU53" t="s">
        <v>118</v>
      </c>
      <c r="AV53">
        <v>1</v>
      </c>
      <c r="AW53">
        <v>2</v>
      </c>
      <c r="AX53">
        <v>380756324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4572.5450000000001</v>
      </c>
      <c r="BN53">
        <v>11.3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3658.0360000000001</v>
      </c>
      <c r="BU53">
        <v>9.0400000000000009</v>
      </c>
      <c r="BV53">
        <v>0</v>
      </c>
      <c r="BW53">
        <v>1</v>
      </c>
      <c r="CU53">
        <f>ROUND(AT53*Source!I190*AH53*AL53,2)</f>
        <v>45.73</v>
      </c>
      <c r="CV53">
        <f>ROUND(Y53*Source!I190,7)</f>
        <v>9.0399999999999994E-2</v>
      </c>
      <c r="CW53">
        <v>0</v>
      </c>
      <c r="CX53">
        <f>ROUND(Y53*Source!I190,7)</f>
        <v>9.0399999999999994E-2</v>
      </c>
      <c r="CY53">
        <f>AD53</f>
        <v>404.65</v>
      </c>
      <c r="CZ53">
        <f>AH53</f>
        <v>404.65</v>
      </c>
      <c r="DA53">
        <f>AL53</f>
        <v>1</v>
      </c>
      <c r="DB53">
        <f>ROUND(((ROUND(AT53*CZ53,2)*ROUND(0.8,7))*ROUND(0.707,7)),6)</f>
        <v>2586.2342800000001</v>
      </c>
      <c r="DC53">
        <f>ROUND((ROUND(AT53*AG53,2)*ROUND(0.8,7)),6)</f>
        <v>0</v>
      </c>
      <c r="DD53" t="s">
        <v>143</v>
      </c>
      <c r="DE53" t="s">
        <v>3</v>
      </c>
      <c r="DF53">
        <f>ROUND((ROUND(AE53,2)*ROUND(0.707,7))*CX53,2)</f>
        <v>0</v>
      </c>
      <c r="DG53">
        <f>ROUND((ROUND(AF53,2)*ROUND(0.707,7))*CX53,2)</f>
        <v>0</v>
      </c>
      <c r="DH53">
        <f t="shared" si="0"/>
        <v>0</v>
      </c>
      <c r="DI53">
        <f>ROUND((ROUND(AH53,2)*ROUND(0.707,7))*CX53,2)</f>
        <v>25.86</v>
      </c>
      <c r="DJ53">
        <f>DI53</f>
        <v>25.86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ROW(Source!A190)</f>
        <v>190</v>
      </c>
      <c r="B54">
        <v>380754737</v>
      </c>
      <c r="C54">
        <v>380756320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481</v>
      </c>
      <c r="J54" t="s">
        <v>3</v>
      </c>
      <c r="K54" t="s">
        <v>482</v>
      </c>
      <c r="L54">
        <v>1191</v>
      </c>
      <c r="N54">
        <v>1013</v>
      </c>
      <c r="O54" t="s">
        <v>469</v>
      </c>
      <c r="P54" t="s">
        <v>469</v>
      </c>
      <c r="Q54">
        <v>1</v>
      </c>
      <c r="W54">
        <v>0</v>
      </c>
      <c r="X54">
        <v>-1417349443</v>
      </c>
      <c r="Y54">
        <f>(AT54*ROUND(0.8,7))</f>
        <v>5.152000000000001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6.44</v>
      </c>
      <c r="AU54" t="s">
        <v>118</v>
      </c>
      <c r="AV54">
        <v>2</v>
      </c>
      <c r="AW54">
        <v>2</v>
      </c>
      <c r="AX54">
        <v>380756325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ROUND(Y54*Source!I190,7)</f>
        <v>5.1520000000000003E-2</v>
      </c>
      <c r="CY54">
        <f>AD54</f>
        <v>0</v>
      </c>
      <c r="CZ54">
        <f>AH54</f>
        <v>0</v>
      </c>
      <c r="DA54">
        <f>AL54</f>
        <v>1</v>
      </c>
      <c r="DB54">
        <f>ROUND(((ROUND(AT54*CZ54,2)*ROUND(0.8,7))*ROUND(0.707,7)),6)</f>
        <v>0</v>
      </c>
      <c r="DC54">
        <f>ROUND((ROUND(AT54*AG54,2)*ROUND(0.8,7)),6)</f>
        <v>0</v>
      </c>
      <c r="DD54" t="s">
        <v>143</v>
      </c>
      <c r="DE54" t="s">
        <v>3</v>
      </c>
      <c r="DF54">
        <f>ROUND((ROUND(AE54,2)*ROUND(0.707,7))*CX54,2)</f>
        <v>0</v>
      </c>
      <c r="DG54">
        <f>ROUND((ROUND(AF54,2)*ROUND(0.707,7))*CX54,2)</f>
        <v>0</v>
      </c>
      <c r="DH54">
        <f t="shared" si="0"/>
        <v>0</v>
      </c>
      <c r="DI54">
        <f>ROUND((ROUND(AH54,2)*ROUND(0.707,7))*CX54,2)</f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ROW(Source!A190)</f>
        <v>190</v>
      </c>
      <c r="B55">
        <v>380754737</v>
      </c>
      <c r="C55">
        <v>380756320</v>
      </c>
      <c r="D55">
        <v>342765714</v>
      </c>
      <c r="E55">
        <v>1</v>
      </c>
      <c r="F55">
        <v>1</v>
      </c>
      <c r="G55">
        <v>1</v>
      </c>
      <c r="H55">
        <v>2</v>
      </c>
      <c r="I55" t="s">
        <v>488</v>
      </c>
      <c r="J55" t="s">
        <v>489</v>
      </c>
      <c r="K55" t="s">
        <v>490</v>
      </c>
      <c r="L55">
        <v>1368</v>
      </c>
      <c r="N55">
        <v>1011</v>
      </c>
      <c r="O55" t="s">
        <v>486</v>
      </c>
      <c r="P55" t="s">
        <v>486</v>
      </c>
      <c r="Q55">
        <v>1</v>
      </c>
      <c r="W55">
        <v>0</v>
      </c>
      <c r="X55">
        <v>1619400785</v>
      </c>
      <c r="Y55">
        <f>(AT55*ROUND((0.8*0.707),7))</f>
        <v>3.6424640000000004</v>
      </c>
      <c r="AA55">
        <v>0</v>
      </c>
      <c r="AB55">
        <v>913.19</v>
      </c>
      <c r="AC55">
        <v>571.71</v>
      </c>
      <c r="AD55">
        <v>0</v>
      </c>
      <c r="AE55">
        <v>0</v>
      </c>
      <c r="AF55">
        <v>724.75</v>
      </c>
      <c r="AG55">
        <v>571.71</v>
      </c>
      <c r="AH55">
        <v>0</v>
      </c>
      <c r="AI55">
        <v>1</v>
      </c>
      <c r="AJ55">
        <v>1.26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6.44</v>
      </c>
      <c r="AU55" t="s">
        <v>167</v>
      </c>
      <c r="AV55">
        <v>1</v>
      </c>
      <c r="AW55">
        <v>2</v>
      </c>
      <c r="AX55">
        <v>380756326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4667.3900000000003</v>
      </c>
      <c r="BL55">
        <v>3681.8124000000003</v>
      </c>
      <c r="BM55">
        <v>0</v>
      </c>
      <c r="BN55">
        <v>0</v>
      </c>
      <c r="BO55">
        <v>6.44</v>
      </c>
      <c r="BP55">
        <v>1</v>
      </c>
      <c r="BQ55">
        <v>0</v>
      </c>
      <c r="BR55">
        <v>2639.8757840000003</v>
      </c>
      <c r="BS55">
        <v>2082.4330934400004</v>
      </c>
      <c r="BT55">
        <v>0</v>
      </c>
      <c r="BU55">
        <v>0</v>
      </c>
      <c r="BV55">
        <v>3.6424640000000004</v>
      </c>
      <c r="BW55">
        <v>1</v>
      </c>
      <c r="CV55">
        <v>0</v>
      </c>
      <c r="CW55">
        <f>ROUND(Y55*Source!I190*DO55,7)</f>
        <v>3.6424600000000001E-2</v>
      </c>
      <c r="CX55">
        <f>ROUND(Y55*Source!I190,7)</f>
        <v>3.6424600000000001E-2</v>
      </c>
      <c r="CY55">
        <f>AB55</f>
        <v>913.19</v>
      </c>
      <c r="CZ55">
        <f>AF55</f>
        <v>724.75</v>
      </c>
      <c r="DA55">
        <f>AJ55</f>
        <v>1.26</v>
      </c>
      <c r="DB55">
        <f>ROUND((ROUND(AT55*CZ55,2)*ROUND((0.8*0.707),7)),6)</f>
        <v>2639.8757839999998</v>
      </c>
      <c r="DC55">
        <f>ROUND((ROUND(AT55*AG55,2)*ROUND((0.8*0.707),7)),6)</f>
        <v>2082.431736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33.26</v>
      </c>
      <c r="DH55">
        <f t="shared" si="0"/>
        <v>20.82</v>
      </c>
      <c r="DI55">
        <f>ROUND(ROUND(AH55,2)*CX55,2)</f>
        <v>0</v>
      </c>
      <c r="DJ55">
        <f>DG55+DH55</f>
        <v>54.08</v>
      </c>
      <c r="DK55">
        <v>0</v>
      </c>
      <c r="DL55" t="s">
        <v>487</v>
      </c>
      <c r="DM55">
        <v>5</v>
      </c>
      <c r="DN55" t="s">
        <v>469</v>
      </c>
      <c r="DO55">
        <v>1</v>
      </c>
    </row>
    <row r="56" spans="1:119" x14ac:dyDescent="0.25">
      <c r="A56">
        <f>ROW(Source!A191)</f>
        <v>191</v>
      </c>
      <c r="B56">
        <v>380754737</v>
      </c>
      <c r="C56">
        <v>380756327</v>
      </c>
      <c r="D56">
        <v>342640157</v>
      </c>
      <c r="E56">
        <v>113</v>
      </c>
      <c r="F56">
        <v>1</v>
      </c>
      <c r="G56">
        <v>1</v>
      </c>
      <c r="H56">
        <v>1</v>
      </c>
      <c r="I56" t="s">
        <v>479</v>
      </c>
      <c r="J56" t="s">
        <v>3</v>
      </c>
      <c r="K56" t="s">
        <v>480</v>
      </c>
      <c r="L56">
        <v>1191</v>
      </c>
      <c r="N56">
        <v>1013</v>
      </c>
      <c r="O56" t="s">
        <v>469</v>
      </c>
      <c r="P56" t="s">
        <v>469</v>
      </c>
      <c r="Q56">
        <v>1</v>
      </c>
      <c r="W56">
        <v>0</v>
      </c>
      <c r="X56">
        <v>370475345</v>
      </c>
      <c r="Y56">
        <f>(AT56*ROUND(0.8,7))</f>
        <v>14.64</v>
      </c>
      <c r="AA56">
        <v>0</v>
      </c>
      <c r="AB56">
        <v>0</v>
      </c>
      <c r="AC56">
        <v>0</v>
      </c>
      <c r="AD56">
        <v>404.65</v>
      </c>
      <c r="AE56">
        <v>0</v>
      </c>
      <c r="AF56">
        <v>0</v>
      </c>
      <c r="AG56">
        <v>0</v>
      </c>
      <c r="AH56">
        <v>404.65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18.3</v>
      </c>
      <c r="AU56" t="s">
        <v>118</v>
      </c>
      <c r="AV56">
        <v>1</v>
      </c>
      <c r="AW56">
        <v>2</v>
      </c>
      <c r="AX56">
        <v>380756331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7405.0950000000003</v>
      </c>
      <c r="BN56">
        <v>18.3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5924.076</v>
      </c>
      <c r="BU56">
        <v>14.64</v>
      </c>
      <c r="BV56">
        <v>0</v>
      </c>
      <c r="BW56">
        <v>1</v>
      </c>
      <c r="CU56">
        <f>ROUND(AT56*Source!I191*AH56*AL56,2)</f>
        <v>74.05</v>
      </c>
      <c r="CV56">
        <f>ROUND(Y56*Source!I191,7)</f>
        <v>0.1464</v>
      </c>
      <c r="CW56">
        <v>0</v>
      </c>
      <c r="CX56">
        <f>ROUND(Y56*Source!I191,7)</f>
        <v>0.1464</v>
      </c>
      <c r="CY56">
        <f>AD56</f>
        <v>404.65</v>
      </c>
      <c r="CZ56">
        <f>AH56</f>
        <v>404.65</v>
      </c>
      <c r="DA56">
        <f>AL56</f>
        <v>1</v>
      </c>
      <c r="DB56">
        <f>ROUND(((ROUND(AT56*CZ56,2)*ROUND(0.8,7))*ROUND(0.707,7)),6)</f>
        <v>4188.32456</v>
      </c>
      <c r="DC56">
        <f>ROUND((ROUND(AT56*AG56,2)*ROUND(0.8,7)),6)</f>
        <v>0</v>
      </c>
      <c r="DD56" t="s">
        <v>143</v>
      </c>
      <c r="DE56" t="s">
        <v>3</v>
      </c>
      <c r="DF56">
        <f>ROUND((ROUND(AE56,2)*ROUND(0.707,7))*CX56,2)</f>
        <v>0</v>
      </c>
      <c r="DG56">
        <f>ROUND((ROUND(AF56,2)*ROUND(0.707,7))*CX56,2)</f>
        <v>0</v>
      </c>
      <c r="DH56">
        <f t="shared" si="0"/>
        <v>0</v>
      </c>
      <c r="DI56">
        <f>ROUND((ROUND(AH56,2)*ROUND(0.707,7))*CX56,2)</f>
        <v>41.88</v>
      </c>
      <c r="DJ56">
        <f>DI56</f>
        <v>41.88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ROW(Source!A191)</f>
        <v>191</v>
      </c>
      <c r="B57">
        <v>380754737</v>
      </c>
      <c r="C57">
        <v>380756327</v>
      </c>
      <c r="D57">
        <v>342640393</v>
      </c>
      <c r="E57">
        <v>113</v>
      </c>
      <c r="F57">
        <v>1</v>
      </c>
      <c r="G57">
        <v>1</v>
      </c>
      <c r="H57">
        <v>1</v>
      </c>
      <c r="I57" t="s">
        <v>481</v>
      </c>
      <c r="J57" t="s">
        <v>3</v>
      </c>
      <c r="K57" t="s">
        <v>482</v>
      </c>
      <c r="L57">
        <v>1191</v>
      </c>
      <c r="N57">
        <v>1013</v>
      </c>
      <c r="O57" t="s">
        <v>469</v>
      </c>
      <c r="P57" t="s">
        <v>469</v>
      </c>
      <c r="Q57">
        <v>1</v>
      </c>
      <c r="W57">
        <v>0</v>
      </c>
      <c r="X57">
        <v>-1417349443</v>
      </c>
      <c r="Y57">
        <f>(AT57*ROUND(0.8,7))</f>
        <v>8.4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10.5</v>
      </c>
      <c r="AU57" t="s">
        <v>118</v>
      </c>
      <c r="AV57">
        <v>2</v>
      </c>
      <c r="AW57">
        <v>2</v>
      </c>
      <c r="AX57">
        <v>380756332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ROUND(Y57*Source!I191,7)</f>
        <v>8.4000000000000005E-2</v>
      </c>
      <c r="CY57">
        <f>AD57</f>
        <v>0</v>
      </c>
      <c r="CZ57">
        <f>AH57</f>
        <v>0</v>
      </c>
      <c r="DA57">
        <f>AL57</f>
        <v>1</v>
      </c>
      <c r="DB57">
        <f>ROUND(((ROUND(AT57*CZ57,2)*ROUND(0.8,7))*ROUND(0.707,7)),6)</f>
        <v>0</v>
      </c>
      <c r="DC57">
        <f>ROUND((ROUND(AT57*AG57,2)*ROUND(0.8,7)),6)</f>
        <v>0</v>
      </c>
      <c r="DD57" t="s">
        <v>143</v>
      </c>
      <c r="DE57" t="s">
        <v>3</v>
      </c>
      <c r="DF57">
        <f>ROUND((ROUND(AE57,2)*ROUND(0.707,7))*CX57,2)</f>
        <v>0</v>
      </c>
      <c r="DG57">
        <f>ROUND((ROUND(AF57,2)*ROUND(0.707,7))*CX57,2)</f>
        <v>0</v>
      </c>
      <c r="DH57">
        <f t="shared" si="0"/>
        <v>0</v>
      </c>
      <c r="DI57">
        <f>ROUND((ROUND(AH57,2)*ROUND(0.707,7))*CX57,2)</f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ROW(Source!A191)</f>
        <v>191</v>
      </c>
      <c r="B58">
        <v>380754737</v>
      </c>
      <c r="C58">
        <v>380756327</v>
      </c>
      <c r="D58">
        <v>342765714</v>
      </c>
      <c r="E58">
        <v>1</v>
      </c>
      <c r="F58">
        <v>1</v>
      </c>
      <c r="G58">
        <v>1</v>
      </c>
      <c r="H58">
        <v>2</v>
      </c>
      <c r="I58" t="s">
        <v>488</v>
      </c>
      <c r="J58" t="s">
        <v>489</v>
      </c>
      <c r="K58" t="s">
        <v>490</v>
      </c>
      <c r="L58">
        <v>1368</v>
      </c>
      <c r="N58">
        <v>1011</v>
      </c>
      <c r="O58" t="s">
        <v>486</v>
      </c>
      <c r="P58" t="s">
        <v>486</v>
      </c>
      <c r="Q58">
        <v>1</v>
      </c>
      <c r="W58">
        <v>0</v>
      </c>
      <c r="X58">
        <v>1619400785</v>
      </c>
      <c r="Y58">
        <f>(AT58*ROUND((0.8*0.707),7))</f>
        <v>5.9387999999999996</v>
      </c>
      <c r="AA58">
        <v>0</v>
      </c>
      <c r="AB58">
        <v>913.19</v>
      </c>
      <c r="AC58">
        <v>571.71</v>
      </c>
      <c r="AD58">
        <v>0</v>
      </c>
      <c r="AE58">
        <v>0</v>
      </c>
      <c r="AF58">
        <v>724.75</v>
      </c>
      <c r="AG58">
        <v>571.71</v>
      </c>
      <c r="AH58">
        <v>0</v>
      </c>
      <c r="AI58">
        <v>1</v>
      </c>
      <c r="AJ58">
        <v>1.26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10.5</v>
      </c>
      <c r="AU58" t="s">
        <v>167</v>
      </c>
      <c r="AV58">
        <v>1</v>
      </c>
      <c r="AW58">
        <v>2</v>
      </c>
      <c r="AX58">
        <v>380756333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7609.875</v>
      </c>
      <c r="BL58">
        <v>6002.9549999999999</v>
      </c>
      <c r="BM58">
        <v>0</v>
      </c>
      <c r="BN58">
        <v>0</v>
      </c>
      <c r="BO58">
        <v>10.5</v>
      </c>
      <c r="BP58">
        <v>1</v>
      </c>
      <c r="BQ58">
        <v>0</v>
      </c>
      <c r="BR58">
        <v>4304.1453000000001</v>
      </c>
      <c r="BS58">
        <v>3395.2713480000002</v>
      </c>
      <c r="BT58">
        <v>0</v>
      </c>
      <c r="BU58">
        <v>0</v>
      </c>
      <c r="BV58">
        <v>5.9387999999999996</v>
      </c>
      <c r="BW58">
        <v>1</v>
      </c>
      <c r="CV58">
        <v>0</v>
      </c>
      <c r="CW58">
        <f>ROUND(Y58*Source!I191*DO58,7)</f>
        <v>5.9388000000000003E-2</v>
      </c>
      <c r="CX58">
        <f>ROUND(Y58*Source!I191,7)</f>
        <v>5.9388000000000003E-2</v>
      </c>
      <c r="CY58">
        <f>AB58</f>
        <v>913.19</v>
      </c>
      <c r="CZ58">
        <f>AF58</f>
        <v>724.75</v>
      </c>
      <c r="DA58">
        <f>AJ58</f>
        <v>1.26</v>
      </c>
      <c r="DB58">
        <f>ROUND((ROUND(AT58*CZ58,2)*ROUND((0.8*0.707),7)),6)</f>
        <v>4304.1481279999998</v>
      </c>
      <c r="DC58">
        <f>ROUND((ROUND(AT58*AG58,2)*ROUND((0.8*0.707),7)),6)</f>
        <v>3395.2741759999999</v>
      </c>
      <c r="DD58" t="s">
        <v>3</v>
      </c>
      <c r="DE58" t="s">
        <v>3</v>
      </c>
      <c r="DF58">
        <f t="shared" ref="DF58:DF78" si="2">ROUND(ROUND(AE58,2)*CX58,2)</f>
        <v>0</v>
      </c>
      <c r="DG58">
        <f>ROUND(ROUND(AF58*AJ58,2)*CX58,2)</f>
        <v>54.23</v>
      </c>
      <c r="DH58">
        <f t="shared" si="0"/>
        <v>33.950000000000003</v>
      </c>
      <c r="DI58">
        <f t="shared" ref="DI58:DI78" si="3">ROUND(ROUND(AH58,2)*CX58,2)</f>
        <v>0</v>
      </c>
      <c r="DJ58">
        <f>DG58+DH58</f>
        <v>88.18</v>
      </c>
      <c r="DK58">
        <v>0</v>
      </c>
      <c r="DL58" t="s">
        <v>487</v>
      </c>
      <c r="DM58">
        <v>5</v>
      </c>
      <c r="DN58" t="s">
        <v>469</v>
      </c>
      <c r="DO58">
        <v>1</v>
      </c>
    </row>
    <row r="59" spans="1:119" x14ac:dyDescent="0.25">
      <c r="A59">
        <f>ROW(Source!A231)</f>
        <v>231</v>
      </c>
      <c r="B59">
        <v>380754737</v>
      </c>
      <c r="C59">
        <v>380756334</v>
      </c>
      <c r="D59">
        <v>342640208</v>
      </c>
      <c r="E59">
        <v>113</v>
      </c>
      <c r="F59">
        <v>1</v>
      </c>
      <c r="G59">
        <v>1</v>
      </c>
      <c r="H59">
        <v>1</v>
      </c>
      <c r="I59" t="s">
        <v>491</v>
      </c>
      <c r="J59" t="s">
        <v>3</v>
      </c>
      <c r="K59" t="s">
        <v>492</v>
      </c>
      <c r="L59">
        <v>1191</v>
      </c>
      <c r="N59">
        <v>1013</v>
      </c>
      <c r="O59" t="s">
        <v>469</v>
      </c>
      <c r="P59" t="s">
        <v>469</v>
      </c>
      <c r="Q59">
        <v>1</v>
      </c>
      <c r="W59">
        <v>0</v>
      </c>
      <c r="X59">
        <v>-715079457</v>
      </c>
      <c r="Y59">
        <f>(AT59*ROUND(0.8344,7))</f>
        <v>3.1957520000000001</v>
      </c>
      <c r="AA59">
        <v>0</v>
      </c>
      <c r="AB59">
        <v>0</v>
      </c>
      <c r="AC59">
        <v>0</v>
      </c>
      <c r="AD59">
        <v>469.62</v>
      </c>
      <c r="AE59">
        <v>0</v>
      </c>
      <c r="AF59">
        <v>0</v>
      </c>
      <c r="AG59">
        <v>0</v>
      </c>
      <c r="AH59">
        <v>469.62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3.83</v>
      </c>
      <c r="AU59" t="s">
        <v>180</v>
      </c>
      <c r="AV59">
        <v>1</v>
      </c>
      <c r="AW59">
        <v>2</v>
      </c>
      <c r="AX59">
        <v>380756339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1798.6446000000001</v>
      </c>
      <c r="BN59">
        <v>3.83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1500.78905424</v>
      </c>
      <c r="BU59">
        <v>3.1957520000000001</v>
      </c>
      <c r="BV59">
        <v>0</v>
      </c>
      <c r="BW59">
        <v>1</v>
      </c>
      <c r="CU59">
        <f>ROUND(AT59*Source!I231*AH59*AL59,2)</f>
        <v>1798.64</v>
      </c>
      <c r="CV59">
        <f>ROUND(Y59*Source!I231,7)</f>
        <v>3.1957520000000001</v>
      </c>
      <c r="CW59">
        <v>0</v>
      </c>
      <c r="CX59">
        <f>ROUND(Y59*Source!I231,7)</f>
        <v>3.1957520000000001</v>
      </c>
      <c r="CY59">
        <f>AD59</f>
        <v>469.62</v>
      </c>
      <c r="CZ59">
        <f>AH59</f>
        <v>469.62</v>
      </c>
      <c r="DA59">
        <f>AL59</f>
        <v>1</v>
      </c>
      <c r="DB59">
        <f>ROUND((ROUND(AT59*CZ59,2)*ROUND(0.8344,7)),6)</f>
        <v>1500.785216</v>
      </c>
      <c r="DC59">
        <f>ROUND((ROUND(AT59*AG59,2)*ROUND(0.8344,7)),6)</f>
        <v>0</v>
      </c>
      <c r="DD59" t="s">
        <v>3</v>
      </c>
      <c r="DE59" t="s">
        <v>3</v>
      </c>
      <c r="DF59">
        <f t="shared" si="2"/>
        <v>0</v>
      </c>
      <c r="DG59">
        <f>ROUND(ROUND(AF59,2)*CX59,2)</f>
        <v>0</v>
      </c>
      <c r="DH59">
        <f t="shared" si="0"/>
        <v>0</v>
      </c>
      <c r="DI59">
        <f t="shared" si="3"/>
        <v>1500.79</v>
      </c>
      <c r="DJ59">
        <f>DI59</f>
        <v>1500.79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ROW(Source!A231)</f>
        <v>231</v>
      </c>
      <c r="B60">
        <v>380754737</v>
      </c>
      <c r="C60">
        <v>380756334</v>
      </c>
      <c r="D60">
        <v>342640393</v>
      </c>
      <c r="E60">
        <v>113</v>
      </c>
      <c r="F60">
        <v>1</v>
      </c>
      <c r="G60">
        <v>1</v>
      </c>
      <c r="H60">
        <v>1</v>
      </c>
      <c r="I60" t="s">
        <v>481</v>
      </c>
      <c r="J60" t="s">
        <v>3</v>
      </c>
      <c r="K60" t="s">
        <v>482</v>
      </c>
      <c r="L60">
        <v>1191</v>
      </c>
      <c r="N60">
        <v>1013</v>
      </c>
      <c r="O60" t="s">
        <v>469</v>
      </c>
      <c r="P60" t="s">
        <v>469</v>
      </c>
      <c r="Q60">
        <v>1</v>
      </c>
      <c r="W60">
        <v>0</v>
      </c>
      <c r="X60">
        <v>-1417349443</v>
      </c>
      <c r="Y60">
        <f>(AT60*ROUND(0.8344,7))</f>
        <v>1.551984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1.86</v>
      </c>
      <c r="AU60" t="s">
        <v>180</v>
      </c>
      <c r="AV60">
        <v>2</v>
      </c>
      <c r="AW60">
        <v>2</v>
      </c>
      <c r="AX60">
        <v>380756340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ROUND(Y60*Source!I231,7)</f>
        <v>1.551984</v>
      </c>
      <c r="CY60">
        <f>AD60</f>
        <v>0</v>
      </c>
      <c r="CZ60">
        <f>AH60</f>
        <v>0</v>
      </c>
      <c r="DA60">
        <f>AL60</f>
        <v>1</v>
      </c>
      <c r="DB60">
        <f>ROUND((ROUND(AT60*CZ60,2)*ROUND(0.8344,7)),6)</f>
        <v>0</v>
      </c>
      <c r="DC60">
        <f>ROUND((ROUND(AT60*AG60,2)*ROUND(0.8344,7)),6)</f>
        <v>0</v>
      </c>
      <c r="DD60" t="s">
        <v>3</v>
      </c>
      <c r="DE60" t="s">
        <v>3</v>
      </c>
      <c r="DF60">
        <f t="shared" si="2"/>
        <v>0</v>
      </c>
      <c r="DG60">
        <f>ROUND(ROUND(AF60,2)*CX60,2)</f>
        <v>0</v>
      </c>
      <c r="DH60">
        <f t="shared" si="0"/>
        <v>0</v>
      </c>
      <c r="DI60">
        <f t="shared" si="3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ROW(Source!A231)</f>
        <v>231</v>
      </c>
      <c r="B61">
        <v>380754737</v>
      </c>
      <c r="C61">
        <v>380756334</v>
      </c>
      <c r="D61">
        <v>342764916</v>
      </c>
      <c r="E61">
        <v>1</v>
      </c>
      <c r="F61">
        <v>1</v>
      </c>
      <c r="G61">
        <v>1</v>
      </c>
      <c r="H61">
        <v>2</v>
      </c>
      <c r="I61" t="s">
        <v>493</v>
      </c>
      <c r="J61" t="s">
        <v>494</v>
      </c>
      <c r="K61" t="s">
        <v>495</v>
      </c>
      <c r="L61">
        <v>1368</v>
      </c>
      <c r="N61">
        <v>1011</v>
      </c>
      <c r="O61" t="s">
        <v>486</v>
      </c>
      <c r="P61" t="s">
        <v>486</v>
      </c>
      <c r="Q61">
        <v>1</v>
      </c>
      <c r="W61">
        <v>0</v>
      </c>
      <c r="X61">
        <v>-1844529784</v>
      </c>
      <c r="Y61">
        <f>(AT61*ROUND(0.8344,7))</f>
        <v>1.551984</v>
      </c>
      <c r="AA61">
        <v>0</v>
      </c>
      <c r="AB61">
        <v>1059.02</v>
      </c>
      <c r="AC61">
        <v>571.71</v>
      </c>
      <c r="AD61">
        <v>0</v>
      </c>
      <c r="AE61">
        <v>0</v>
      </c>
      <c r="AF61">
        <v>756.44</v>
      </c>
      <c r="AG61">
        <v>571.71</v>
      </c>
      <c r="AH61">
        <v>0</v>
      </c>
      <c r="AI61">
        <v>1</v>
      </c>
      <c r="AJ61">
        <v>1.4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1.86</v>
      </c>
      <c r="AU61" t="s">
        <v>180</v>
      </c>
      <c r="AV61">
        <v>1</v>
      </c>
      <c r="AW61">
        <v>2</v>
      </c>
      <c r="AX61">
        <v>380756341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1406.9784000000002</v>
      </c>
      <c r="BL61">
        <v>1063.3806000000002</v>
      </c>
      <c r="BM61">
        <v>0</v>
      </c>
      <c r="BN61">
        <v>0</v>
      </c>
      <c r="BO61">
        <v>1.86</v>
      </c>
      <c r="BP61">
        <v>1</v>
      </c>
      <c r="BQ61">
        <v>0</v>
      </c>
      <c r="BR61">
        <v>1173.9827769600001</v>
      </c>
      <c r="BS61">
        <v>887.28477264000003</v>
      </c>
      <c r="BT61">
        <v>0</v>
      </c>
      <c r="BU61">
        <v>0</v>
      </c>
      <c r="BV61">
        <v>1.551984</v>
      </c>
      <c r="BW61">
        <v>1</v>
      </c>
      <c r="CV61">
        <v>0</v>
      </c>
      <c r="CW61">
        <f>ROUND(Y61*Source!I231*DO61,7)</f>
        <v>1.551984</v>
      </c>
      <c r="CX61">
        <f>ROUND(Y61*Source!I231,7)</f>
        <v>1.551984</v>
      </c>
      <c r="CY61">
        <f>AB61</f>
        <v>1059.02</v>
      </c>
      <c r="CZ61">
        <f>AF61</f>
        <v>756.44</v>
      </c>
      <c r="DA61">
        <f>AJ61</f>
        <v>1.4</v>
      </c>
      <c r="DB61">
        <f>ROUND((ROUND(AT61*CZ61,2)*ROUND(0.8344,7)),6)</f>
        <v>1173.9841120000001</v>
      </c>
      <c r="DC61">
        <f>ROUND((ROUND(AT61*AG61,2)*ROUND(0.8344,7)),6)</f>
        <v>887.28427199999999</v>
      </c>
      <c r="DD61" t="s">
        <v>3</v>
      </c>
      <c r="DE61" t="s">
        <v>3</v>
      </c>
      <c r="DF61">
        <f t="shared" si="2"/>
        <v>0</v>
      </c>
      <c r="DG61">
        <f>ROUND(ROUND(AF61*AJ61,2)*CX61,2)</f>
        <v>1643.58</v>
      </c>
      <c r="DH61">
        <f t="shared" si="0"/>
        <v>887.28</v>
      </c>
      <c r="DI61">
        <f t="shared" si="3"/>
        <v>0</v>
      </c>
      <c r="DJ61">
        <f>DG61+DH61</f>
        <v>2530.8599999999997</v>
      </c>
      <c r="DK61">
        <v>0</v>
      </c>
      <c r="DL61" t="s">
        <v>487</v>
      </c>
      <c r="DM61">
        <v>5</v>
      </c>
      <c r="DN61" t="s">
        <v>469</v>
      </c>
      <c r="DO61">
        <v>1</v>
      </c>
    </row>
    <row r="62" spans="1:119" x14ac:dyDescent="0.25">
      <c r="A62">
        <f>ROW(Source!A231)</f>
        <v>231</v>
      </c>
      <c r="B62">
        <v>380754737</v>
      </c>
      <c r="C62">
        <v>380756334</v>
      </c>
      <c r="D62">
        <v>342713939</v>
      </c>
      <c r="E62">
        <v>1</v>
      </c>
      <c r="F62">
        <v>1</v>
      </c>
      <c r="G62">
        <v>1</v>
      </c>
      <c r="H62">
        <v>3</v>
      </c>
      <c r="I62" t="s">
        <v>470</v>
      </c>
      <c r="J62" t="s">
        <v>471</v>
      </c>
      <c r="K62" t="s">
        <v>472</v>
      </c>
      <c r="L62">
        <v>1348</v>
      </c>
      <c r="N62">
        <v>1009</v>
      </c>
      <c r="O62" t="s">
        <v>473</v>
      </c>
      <c r="P62" t="s">
        <v>473</v>
      </c>
      <c r="Q62">
        <v>1000</v>
      </c>
      <c r="W62">
        <v>0</v>
      </c>
      <c r="X62">
        <v>402183639</v>
      </c>
      <c r="Y62">
        <f>(AT62*ROUND(0,7))</f>
        <v>0</v>
      </c>
      <c r="AA62">
        <v>52515.51</v>
      </c>
      <c r="AB62">
        <v>0</v>
      </c>
      <c r="AC62">
        <v>0</v>
      </c>
      <c r="AD62">
        <v>0</v>
      </c>
      <c r="AE62">
        <v>52515.51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6.7000000000000002E-4</v>
      </c>
      <c r="AU62" t="s">
        <v>25</v>
      </c>
      <c r="AV62">
        <v>0</v>
      </c>
      <c r="AW62">
        <v>2</v>
      </c>
      <c r="AX62">
        <v>380756342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35.185391700000004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ROUND(Y62*Source!I231,7)</f>
        <v>0</v>
      </c>
      <c r="CY62">
        <f>AA62</f>
        <v>52515.51</v>
      </c>
      <c r="CZ62">
        <f>AE62</f>
        <v>52515.51</v>
      </c>
      <c r="DA62">
        <f>AI62</f>
        <v>1</v>
      </c>
      <c r="DB62">
        <f>ROUND((ROUND(AT62*CZ62,2)*ROUND(0,7)),6)</f>
        <v>0</v>
      </c>
      <c r="DC62">
        <f>ROUND((ROUND(AT62*AG62,2)*ROUND(0,7)),6)</f>
        <v>0</v>
      </c>
      <c r="DD62" t="s">
        <v>3</v>
      </c>
      <c r="DE62" t="s">
        <v>3</v>
      </c>
      <c r="DF62">
        <f t="shared" si="2"/>
        <v>0</v>
      </c>
      <c r="DG62">
        <f>ROUND(ROUND(AF62,2)*CX62,2)</f>
        <v>0</v>
      </c>
      <c r="DH62">
        <f t="shared" si="0"/>
        <v>0</v>
      </c>
      <c r="DI62">
        <f t="shared" si="3"/>
        <v>0</v>
      </c>
      <c r="DJ62">
        <f>DF62</f>
        <v>0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ROW(Source!A232)</f>
        <v>232</v>
      </c>
      <c r="B63">
        <v>380754737</v>
      </c>
      <c r="C63">
        <v>380756343</v>
      </c>
      <c r="D63">
        <v>342640208</v>
      </c>
      <c r="E63">
        <v>113</v>
      </c>
      <c r="F63">
        <v>1</v>
      </c>
      <c r="G63">
        <v>1</v>
      </c>
      <c r="H63">
        <v>1</v>
      </c>
      <c r="I63" t="s">
        <v>491</v>
      </c>
      <c r="J63" t="s">
        <v>3</v>
      </c>
      <c r="K63" t="s">
        <v>492</v>
      </c>
      <c r="L63">
        <v>1191</v>
      </c>
      <c r="N63">
        <v>1013</v>
      </c>
      <c r="O63" t="s">
        <v>469</v>
      </c>
      <c r="P63" t="s">
        <v>469</v>
      </c>
      <c r="Q63">
        <v>1</v>
      </c>
      <c r="W63">
        <v>0</v>
      </c>
      <c r="X63">
        <v>-715079457</v>
      </c>
      <c r="Y63">
        <f>(AT63*ROUND(0.8344,7))</f>
        <v>2.5365760000000002</v>
      </c>
      <c r="AA63">
        <v>0</v>
      </c>
      <c r="AB63">
        <v>0</v>
      </c>
      <c r="AC63">
        <v>0</v>
      </c>
      <c r="AD63">
        <v>469.62</v>
      </c>
      <c r="AE63">
        <v>0</v>
      </c>
      <c r="AF63">
        <v>0</v>
      </c>
      <c r="AG63">
        <v>0</v>
      </c>
      <c r="AH63">
        <v>469.62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3.04</v>
      </c>
      <c r="AU63" t="s">
        <v>180</v>
      </c>
      <c r="AV63">
        <v>1</v>
      </c>
      <c r="AW63">
        <v>2</v>
      </c>
      <c r="AX63">
        <v>380756348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1427.6448</v>
      </c>
      <c r="BN63">
        <v>3.04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1191.2268211200001</v>
      </c>
      <c r="BU63">
        <v>2.5365760000000002</v>
      </c>
      <c r="BV63">
        <v>0</v>
      </c>
      <c r="BW63">
        <v>1</v>
      </c>
      <c r="CU63">
        <f>ROUND(AT63*Source!I232*AH63*AL63,2)</f>
        <v>1427.64</v>
      </c>
      <c r="CV63">
        <f>ROUND(Y63*Source!I232,7)</f>
        <v>2.5365760000000002</v>
      </c>
      <c r="CW63">
        <v>0</v>
      </c>
      <c r="CX63">
        <f>ROUND(Y63*Source!I232,7)</f>
        <v>2.5365760000000002</v>
      </c>
      <c r="CY63">
        <f>AD63</f>
        <v>469.62</v>
      </c>
      <c r="CZ63">
        <f>AH63</f>
        <v>469.62</v>
      </c>
      <c r="DA63">
        <f>AL63</f>
        <v>1</v>
      </c>
      <c r="DB63">
        <f>ROUND((ROUND(AT63*CZ63,2)*ROUND(0.8344,7)),6)</f>
        <v>1191.222816</v>
      </c>
      <c r="DC63">
        <f>ROUND((ROUND(AT63*AG63,2)*ROUND(0.8344,7)),6)</f>
        <v>0</v>
      </c>
      <c r="DD63" t="s">
        <v>3</v>
      </c>
      <c r="DE63" t="s">
        <v>3</v>
      </c>
      <c r="DF63">
        <f t="shared" si="2"/>
        <v>0</v>
      </c>
      <c r="DG63">
        <f>ROUND(ROUND(AF63,2)*CX63,2)</f>
        <v>0</v>
      </c>
      <c r="DH63">
        <f t="shared" si="0"/>
        <v>0</v>
      </c>
      <c r="DI63">
        <f t="shared" si="3"/>
        <v>1191.23</v>
      </c>
      <c r="DJ63">
        <f>DI63</f>
        <v>1191.23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ROW(Source!A232)</f>
        <v>232</v>
      </c>
      <c r="B64">
        <v>380754737</v>
      </c>
      <c r="C64">
        <v>380756343</v>
      </c>
      <c r="D64">
        <v>342640393</v>
      </c>
      <c r="E64">
        <v>113</v>
      </c>
      <c r="F64">
        <v>1</v>
      </c>
      <c r="G64">
        <v>1</v>
      </c>
      <c r="H64">
        <v>1</v>
      </c>
      <c r="I64" t="s">
        <v>481</v>
      </c>
      <c r="J64" t="s">
        <v>3</v>
      </c>
      <c r="K64" t="s">
        <v>482</v>
      </c>
      <c r="L64">
        <v>1191</v>
      </c>
      <c r="N64">
        <v>1013</v>
      </c>
      <c r="O64" t="s">
        <v>469</v>
      </c>
      <c r="P64" t="s">
        <v>469</v>
      </c>
      <c r="Q64">
        <v>1</v>
      </c>
      <c r="W64">
        <v>0</v>
      </c>
      <c r="X64">
        <v>-1417349443</v>
      </c>
      <c r="Y64">
        <f>(AT64*ROUND(0.8344,7))</f>
        <v>1.234912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1.48</v>
      </c>
      <c r="AU64" t="s">
        <v>180</v>
      </c>
      <c r="AV64">
        <v>2</v>
      </c>
      <c r="AW64">
        <v>2</v>
      </c>
      <c r="AX64">
        <v>380756349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ROUND(Y64*Source!I232,7)</f>
        <v>1.234912</v>
      </c>
      <c r="CY64">
        <f>AD64</f>
        <v>0</v>
      </c>
      <c r="CZ64">
        <f>AH64</f>
        <v>0</v>
      </c>
      <c r="DA64">
        <f>AL64</f>
        <v>1</v>
      </c>
      <c r="DB64">
        <f>ROUND((ROUND(AT64*CZ64,2)*ROUND(0.8344,7)),6)</f>
        <v>0</v>
      </c>
      <c r="DC64">
        <f>ROUND((ROUND(AT64*AG64,2)*ROUND(0.8344,7)),6)</f>
        <v>0</v>
      </c>
      <c r="DD64" t="s">
        <v>3</v>
      </c>
      <c r="DE64" t="s">
        <v>3</v>
      </c>
      <c r="DF64">
        <f t="shared" si="2"/>
        <v>0</v>
      </c>
      <c r="DG64">
        <f>ROUND(ROUND(AF64,2)*CX64,2)</f>
        <v>0</v>
      </c>
      <c r="DH64">
        <f t="shared" si="0"/>
        <v>0</v>
      </c>
      <c r="DI64">
        <f t="shared" si="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ROW(Source!A232)</f>
        <v>232</v>
      </c>
      <c r="B65">
        <v>380754737</v>
      </c>
      <c r="C65">
        <v>380756343</v>
      </c>
      <c r="D65">
        <v>342764916</v>
      </c>
      <c r="E65">
        <v>1</v>
      </c>
      <c r="F65">
        <v>1</v>
      </c>
      <c r="G65">
        <v>1</v>
      </c>
      <c r="H65">
        <v>2</v>
      </c>
      <c r="I65" t="s">
        <v>493</v>
      </c>
      <c r="J65" t="s">
        <v>494</v>
      </c>
      <c r="K65" t="s">
        <v>495</v>
      </c>
      <c r="L65">
        <v>1368</v>
      </c>
      <c r="N65">
        <v>1011</v>
      </c>
      <c r="O65" t="s">
        <v>486</v>
      </c>
      <c r="P65" t="s">
        <v>486</v>
      </c>
      <c r="Q65">
        <v>1</v>
      </c>
      <c r="W65">
        <v>0</v>
      </c>
      <c r="X65">
        <v>-1844529784</v>
      </c>
      <c r="Y65">
        <f>(AT65*ROUND(0.8344,7))</f>
        <v>1.234912</v>
      </c>
      <c r="AA65">
        <v>0</v>
      </c>
      <c r="AB65">
        <v>1059.02</v>
      </c>
      <c r="AC65">
        <v>571.71</v>
      </c>
      <c r="AD65">
        <v>0</v>
      </c>
      <c r="AE65">
        <v>0</v>
      </c>
      <c r="AF65">
        <v>756.44</v>
      </c>
      <c r="AG65">
        <v>571.71</v>
      </c>
      <c r="AH65">
        <v>0</v>
      </c>
      <c r="AI65">
        <v>1</v>
      </c>
      <c r="AJ65">
        <v>1.4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1.48</v>
      </c>
      <c r="AU65" t="s">
        <v>180</v>
      </c>
      <c r="AV65">
        <v>1</v>
      </c>
      <c r="AW65">
        <v>2</v>
      </c>
      <c r="AX65">
        <v>380756350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1119.5312000000001</v>
      </c>
      <c r="BL65">
        <v>846.13080000000002</v>
      </c>
      <c r="BM65">
        <v>0</v>
      </c>
      <c r="BN65">
        <v>0</v>
      </c>
      <c r="BO65">
        <v>1.48</v>
      </c>
      <c r="BP65">
        <v>1</v>
      </c>
      <c r="BQ65">
        <v>0</v>
      </c>
      <c r="BR65">
        <v>934.13683328000002</v>
      </c>
      <c r="BS65">
        <v>706.01153952000004</v>
      </c>
      <c r="BT65">
        <v>0</v>
      </c>
      <c r="BU65">
        <v>0</v>
      </c>
      <c r="BV65">
        <v>1.234912</v>
      </c>
      <c r="BW65">
        <v>1</v>
      </c>
      <c r="CV65">
        <v>0</v>
      </c>
      <c r="CW65">
        <f>ROUND(Y65*Source!I232*DO65,7)</f>
        <v>1.234912</v>
      </c>
      <c r="CX65">
        <f>ROUND(Y65*Source!I232,7)</f>
        <v>1.234912</v>
      </c>
      <c r="CY65">
        <f>AB65</f>
        <v>1059.02</v>
      </c>
      <c r="CZ65">
        <f>AF65</f>
        <v>756.44</v>
      </c>
      <c r="DA65">
        <f>AJ65</f>
        <v>1.4</v>
      </c>
      <c r="DB65">
        <f>ROUND((ROUND(AT65*CZ65,2)*ROUND(0.8344,7)),6)</f>
        <v>934.13583200000005</v>
      </c>
      <c r="DC65">
        <f>ROUND((ROUND(AT65*AG65,2)*ROUND(0.8344,7)),6)</f>
        <v>706.01087199999995</v>
      </c>
      <c r="DD65" t="s">
        <v>3</v>
      </c>
      <c r="DE65" t="s">
        <v>3</v>
      </c>
      <c r="DF65">
        <f t="shared" si="2"/>
        <v>0</v>
      </c>
      <c r="DG65">
        <f>ROUND(ROUND(AF65*AJ65,2)*CX65,2)</f>
        <v>1307.8</v>
      </c>
      <c r="DH65">
        <f t="shared" ref="DH65:DH128" si="4">ROUND(ROUND(AG65,2)*CX65,2)</f>
        <v>706.01</v>
      </c>
      <c r="DI65">
        <f t="shared" si="3"/>
        <v>0</v>
      </c>
      <c r="DJ65">
        <f>DG65+DH65</f>
        <v>2013.81</v>
      </c>
      <c r="DK65">
        <v>0</v>
      </c>
      <c r="DL65" t="s">
        <v>487</v>
      </c>
      <c r="DM65">
        <v>5</v>
      </c>
      <c r="DN65" t="s">
        <v>469</v>
      </c>
      <c r="DO65">
        <v>1</v>
      </c>
    </row>
    <row r="66" spans="1:119" x14ac:dyDescent="0.25">
      <c r="A66">
        <f>ROW(Source!A232)</f>
        <v>232</v>
      </c>
      <c r="B66">
        <v>380754737</v>
      </c>
      <c r="C66">
        <v>380756343</v>
      </c>
      <c r="D66">
        <v>342713939</v>
      </c>
      <c r="E66">
        <v>1</v>
      </c>
      <c r="F66">
        <v>1</v>
      </c>
      <c r="G66">
        <v>1</v>
      </c>
      <c r="H66">
        <v>3</v>
      </c>
      <c r="I66" t="s">
        <v>470</v>
      </c>
      <c r="J66" t="s">
        <v>471</v>
      </c>
      <c r="K66" t="s">
        <v>472</v>
      </c>
      <c r="L66">
        <v>1348</v>
      </c>
      <c r="N66">
        <v>1009</v>
      </c>
      <c r="O66" t="s">
        <v>473</v>
      </c>
      <c r="P66" t="s">
        <v>473</v>
      </c>
      <c r="Q66">
        <v>1000</v>
      </c>
      <c r="W66">
        <v>0</v>
      </c>
      <c r="X66">
        <v>402183639</v>
      </c>
      <c r="Y66">
        <f>(AT66*ROUND(0,7))</f>
        <v>0</v>
      </c>
      <c r="AA66">
        <v>52515.51</v>
      </c>
      <c r="AB66">
        <v>0</v>
      </c>
      <c r="AC66">
        <v>0</v>
      </c>
      <c r="AD66">
        <v>0</v>
      </c>
      <c r="AE66">
        <v>52515.51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5.2999999999999998E-4</v>
      </c>
      <c r="AU66" t="s">
        <v>25</v>
      </c>
      <c r="AV66">
        <v>0</v>
      </c>
      <c r="AW66">
        <v>2</v>
      </c>
      <c r="AX66">
        <v>380756351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27.833220300000001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ROUND(Y66*Source!I232,7)</f>
        <v>0</v>
      </c>
      <c r="CY66">
        <f>AA66</f>
        <v>52515.51</v>
      </c>
      <c r="CZ66">
        <f>AE66</f>
        <v>52515.51</v>
      </c>
      <c r="DA66">
        <f>AI66</f>
        <v>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 t="shared" si="2"/>
        <v>0</v>
      </c>
      <c r="DG66">
        <f>ROUND(ROUND(AF66,2)*CX66,2)</f>
        <v>0</v>
      </c>
      <c r="DH66">
        <f t="shared" si="4"/>
        <v>0</v>
      </c>
      <c r="DI66">
        <f t="shared" si="3"/>
        <v>0</v>
      </c>
      <c r="DJ66">
        <f>DF66</f>
        <v>0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ROW(Source!A233)</f>
        <v>233</v>
      </c>
      <c r="B67">
        <v>380754737</v>
      </c>
      <c r="C67">
        <v>380756352</v>
      </c>
      <c r="D67">
        <v>342640208</v>
      </c>
      <c r="E67">
        <v>113</v>
      </c>
      <c r="F67">
        <v>1</v>
      </c>
      <c r="G67">
        <v>1</v>
      </c>
      <c r="H67">
        <v>1</v>
      </c>
      <c r="I67" t="s">
        <v>491</v>
      </c>
      <c r="J67" t="s">
        <v>3</v>
      </c>
      <c r="K67" t="s">
        <v>492</v>
      </c>
      <c r="L67">
        <v>1191</v>
      </c>
      <c r="N67">
        <v>1013</v>
      </c>
      <c r="O67" t="s">
        <v>469</v>
      </c>
      <c r="P67" t="s">
        <v>469</v>
      </c>
      <c r="Q67">
        <v>1</v>
      </c>
      <c r="W67">
        <v>0</v>
      </c>
      <c r="X67">
        <v>-715079457</v>
      </c>
      <c r="Y67">
        <f>(AT67*ROUND(0.8344,7))</f>
        <v>1.1097520000000001</v>
      </c>
      <c r="AA67">
        <v>0</v>
      </c>
      <c r="AB67">
        <v>0</v>
      </c>
      <c r="AC67">
        <v>0</v>
      </c>
      <c r="AD67">
        <v>469.62</v>
      </c>
      <c r="AE67">
        <v>0</v>
      </c>
      <c r="AF67">
        <v>0</v>
      </c>
      <c r="AG67">
        <v>0</v>
      </c>
      <c r="AH67">
        <v>469.62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1.33</v>
      </c>
      <c r="AU67" t="s">
        <v>180</v>
      </c>
      <c r="AV67">
        <v>1</v>
      </c>
      <c r="AW67">
        <v>2</v>
      </c>
      <c r="AX67">
        <v>380756357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624.59460000000001</v>
      </c>
      <c r="BN67">
        <v>1.33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521.16173423999999</v>
      </c>
      <c r="BU67">
        <v>1.1097520000000001</v>
      </c>
      <c r="BV67">
        <v>0</v>
      </c>
      <c r="BW67">
        <v>1</v>
      </c>
      <c r="CU67">
        <f>ROUND(AT67*Source!I233*AH67*AL67,2)</f>
        <v>624.59</v>
      </c>
      <c r="CV67">
        <f>ROUND(Y67*Source!I233,7)</f>
        <v>1.1097520000000001</v>
      </c>
      <c r="CW67">
        <v>0</v>
      </c>
      <c r="CX67">
        <f>ROUND(Y67*Source!I233,7)</f>
        <v>1.1097520000000001</v>
      </c>
      <c r="CY67">
        <f>AD67</f>
        <v>469.62</v>
      </c>
      <c r="CZ67">
        <f>AH67</f>
        <v>469.62</v>
      </c>
      <c r="DA67">
        <f>AL67</f>
        <v>1</v>
      </c>
      <c r="DB67">
        <f>ROUND((ROUND(AT67*CZ67,2)*ROUND(0.8344,7)),6)</f>
        <v>521.15789600000005</v>
      </c>
      <c r="DC67">
        <f>ROUND((ROUND(AT67*AG67,2)*ROUND(0.8344,7)),6)</f>
        <v>0</v>
      </c>
      <c r="DD67" t="s">
        <v>3</v>
      </c>
      <c r="DE67" t="s">
        <v>3</v>
      </c>
      <c r="DF67">
        <f t="shared" si="2"/>
        <v>0</v>
      </c>
      <c r="DG67">
        <f>ROUND(ROUND(AF67,2)*CX67,2)</f>
        <v>0</v>
      </c>
      <c r="DH67">
        <f t="shared" si="4"/>
        <v>0</v>
      </c>
      <c r="DI67">
        <f t="shared" si="3"/>
        <v>521.16</v>
      </c>
      <c r="DJ67">
        <f>DI67</f>
        <v>521.16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ROW(Source!A233)</f>
        <v>233</v>
      </c>
      <c r="B68">
        <v>380754737</v>
      </c>
      <c r="C68">
        <v>380756352</v>
      </c>
      <c r="D68">
        <v>342640393</v>
      </c>
      <c r="E68">
        <v>113</v>
      </c>
      <c r="F68">
        <v>1</v>
      </c>
      <c r="G68">
        <v>1</v>
      </c>
      <c r="H68">
        <v>1</v>
      </c>
      <c r="I68" t="s">
        <v>481</v>
      </c>
      <c r="J68" t="s">
        <v>3</v>
      </c>
      <c r="K68" t="s">
        <v>482</v>
      </c>
      <c r="L68">
        <v>1191</v>
      </c>
      <c r="N68">
        <v>1013</v>
      </c>
      <c r="O68" t="s">
        <v>469</v>
      </c>
      <c r="P68" t="s">
        <v>469</v>
      </c>
      <c r="Q68">
        <v>1</v>
      </c>
      <c r="W68">
        <v>0</v>
      </c>
      <c r="X68">
        <v>-1417349443</v>
      </c>
      <c r="Y68">
        <f>(AT68*ROUND(0.8344,7))</f>
        <v>0.54236000000000006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0.65</v>
      </c>
      <c r="AU68" t="s">
        <v>180</v>
      </c>
      <c r="AV68">
        <v>2</v>
      </c>
      <c r="AW68">
        <v>2</v>
      </c>
      <c r="AX68">
        <v>380756358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ROUND(Y68*Source!I233,7)</f>
        <v>0.54235999999999995</v>
      </c>
      <c r="CY68">
        <f>AD68</f>
        <v>0</v>
      </c>
      <c r="CZ68">
        <f>AH68</f>
        <v>0</v>
      </c>
      <c r="DA68">
        <f>AL68</f>
        <v>1</v>
      </c>
      <c r="DB68">
        <f>ROUND((ROUND(AT68*CZ68,2)*ROUND(0.8344,7)),6)</f>
        <v>0</v>
      </c>
      <c r="DC68">
        <f>ROUND((ROUND(AT68*AG68,2)*ROUND(0.8344,7)),6)</f>
        <v>0</v>
      </c>
      <c r="DD68" t="s">
        <v>3</v>
      </c>
      <c r="DE68" t="s">
        <v>3</v>
      </c>
      <c r="DF68">
        <f t="shared" si="2"/>
        <v>0</v>
      </c>
      <c r="DG68">
        <f>ROUND(ROUND(AF68,2)*CX68,2)</f>
        <v>0</v>
      </c>
      <c r="DH68">
        <f t="shared" si="4"/>
        <v>0</v>
      </c>
      <c r="DI68">
        <f t="shared" si="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ROW(Source!A233)</f>
        <v>233</v>
      </c>
      <c r="B69">
        <v>380754737</v>
      </c>
      <c r="C69">
        <v>380756352</v>
      </c>
      <c r="D69">
        <v>342764916</v>
      </c>
      <c r="E69">
        <v>1</v>
      </c>
      <c r="F69">
        <v>1</v>
      </c>
      <c r="G69">
        <v>1</v>
      </c>
      <c r="H69">
        <v>2</v>
      </c>
      <c r="I69" t="s">
        <v>493</v>
      </c>
      <c r="J69" t="s">
        <v>494</v>
      </c>
      <c r="K69" t="s">
        <v>495</v>
      </c>
      <c r="L69">
        <v>1368</v>
      </c>
      <c r="N69">
        <v>1011</v>
      </c>
      <c r="O69" t="s">
        <v>486</v>
      </c>
      <c r="P69" t="s">
        <v>486</v>
      </c>
      <c r="Q69">
        <v>1</v>
      </c>
      <c r="W69">
        <v>0</v>
      </c>
      <c r="X69">
        <v>-1844529784</v>
      </c>
      <c r="Y69">
        <f>(AT69*ROUND(0.8344,7))</f>
        <v>0.54236000000000006</v>
      </c>
      <c r="AA69">
        <v>0</v>
      </c>
      <c r="AB69">
        <v>1059.02</v>
      </c>
      <c r="AC69">
        <v>571.71</v>
      </c>
      <c r="AD69">
        <v>0</v>
      </c>
      <c r="AE69">
        <v>0</v>
      </c>
      <c r="AF69">
        <v>756.44</v>
      </c>
      <c r="AG69">
        <v>571.71</v>
      </c>
      <c r="AH69">
        <v>0</v>
      </c>
      <c r="AI69">
        <v>1</v>
      </c>
      <c r="AJ69">
        <v>1.4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0.65</v>
      </c>
      <c r="AU69" t="s">
        <v>180</v>
      </c>
      <c r="AV69">
        <v>1</v>
      </c>
      <c r="AW69">
        <v>2</v>
      </c>
      <c r="AX69">
        <v>380756359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491.68600000000004</v>
      </c>
      <c r="BL69">
        <v>371.61150000000004</v>
      </c>
      <c r="BM69">
        <v>0</v>
      </c>
      <c r="BN69">
        <v>0</v>
      </c>
      <c r="BO69">
        <v>0.65</v>
      </c>
      <c r="BP69">
        <v>1</v>
      </c>
      <c r="BQ69">
        <v>0</v>
      </c>
      <c r="BR69">
        <v>410.26279840000007</v>
      </c>
      <c r="BS69">
        <v>310.07263560000007</v>
      </c>
      <c r="BT69">
        <v>0</v>
      </c>
      <c r="BU69">
        <v>0</v>
      </c>
      <c r="BV69">
        <v>0.54236000000000006</v>
      </c>
      <c r="BW69">
        <v>1</v>
      </c>
      <c r="CV69">
        <v>0</v>
      </c>
      <c r="CW69">
        <f>ROUND(Y69*Source!I233*DO69,7)</f>
        <v>0.54235999999999995</v>
      </c>
      <c r="CX69">
        <f>ROUND(Y69*Source!I233,7)</f>
        <v>0.54235999999999995</v>
      </c>
      <c r="CY69">
        <f>AB69</f>
        <v>1059.02</v>
      </c>
      <c r="CZ69">
        <f>AF69</f>
        <v>756.44</v>
      </c>
      <c r="DA69">
        <f>AJ69</f>
        <v>1.4</v>
      </c>
      <c r="DB69">
        <f>ROUND((ROUND(AT69*CZ69,2)*ROUND(0.8344,7)),6)</f>
        <v>410.26613600000002</v>
      </c>
      <c r="DC69">
        <f>ROUND((ROUND(AT69*AG69,2)*ROUND(0.8344,7)),6)</f>
        <v>310.07138400000002</v>
      </c>
      <c r="DD69" t="s">
        <v>3</v>
      </c>
      <c r="DE69" t="s">
        <v>3</v>
      </c>
      <c r="DF69">
        <f t="shared" si="2"/>
        <v>0</v>
      </c>
      <c r="DG69">
        <f>ROUND(ROUND(AF69*AJ69,2)*CX69,2)</f>
        <v>574.37</v>
      </c>
      <c r="DH69">
        <f t="shared" si="4"/>
        <v>310.07</v>
      </c>
      <c r="DI69">
        <f t="shared" si="3"/>
        <v>0</v>
      </c>
      <c r="DJ69">
        <f>DG69+DH69</f>
        <v>884.44</v>
      </c>
      <c r="DK69">
        <v>0</v>
      </c>
      <c r="DL69" t="s">
        <v>487</v>
      </c>
      <c r="DM69">
        <v>5</v>
      </c>
      <c r="DN69" t="s">
        <v>469</v>
      </c>
      <c r="DO69">
        <v>1</v>
      </c>
    </row>
    <row r="70" spans="1:119" x14ac:dyDescent="0.25">
      <c r="A70">
        <f>ROW(Source!A233)</f>
        <v>233</v>
      </c>
      <c r="B70">
        <v>380754737</v>
      </c>
      <c r="C70">
        <v>380756352</v>
      </c>
      <c r="D70">
        <v>342713939</v>
      </c>
      <c r="E70">
        <v>1</v>
      </c>
      <c r="F70">
        <v>1</v>
      </c>
      <c r="G70">
        <v>1</v>
      </c>
      <c r="H70">
        <v>3</v>
      </c>
      <c r="I70" t="s">
        <v>470</v>
      </c>
      <c r="J70" t="s">
        <v>471</v>
      </c>
      <c r="K70" t="s">
        <v>472</v>
      </c>
      <c r="L70">
        <v>1348</v>
      </c>
      <c r="N70">
        <v>1009</v>
      </c>
      <c r="O70" t="s">
        <v>473</v>
      </c>
      <c r="P70" t="s">
        <v>473</v>
      </c>
      <c r="Q70">
        <v>1000</v>
      </c>
      <c r="W70">
        <v>0</v>
      </c>
      <c r="X70">
        <v>402183639</v>
      </c>
      <c r="Y70">
        <f>(AT70*ROUND(0,7))</f>
        <v>0</v>
      </c>
      <c r="AA70">
        <v>52515.51</v>
      </c>
      <c r="AB70">
        <v>0</v>
      </c>
      <c r="AC70">
        <v>0</v>
      </c>
      <c r="AD70">
        <v>0</v>
      </c>
      <c r="AE70">
        <v>52515.51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2.3000000000000001E-4</v>
      </c>
      <c r="AU70" t="s">
        <v>25</v>
      </c>
      <c r="AV70">
        <v>0</v>
      </c>
      <c r="AW70">
        <v>2</v>
      </c>
      <c r="AX70">
        <v>380756360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12.078567300000001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ROUND(Y70*Source!I233,7)</f>
        <v>0</v>
      </c>
      <c r="CY70">
        <f>AA70</f>
        <v>52515.51</v>
      </c>
      <c r="CZ70">
        <f>AE70</f>
        <v>52515.51</v>
      </c>
      <c r="DA70">
        <f>AI70</f>
        <v>1</v>
      </c>
      <c r="DB70">
        <f>ROUND((ROUND(AT70*CZ70,2)*ROUND(0,7)),6)</f>
        <v>0</v>
      </c>
      <c r="DC70">
        <f>ROUND((ROUND(AT70*AG70,2)*ROUND(0,7)),6)</f>
        <v>0</v>
      </c>
      <c r="DD70" t="s">
        <v>3</v>
      </c>
      <c r="DE70" t="s">
        <v>3</v>
      </c>
      <c r="DF70">
        <f t="shared" si="2"/>
        <v>0</v>
      </c>
      <c r="DG70">
        <f>ROUND(ROUND(AF70,2)*CX70,2)</f>
        <v>0</v>
      </c>
      <c r="DH70">
        <f t="shared" si="4"/>
        <v>0</v>
      </c>
      <c r="DI70">
        <f t="shared" si="3"/>
        <v>0</v>
      </c>
      <c r="DJ70">
        <f>DF70</f>
        <v>0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ROW(Source!A234)</f>
        <v>234</v>
      </c>
      <c r="B71">
        <v>380754737</v>
      </c>
      <c r="C71">
        <v>380756361</v>
      </c>
      <c r="D71">
        <v>342640208</v>
      </c>
      <c r="E71">
        <v>113</v>
      </c>
      <c r="F71">
        <v>1</v>
      </c>
      <c r="G71">
        <v>1</v>
      </c>
      <c r="H71">
        <v>1</v>
      </c>
      <c r="I71" t="s">
        <v>491</v>
      </c>
      <c r="J71" t="s">
        <v>3</v>
      </c>
      <c r="K71" t="s">
        <v>492</v>
      </c>
      <c r="L71">
        <v>1191</v>
      </c>
      <c r="N71">
        <v>1013</v>
      </c>
      <c r="O71" t="s">
        <v>469</v>
      </c>
      <c r="P71" t="s">
        <v>469</v>
      </c>
      <c r="Q71">
        <v>1</v>
      </c>
      <c r="W71">
        <v>0</v>
      </c>
      <c r="X71">
        <v>-715079457</v>
      </c>
      <c r="Y71">
        <f>(AT71*ROUND(0.8344,7))</f>
        <v>0.92618400000000012</v>
      </c>
      <c r="AA71">
        <v>0</v>
      </c>
      <c r="AB71">
        <v>0</v>
      </c>
      <c r="AC71">
        <v>0</v>
      </c>
      <c r="AD71">
        <v>469.62</v>
      </c>
      <c r="AE71">
        <v>0</v>
      </c>
      <c r="AF71">
        <v>0</v>
      </c>
      <c r="AG71">
        <v>0</v>
      </c>
      <c r="AH71">
        <v>469.62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1.1100000000000001</v>
      </c>
      <c r="AU71" t="s">
        <v>180</v>
      </c>
      <c r="AV71">
        <v>1</v>
      </c>
      <c r="AW71">
        <v>2</v>
      </c>
      <c r="AX71">
        <v>380756366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521.27820000000008</v>
      </c>
      <c r="BN71">
        <v>1.1100000000000001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434.95453008000004</v>
      </c>
      <c r="BU71">
        <v>0.92618400000000012</v>
      </c>
      <c r="BV71">
        <v>0</v>
      </c>
      <c r="BW71">
        <v>1</v>
      </c>
      <c r="CU71">
        <f>ROUND(AT71*Source!I234*AH71*AL71,2)</f>
        <v>521.28</v>
      </c>
      <c r="CV71">
        <f>ROUND(Y71*Source!I234,7)</f>
        <v>0.92618400000000001</v>
      </c>
      <c r="CW71">
        <v>0</v>
      </c>
      <c r="CX71">
        <f>ROUND(Y71*Source!I234,7)</f>
        <v>0.92618400000000001</v>
      </c>
      <c r="CY71">
        <f>AD71</f>
        <v>469.62</v>
      </c>
      <c r="CZ71">
        <f>AH71</f>
        <v>469.62</v>
      </c>
      <c r="DA71">
        <f>AL71</f>
        <v>1</v>
      </c>
      <c r="DB71">
        <f>ROUND((ROUND(AT71*CZ71,2)*ROUND(0.8344,7)),6)</f>
        <v>434.95603199999999</v>
      </c>
      <c r="DC71">
        <f>ROUND((ROUND(AT71*AG71,2)*ROUND(0.8344,7)),6)</f>
        <v>0</v>
      </c>
      <c r="DD71" t="s">
        <v>3</v>
      </c>
      <c r="DE71" t="s">
        <v>3</v>
      </c>
      <c r="DF71">
        <f t="shared" si="2"/>
        <v>0</v>
      </c>
      <c r="DG71">
        <f>ROUND(ROUND(AF71,2)*CX71,2)</f>
        <v>0</v>
      </c>
      <c r="DH71">
        <f t="shared" si="4"/>
        <v>0</v>
      </c>
      <c r="DI71">
        <f t="shared" si="3"/>
        <v>434.95</v>
      </c>
      <c r="DJ71">
        <f>DI71</f>
        <v>434.95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ROW(Source!A234)</f>
        <v>234</v>
      </c>
      <c r="B72">
        <v>380754737</v>
      </c>
      <c r="C72">
        <v>380756361</v>
      </c>
      <c r="D72">
        <v>342640393</v>
      </c>
      <c r="E72">
        <v>113</v>
      </c>
      <c r="F72">
        <v>1</v>
      </c>
      <c r="G72">
        <v>1</v>
      </c>
      <c r="H72">
        <v>1</v>
      </c>
      <c r="I72" t="s">
        <v>481</v>
      </c>
      <c r="J72" t="s">
        <v>3</v>
      </c>
      <c r="K72" t="s">
        <v>482</v>
      </c>
      <c r="L72">
        <v>1191</v>
      </c>
      <c r="N72">
        <v>1013</v>
      </c>
      <c r="O72" t="s">
        <v>469</v>
      </c>
      <c r="P72" t="s">
        <v>469</v>
      </c>
      <c r="Q72">
        <v>1</v>
      </c>
      <c r="W72">
        <v>0</v>
      </c>
      <c r="X72">
        <v>-1417349443</v>
      </c>
      <c r="Y72">
        <f>(AT72*ROUND(0.8344,7))</f>
        <v>0.45057600000000003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0.54</v>
      </c>
      <c r="AU72" t="s">
        <v>180</v>
      </c>
      <c r="AV72">
        <v>2</v>
      </c>
      <c r="AW72">
        <v>2</v>
      </c>
      <c r="AX72">
        <v>380756367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ROUND(Y72*Source!I234,7)</f>
        <v>0.45057599999999998</v>
      </c>
      <c r="CY72">
        <f>AD72</f>
        <v>0</v>
      </c>
      <c r="CZ72">
        <f>AH72</f>
        <v>0</v>
      </c>
      <c r="DA72">
        <f>AL72</f>
        <v>1</v>
      </c>
      <c r="DB72">
        <f>ROUND((ROUND(AT72*CZ72,2)*ROUND(0.8344,7)),6)</f>
        <v>0</v>
      </c>
      <c r="DC72">
        <f>ROUND((ROUND(AT72*AG72,2)*ROUND(0.8344,7)),6)</f>
        <v>0</v>
      </c>
      <c r="DD72" t="s">
        <v>3</v>
      </c>
      <c r="DE72" t="s">
        <v>3</v>
      </c>
      <c r="DF72">
        <f t="shared" si="2"/>
        <v>0</v>
      </c>
      <c r="DG72">
        <f>ROUND(ROUND(AF72,2)*CX72,2)</f>
        <v>0</v>
      </c>
      <c r="DH72">
        <f t="shared" si="4"/>
        <v>0</v>
      </c>
      <c r="DI72">
        <f t="shared" si="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ROW(Source!A234)</f>
        <v>234</v>
      </c>
      <c r="B73">
        <v>380754737</v>
      </c>
      <c r="C73">
        <v>380756361</v>
      </c>
      <c r="D73">
        <v>342764916</v>
      </c>
      <c r="E73">
        <v>1</v>
      </c>
      <c r="F73">
        <v>1</v>
      </c>
      <c r="G73">
        <v>1</v>
      </c>
      <c r="H73">
        <v>2</v>
      </c>
      <c r="I73" t="s">
        <v>493</v>
      </c>
      <c r="J73" t="s">
        <v>494</v>
      </c>
      <c r="K73" t="s">
        <v>495</v>
      </c>
      <c r="L73">
        <v>1368</v>
      </c>
      <c r="N73">
        <v>1011</v>
      </c>
      <c r="O73" t="s">
        <v>486</v>
      </c>
      <c r="P73" t="s">
        <v>486</v>
      </c>
      <c r="Q73">
        <v>1</v>
      </c>
      <c r="W73">
        <v>0</v>
      </c>
      <c r="X73">
        <v>-1844529784</v>
      </c>
      <c r="Y73">
        <f>(AT73*ROUND(0.8344,7))</f>
        <v>0.45057600000000003</v>
      </c>
      <c r="AA73">
        <v>0</v>
      </c>
      <c r="AB73">
        <v>1059.02</v>
      </c>
      <c r="AC73">
        <v>571.71</v>
      </c>
      <c r="AD73">
        <v>0</v>
      </c>
      <c r="AE73">
        <v>0</v>
      </c>
      <c r="AF73">
        <v>756.44</v>
      </c>
      <c r="AG73">
        <v>571.71</v>
      </c>
      <c r="AH73">
        <v>0</v>
      </c>
      <c r="AI73">
        <v>1</v>
      </c>
      <c r="AJ73">
        <v>1.4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0.54</v>
      </c>
      <c r="AU73" t="s">
        <v>180</v>
      </c>
      <c r="AV73">
        <v>1</v>
      </c>
      <c r="AW73">
        <v>2</v>
      </c>
      <c r="AX73">
        <v>380756368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408.47760000000005</v>
      </c>
      <c r="BL73">
        <v>308.72340000000003</v>
      </c>
      <c r="BM73">
        <v>0</v>
      </c>
      <c r="BN73">
        <v>0</v>
      </c>
      <c r="BO73">
        <v>0.54</v>
      </c>
      <c r="BP73">
        <v>1</v>
      </c>
      <c r="BQ73">
        <v>0</v>
      </c>
      <c r="BR73">
        <v>340.83370944000006</v>
      </c>
      <c r="BS73">
        <v>257.59880496000005</v>
      </c>
      <c r="BT73">
        <v>0</v>
      </c>
      <c r="BU73">
        <v>0</v>
      </c>
      <c r="BV73">
        <v>0.45057600000000003</v>
      </c>
      <c r="BW73">
        <v>1</v>
      </c>
      <c r="CV73">
        <v>0</v>
      </c>
      <c r="CW73">
        <f>ROUND(Y73*Source!I234*DO73,7)</f>
        <v>0.45057599999999998</v>
      </c>
      <c r="CX73">
        <f>ROUND(Y73*Source!I234,7)</f>
        <v>0.45057599999999998</v>
      </c>
      <c r="CY73">
        <f>AB73</f>
        <v>1059.02</v>
      </c>
      <c r="CZ73">
        <f>AF73</f>
        <v>756.44</v>
      </c>
      <c r="DA73">
        <f>AJ73</f>
        <v>1.4</v>
      </c>
      <c r="DB73">
        <f>ROUND((ROUND(AT73*CZ73,2)*ROUND(0.8344,7)),6)</f>
        <v>340.835712</v>
      </c>
      <c r="DC73">
        <f>ROUND((ROUND(AT73*AG73,2)*ROUND(0.8344,7)),6)</f>
        <v>257.59596800000003</v>
      </c>
      <c r="DD73" t="s">
        <v>3</v>
      </c>
      <c r="DE73" t="s">
        <v>3</v>
      </c>
      <c r="DF73">
        <f t="shared" si="2"/>
        <v>0</v>
      </c>
      <c r="DG73">
        <f>ROUND(ROUND(AF73*AJ73,2)*CX73,2)</f>
        <v>477.17</v>
      </c>
      <c r="DH73">
        <f t="shared" si="4"/>
        <v>257.60000000000002</v>
      </c>
      <c r="DI73">
        <f t="shared" si="3"/>
        <v>0</v>
      </c>
      <c r="DJ73">
        <f>DG73+DH73</f>
        <v>734.77</v>
      </c>
      <c r="DK73">
        <v>0</v>
      </c>
      <c r="DL73" t="s">
        <v>487</v>
      </c>
      <c r="DM73">
        <v>5</v>
      </c>
      <c r="DN73" t="s">
        <v>469</v>
      </c>
      <c r="DO73">
        <v>1</v>
      </c>
    </row>
    <row r="74" spans="1:119" x14ac:dyDescent="0.25">
      <c r="A74">
        <f>ROW(Source!A234)</f>
        <v>234</v>
      </c>
      <c r="B74">
        <v>380754737</v>
      </c>
      <c r="C74">
        <v>380756361</v>
      </c>
      <c r="D74">
        <v>342713939</v>
      </c>
      <c r="E74">
        <v>1</v>
      </c>
      <c r="F74">
        <v>1</v>
      </c>
      <c r="G74">
        <v>1</v>
      </c>
      <c r="H74">
        <v>3</v>
      </c>
      <c r="I74" t="s">
        <v>470</v>
      </c>
      <c r="J74" t="s">
        <v>471</v>
      </c>
      <c r="K74" t="s">
        <v>472</v>
      </c>
      <c r="L74">
        <v>1348</v>
      </c>
      <c r="N74">
        <v>1009</v>
      </c>
      <c r="O74" t="s">
        <v>473</v>
      </c>
      <c r="P74" t="s">
        <v>473</v>
      </c>
      <c r="Q74">
        <v>1000</v>
      </c>
      <c r="W74">
        <v>0</v>
      </c>
      <c r="X74">
        <v>402183639</v>
      </c>
      <c r="Y74">
        <f>(AT74*ROUND(0,7))</f>
        <v>0</v>
      </c>
      <c r="AA74">
        <v>52515.51</v>
      </c>
      <c r="AB74">
        <v>0</v>
      </c>
      <c r="AC74">
        <v>0</v>
      </c>
      <c r="AD74">
        <v>0</v>
      </c>
      <c r="AE74">
        <v>52515.51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1.9000000000000001E-4</v>
      </c>
      <c r="AU74" t="s">
        <v>25</v>
      </c>
      <c r="AV74">
        <v>0</v>
      </c>
      <c r="AW74">
        <v>2</v>
      </c>
      <c r="AX74">
        <v>380756369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9.977946900000001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ROUND(Y74*Source!I234,7)</f>
        <v>0</v>
      </c>
      <c r="CY74">
        <f>AA74</f>
        <v>52515.51</v>
      </c>
      <c r="CZ74">
        <f>AE74</f>
        <v>52515.51</v>
      </c>
      <c r="DA74">
        <f>AI74</f>
        <v>1</v>
      </c>
      <c r="DB74">
        <f>ROUND((ROUND(AT74*CZ74,2)*ROUND(0,7)),6)</f>
        <v>0</v>
      </c>
      <c r="DC74">
        <f>ROUND((ROUND(AT74*AG74,2)*ROUND(0,7)),6)</f>
        <v>0</v>
      </c>
      <c r="DD74" t="s">
        <v>3</v>
      </c>
      <c r="DE74" t="s">
        <v>3</v>
      </c>
      <c r="DF74">
        <f t="shared" si="2"/>
        <v>0</v>
      </c>
      <c r="DG74">
        <f>ROUND(ROUND(AF74,2)*CX74,2)</f>
        <v>0</v>
      </c>
      <c r="DH74">
        <f t="shared" si="4"/>
        <v>0</v>
      </c>
      <c r="DI74">
        <f t="shared" si="3"/>
        <v>0</v>
      </c>
      <c r="DJ74">
        <f>DF74</f>
        <v>0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ROW(Source!A235)</f>
        <v>235</v>
      </c>
      <c r="B75">
        <v>380754737</v>
      </c>
      <c r="C75">
        <v>380756370</v>
      </c>
      <c r="D75">
        <v>342640208</v>
      </c>
      <c r="E75">
        <v>113</v>
      </c>
      <c r="F75">
        <v>1</v>
      </c>
      <c r="G75">
        <v>1</v>
      </c>
      <c r="H75">
        <v>1</v>
      </c>
      <c r="I75" t="s">
        <v>491</v>
      </c>
      <c r="J75" t="s">
        <v>3</v>
      </c>
      <c r="K75" t="s">
        <v>492</v>
      </c>
      <c r="L75">
        <v>1191</v>
      </c>
      <c r="N75">
        <v>1013</v>
      </c>
      <c r="O75" t="s">
        <v>469</v>
      </c>
      <c r="P75" t="s">
        <v>469</v>
      </c>
      <c r="Q75">
        <v>1</v>
      </c>
      <c r="W75">
        <v>0</v>
      </c>
      <c r="X75">
        <v>-715079457</v>
      </c>
      <c r="Y75">
        <f>(AT75*ROUND(0.8344,7))</f>
        <v>0.78433600000000003</v>
      </c>
      <c r="AA75">
        <v>0</v>
      </c>
      <c r="AB75">
        <v>0</v>
      </c>
      <c r="AC75">
        <v>0</v>
      </c>
      <c r="AD75">
        <v>469.62</v>
      </c>
      <c r="AE75">
        <v>0</v>
      </c>
      <c r="AF75">
        <v>0</v>
      </c>
      <c r="AG75">
        <v>0</v>
      </c>
      <c r="AH75">
        <v>469.62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0.94</v>
      </c>
      <c r="AU75" t="s">
        <v>180</v>
      </c>
      <c r="AV75">
        <v>1</v>
      </c>
      <c r="AW75">
        <v>2</v>
      </c>
      <c r="AX75">
        <v>380756375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441.44279999999998</v>
      </c>
      <c r="BN75">
        <v>0.94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368.33987232000004</v>
      </c>
      <c r="BU75">
        <v>0.78433600000000003</v>
      </c>
      <c r="BV75">
        <v>0</v>
      </c>
      <c r="BW75">
        <v>1</v>
      </c>
      <c r="CU75">
        <f>ROUND(AT75*Source!I235*AH75*AL75,2)</f>
        <v>441.44</v>
      </c>
      <c r="CV75">
        <f>ROUND(Y75*Source!I235,7)</f>
        <v>0.78433600000000003</v>
      </c>
      <c r="CW75">
        <v>0</v>
      </c>
      <c r="CX75">
        <f>ROUND(Y75*Source!I235,7)</f>
        <v>0.78433600000000003</v>
      </c>
      <c r="CY75">
        <f>AD75</f>
        <v>469.62</v>
      </c>
      <c r="CZ75">
        <f>AH75</f>
        <v>469.62</v>
      </c>
      <c r="DA75">
        <f>AL75</f>
        <v>1</v>
      </c>
      <c r="DB75">
        <f>ROUND((ROUND(AT75*CZ75,2)*ROUND(0.8344,7)),6)</f>
        <v>368.337536</v>
      </c>
      <c r="DC75">
        <f>ROUND((ROUND(AT75*AG75,2)*ROUND(0.8344,7)),6)</f>
        <v>0</v>
      </c>
      <c r="DD75" t="s">
        <v>3</v>
      </c>
      <c r="DE75" t="s">
        <v>3</v>
      </c>
      <c r="DF75">
        <f t="shared" si="2"/>
        <v>0</v>
      </c>
      <c r="DG75">
        <f>ROUND(ROUND(AF75,2)*CX75,2)</f>
        <v>0</v>
      </c>
      <c r="DH75">
        <f t="shared" si="4"/>
        <v>0</v>
      </c>
      <c r="DI75">
        <f t="shared" si="3"/>
        <v>368.34</v>
      </c>
      <c r="DJ75">
        <f>DI75</f>
        <v>368.34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ROW(Source!A235)</f>
        <v>235</v>
      </c>
      <c r="B76">
        <v>380754737</v>
      </c>
      <c r="C76">
        <v>380756370</v>
      </c>
      <c r="D76">
        <v>342640393</v>
      </c>
      <c r="E76">
        <v>113</v>
      </c>
      <c r="F76">
        <v>1</v>
      </c>
      <c r="G76">
        <v>1</v>
      </c>
      <c r="H76">
        <v>1</v>
      </c>
      <c r="I76" t="s">
        <v>481</v>
      </c>
      <c r="J76" t="s">
        <v>3</v>
      </c>
      <c r="K76" t="s">
        <v>482</v>
      </c>
      <c r="L76">
        <v>1191</v>
      </c>
      <c r="N76">
        <v>1013</v>
      </c>
      <c r="O76" t="s">
        <v>469</v>
      </c>
      <c r="P76" t="s">
        <v>469</v>
      </c>
      <c r="Q76">
        <v>1</v>
      </c>
      <c r="W76">
        <v>0</v>
      </c>
      <c r="X76">
        <v>-1417349443</v>
      </c>
      <c r="Y76">
        <f>(AT76*ROUND(0.8344,7))</f>
        <v>0.38382400000000005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0.46</v>
      </c>
      <c r="AU76" t="s">
        <v>180</v>
      </c>
      <c r="AV76">
        <v>2</v>
      </c>
      <c r="AW76">
        <v>2</v>
      </c>
      <c r="AX76">
        <v>380756376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ROUND(Y76*Source!I235,7)</f>
        <v>0.383824</v>
      </c>
      <c r="CY76">
        <f>AD76</f>
        <v>0</v>
      </c>
      <c r="CZ76">
        <f>AH76</f>
        <v>0</v>
      </c>
      <c r="DA76">
        <f>AL76</f>
        <v>1</v>
      </c>
      <c r="DB76">
        <f>ROUND((ROUND(AT76*CZ76,2)*ROUND(0.8344,7)),6)</f>
        <v>0</v>
      </c>
      <c r="DC76">
        <f>ROUND((ROUND(AT76*AG76,2)*ROUND(0.8344,7)),6)</f>
        <v>0</v>
      </c>
      <c r="DD76" t="s">
        <v>3</v>
      </c>
      <c r="DE76" t="s">
        <v>3</v>
      </c>
      <c r="DF76">
        <f t="shared" si="2"/>
        <v>0</v>
      </c>
      <c r="DG76">
        <f>ROUND(ROUND(AF76,2)*CX76,2)</f>
        <v>0</v>
      </c>
      <c r="DH76">
        <f t="shared" si="4"/>
        <v>0</v>
      </c>
      <c r="DI76">
        <f t="shared" si="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ROW(Source!A235)</f>
        <v>235</v>
      </c>
      <c r="B77">
        <v>380754737</v>
      </c>
      <c r="C77">
        <v>380756370</v>
      </c>
      <c r="D77">
        <v>342764916</v>
      </c>
      <c r="E77">
        <v>1</v>
      </c>
      <c r="F77">
        <v>1</v>
      </c>
      <c r="G77">
        <v>1</v>
      </c>
      <c r="H77">
        <v>2</v>
      </c>
      <c r="I77" t="s">
        <v>493</v>
      </c>
      <c r="J77" t="s">
        <v>494</v>
      </c>
      <c r="K77" t="s">
        <v>495</v>
      </c>
      <c r="L77">
        <v>1368</v>
      </c>
      <c r="N77">
        <v>1011</v>
      </c>
      <c r="O77" t="s">
        <v>486</v>
      </c>
      <c r="P77" t="s">
        <v>486</v>
      </c>
      <c r="Q77">
        <v>1</v>
      </c>
      <c r="W77">
        <v>0</v>
      </c>
      <c r="X77">
        <v>-1844529784</v>
      </c>
      <c r="Y77">
        <f>(AT77*ROUND(0.8344,7))</f>
        <v>0.38382400000000005</v>
      </c>
      <c r="AA77">
        <v>0</v>
      </c>
      <c r="AB77">
        <v>1059.02</v>
      </c>
      <c r="AC77">
        <v>571.71</v>
      </c>
      <c r="AD77">
        <v>0</v>
      </c>
      <c r="AE77">
        <v>0</v>
      </c>
      <c r="AF77">
        <v>756.44</v>
      </c>
      <c r="AG77">
        <v>571.71</v>
      </c>
      <c r="AH77">
        <v>0</v>
      </c>
      <c r="AI77">
        <v>1</v>
      </c>
      <c r="AJ77">
        <v>1.4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0.46</v>
      </c>
      <c r="AU77" t="s">
        <v>180</v>
      </c>
      <c r="AV77">
        <v>1</v>
      </c>
      <c r="AW77">
        <v>2</v>
      </c>
      <c r="AX77">
        <v>380756377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347.96240000000006</v>
      </c>
      <c r="BL77">
        <v>262.98660000000001</v>
      </c>
      <c r="BM77">
        <v>0</v>
      </c>
      <c r="BN77">
        <v>0</v>
      </c>
      <c r="BO77">
        <v>0.46</v>
      </c>
      <c r="BP77">
        <v>1</v>
      </c>
      <c r="BQ77">
        <v>0</v>
      </c>
      <c r="BR77">
        <v>290.33982656000006</v>
      </c>
      <c r="BS77">
        <v>219.43601904000005</v>
      </c>
      <c r="BT77">
        <v>0</v>
      </c>
      <c r="BU77">
        <v>0</v>
      </c>
      <c r="BV77">
        <v>0.38382400000000005</v>
      </c>
      <c r="BW77">
        <v>1</v>
      </c>
      <c r="CV77">
        <v>0</v>
      </c>
      <c r="CW77">
        <f>ROUND(Y77*Source!I235*DO77,7)</f>
        <v>0.383824</v>
      </c>
      <c r="CX77">
        <f>ROUND(Y77*Source!I235,7)</f>
        <v>0.383824</v>
      </c>
      <c r="CY77">
        <f>AB77</f>
        <v>1059.02</v>
      </c>
      <c r="CZ77">
        <f>AF77</f>
        <v>756.44</v>
      </c>
      <c r="DA77">
        <f>AJ77</f>
        <v>1.4</v>
      </c>
      <c r="DB77">
        <f>ROUND((ROUND(AT77*CZ77,2)*ROUND(0.8344,7)),6)</f>
        <v>290.33782400000001</v>
      </c>
      <c r="DC77">
        <f>ROUND((ROUND(AT77*AG77,2)*ROUND(0.8344,7)),6)</f>
        <v>219.43885599999999</v>
      </c>
      <c r="DD77" t="s">
        <v>3</v>
      </c>
      <c r="DE77" t="s">
        <v>3</v>
      </c>
      <c r="DF77">
        <f t="shared" si="2"/>
        <v>0</v>
      </c>
      <c r="DG77">
        <f>ROUND(ROUND(AF77*AJ77,2)*CX77,2)</f>
        <v>406.48</v>
      </c>
      <c r="DH77">
        <f t="shared" si="4"/>
        <v>219.44</v>
      </c>
      <c r="DI77">
        <f t="shared" si="3"/>
        <v>0</v>
      </c>
      <c r="DJ77">
        <f>DG77+DH77</f>
        <v>625.92000000000007</v>
      </c>
      <c r="DK77">
        <v>0</v>
      </c>
      <c r="DL77" t="s">
        <v>487</v>
      </c>
      <c r="DM77">
        <v>5</v>
      </c>
      <c r="DN77" t="s">
        <v>469</v>
      </c>
      <c r="DO77">
        <v>1</v>
      </c>
    </row>
    <row r="78" spans="1:119" x14ac:dyDescent="0.25">
      <c r="A78">
        <f>ROW(Source!A235)</f>
        <v>235</v>
      </c>
      <c r="B78">
        <v>380754737</v>
      </c>
      <c r="C78">
        <v>380756370</v>
      </c>
      <c r="D78">
        <v>342713939</v>
      </c>
      <c r="E78">
        <v>1</v>
      </c>
      <c r="F78">
        <v>1</v>
      </c>
      <c r="G78">
        <v>1</v>
      </c>
      <c r="H78">
        <v>3</v>
      </c>
      <c r="I78" t="s">
        <v>470</v>
      </c>
      <c r="J78" t="s">
        <v>471</v>
      </c>
      <c r="K78" t="s">
        <v>472</v>
      </c>
      <c r="L78">
        <v>1348</v>
      </c>
      <c r="N78">
        <v>1009</v>
      </c>
      <c r="O78" t="s">
        <v>473</v>
      </c>
      <c r="P78" t="s">
        <v>473</v>
      </c>
      <c r="Q78">
        <v>1000</v>
      </c>
      <c r="W78">
        <v>0</v>
      </c>
      <c r="X78">
        <v>402183639</v>
      </c>
      <c r="Y78">
        <f>(AT78*ROUND(0,7))</f>
        <v>0</v>
      </c>
      <c r="AA78">
        <v>52515.51</v>
      </c>
      <c r="AB78">
        <v>0</v>
      </c>
      <c r="AC78">
        <v>0</v>
      </c>
      <c r="AD78">
        <v>0</v>
      </c>
      <c r="AE78">
        <v>52515.51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1.7000000000000001E-4</v>
      </c>
      <c r="AU78" t="s">
        <v>25</v>
      </c>
      <c r="AV78">
        <v>0</v>
      </c>
      <c r="AW78">
        <v>2</v>
      </c>
      <c r="AX78">
        <v>380756378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8.9276367000000008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ROUND(Y78*Source!I235,7)</f>
        <v>0</v>
      </c>
      <c r="CY78">
        <f>AA78</f>
        <v>52515.51</v>
      </c>
      <c r="CZ78">
        <f>AE78</f>
        <v>52515.51</v>
      </c>
      <c r="DA78">
        <f>AI78</f>
        <v>1</v>
      </c>
      <c r="DB78">
        <f>ROUND((ROUND(AT78*CZ78,2)*ROUND(0,7)),6)</f>
        <v>0</v>
      </c>
      <c r="DC78">
        <f>ROUND((ROUND(AT78*AG78,2)*ROUND(0,7)),6)</f>
        <v>0</v>
      </c>
      <c r="DD78" t="s">
        <v>3</v>
      </c>
      <c r="DE78" t="s">
        <v>3</v>
      </c>
      <c r="DF78">
        <f t="shared" si="2"/>
        <v>0</v>
      </c>
      <c r="DG78">
        <f>ROUND(ROUND(AF78,2)*CX78,2)</f>
        <v>0</v>
      </c>
      <c r="DH78">
        <f t="shared" si="4"/>
        <v>0</v>
      </c>
      <c r="DI78">
        <f t="shared" si="3"/>
        <v>0</v>
      </c>
      <c r="DJ78">
        <f>DF78</f>
        <v>0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ROW(Source!A271)</f>
        <v>271</v>
      </c>
      <c r="B79">
        <v>380754737</v>
      </c>
      <c r="C79">
        <v>380756379</v>
      </c>
      <c r="D79">
        <v>342640208</v>
      </c>
      <c r="E79">
        <v>113</v>
      </c>
      <c r="F79">
        <v>1</v>
      </c>
      <c r="G79">
        <v>1</v>
      </c>
      <c r="H79">
        <v>1</v>
      </c>
      <c r="I79" t="s">
        <v>491</v>
      </c>
      <c r="J79" t="s">
        <v>3</v>
      </c>
      <c r="K79" t="s">
        <v>492</v>
      </c>
      <c r="L79">
        <v>1191</v>
      </c>
      <c r="N79">
        <v>1013</v>
      </c>
      <c r="O79" t="s">
        <v>469</v>
      </c>
      <c r="P79" t="s">
        <v>469</v>
      </c>
      <c r="Q79">
        <v>1</v>
      </c>
      <c r="W79">
        <v>0</v>
      </c>
      <c r="X79">
        <v>-715079457</v>
      </c>
      <c r="Y79">
        <f>AT79</f>
        <v>2.88</v>
      </c>
      <c r="AA79">
        <v>0</v>
      </c>
      <c r="AB79">
        <v>0</v>
      </c>
      <c r="AC79">
        <v>0</v>
      </c>
      <c r="AD79">
        <v>469.62</v>
      </c>
      <c r="AE79">
        <v>0</v>
      </c>
      <c r="AF79">
        <v>0</v>
      </c>
      <c r="AG79">
        <v>0</v>
      </c>
      <c r="AH79">
        <v>469.62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2.88</v>
      </c>
      <c r="AU79" t="s">
        <v>3</v>
      </c>
      <c r="AV79">
        <v>1</v>
      </c>
      <c r="AW79">
        <v>2</v>
      </c>
      <c r="AX79">
        <v>380756382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1352.5056</v>
      </c>
      <c r="BN79">
        <v>2.88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1352.5056</v>
      </c>
      <c r="BU79">
        <v>2.88</v>
      </c>
      <c r="BV79">
        <v>0</v>
      </c>
      <c r="BW79">
        <v>1</v>
      </c>
      <c r="CU79">
        <f>ROUND(AT79*Source!I271*AH79*AL79,2)</f>
        <v>1352.51</v>
      </c>
      <c r="CV79">
        <f>ROUND(Y79*Source!I271,7)</f>
        <v>2.88</v>
      </c>
      <c r="CW79">
        <v>0</v>
      </c>
      <c r="CX79">
        <f>ROUND(Y79*Source!I271,7)</f>
        <v>2.88</v>
      </c>
      <c r="CY79">
        <f>AD79</f>
        <v>469.62</v>
      </c>
      <c r="CZ79">
        <f>AH79</f>
        <v>469.62</v>
      </c>
      <c r="DA79">
        <f>AL79</f>
        <v>1</v>
      </c>
      <c r="DB79">
        <f>ROUND((ROUND(AT79*CZ79,2)*ROUND(0.757,7)),6)</f>
        <v>1023.85007</v>
      </c>
      <c r="DC79">
        <f>ROUND(ROUND(AT79*AG79,2),6)</f>
        <v>0</v>
      </c>
      <c r="DD79" t="s">
        <v>206</v>
      </c>
      <c r="DE79" t="s">
        <v>3</v>
      </c>
      <c r="DF79">
        <f>ROUND((ROUND(AE79,2)*ROUND(0.757,7))*CX79,2)</f>
        <v>0</v>
      </c>
      <c r="DG79">
        <f>ROUND((ROUND(AF79,2)*ROUND(0.757,7))*CX79,2)</f>
        <v>0</v>
      </c>
      <c r="DH79">
        <f t="shared" si="4"/>
        <v>0</v>
      </c>
      <c r="DI79">
        <f>ROUND((ROUND(AH79,2)*ROUND(0.757,7))*CX79,2)</f>
        <v>1023.85</v>
      </c>
      <c r="DJ79">
        <f>DI79</f>
        <v>1023.85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ROW(Source!A271)</f>
        <v>271</v>
      </c>
      <c r="B80">
        <v>380754737</v>
      </c>
      <c r="C80">
        <v>380756379</v>
      </c>
      <c r="D80">
        <v>342713939</v>
      </c>
      <c r="E80">
        <v>1</v>
      </c>
      <c r="F80">
        <v>1</v>
      </c>
      <c r="G80">
        <v>1</v>
      </c>
      <c r="H80">
        <v>3</v>
      </c>
      <c r="I80" t="s">
        <v>470</v>
      </c>
      <c r="J80" t="s">
        <v>471</v>
      </c>
      <c r="K80" t="s">
        <v>472</v>
      </c>
      <c r="L80">
        <v>1348</v>
      </c>
      <c r="N80">
        <v>1009</v>
      </c>
      <c r="O80" t="s">
        <v>473</v>
      </c>
      <c r="P80" t="s">
        <v>473</v>
      </c>
      <c r="Q80">
        <v>1000</v>
      </c>
      <c r="W80">
        <v>0</v>
      </c>
      <c r="X80">
        <v>402183639</v>
      </c>
      <c r="Y80">
        <f>(AT80*ROUND(0,7))</f>
        <v>0</v>
      </c>
      <c r="AA80">
        <v>52515.51</v>
      </c>
      <c r="AB80">
        <v>0</v>
      </c>
      <c r="AC80">
        <v>0</v>
      </c>
      <c r="AD80">
        <v>0</v>
      </c>
      <c r="AE80">
        <v>52515.51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5.0000000000000001E-4</v>
      </c>
      <c r="AU80" t="s">
        <v>142</v>
      </c>
      <c r="AV80">
        <v>0</v>
      </c>
      <c r="AW80">
        <v>2</v>
      </c>
      <c r="AX80">
        <v>380756383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26.257755000000003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ROUND(Y80*Source!I271,7)</f>
        <v>0</v>
      </c>
      <c r="CY80">
        <f>AA80</f>
        <v>52515.51</v>
      </c>
      <c r="CZ80">
        <f>AE80</f>
        <v>52515.51</v>
      </c>
      <c r="DA80">
        <f>AI80</f>
        <v>1</v>
      </c>
      <c r="DB80">
        <f>ROUND((ROUND(AT80*CZ80,2)*ROUND(0,7)),6)</f>
        <v>0</v>
      </c>
      <c r="DC80">
        <f>ROUND((ROUND(AT80*AG80,2)*ROUND(0,7)),6)</f>
        <v>0</v>
      </c>
      <c r="DD80" t="s">
        <v>3</v>
      </c>
      <c r="DE80" t="s">
        <v>3</v>
      </c>
      <c r="DF80">
        <f>ROUND(ROUND(AE80,2)*CX80,2)</f>
        <v>0</v>
      </c>
      <c r="DG80">
        <f>ROUND(ROUND(AF80,2)*CX80,2)</f>
        <v>0</v>
      </c>
      <c r="DH80">
        <f t="shared" si="4"/>
        <v>0</v>
      </c>
      <c r="DI80">
        <f>ROUND(ROUND(AH80,2)*CX80,2)</f>
        <v>0</v>
      </c>
      <c r="DJ80">
        <f>DF80</f>
        <v>0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ROW(Source!A272)</f>
        <v>272</v>
      </c>
      <c r="B81">
        <v>380754737</v>
      </c>
      <c r="C81">
        <v>380756384</v>
      </c>
      <c r="D81">
        <v>342640208</v>
      </c>
      <c r="E81">
        <v>113</v>
      </c>
      <c r="F81">
        <v>1</v>
      </c>
      <c r="G81">
        <v>1</v>
      </c>
      <c r="H81">
        <v>1</v>
      </c>
      <c r="I81" t="s">
        <v>491</v>
      </c>
      <c r="J81" t="s">
        <v>3</v>
      </c>
      <c r="K81" t="s">
        <v>492</v>
      </c>
      <c r="L81">
        <v>1191</v>
      </c>
      <c r="N81">
        <v>1013</v>
      </c>
      <c r="O81" t="s">
        <v>469</v>
      </c>
      <c r="P81" t="s">
        <v>469</v>
      </c>
      <c r="Q81">
        <v>1</v>
      </c>
      <c r="W81">
        <v>0</v>
      </c>
      <c r="X81">
        <v>-715079457</v>
      </c>
      <c r="Y81">
        <f>AT81</f>
        <v>2.4700000000000002</v>
      </c>
      <c r="AA81">
        <v>0</v>
      </c>
      <c r="AB81">
        <v>0</v>
      </c>
      <c r="AC81">
        <v>0</v>
      </c>
      <c r="AD81">
        <v>469.62</v>
      </c>
      <c r="AE81">
        <v>0</v>
      </c>
      <c r="AF81">
        <v>0</v>
      </c>
      <c r="AG81">
        <v>0</v>
      </c>
      <c r="AH81">
        <v>469.62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2.4700000000000002</v>
      </c>
      <c r="AU81" t="s">
        <v>3</v>
      </c>
      <c r="AV81">
        <v>1</v>
      </c>
      <c r="AW81">
        <v>2</v>
      </c>
      <c r="AX81">
        <v>380756387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1159.9614000000001</v>
      </c>
      <c r="BN81">
        <v>2.4700000000000002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1159.9614000000001</v>
      </c>
      <c r="BU81">
        <v>2.4700000000000002</v>
      </c>
      <c r="BV81">
        <v>0</v>
      </c>
      <c r="BW81">
        <v>1</v>
      </c>
      <c r="CU81">
        <f>ROUND(AT81*Source!I272*AH81*AL81,2)</f>
        <v>1159.96</v>
      </c>
      <c r="CV81">
        <f>ROUND(Y81*Source!I272,7)</f>
        <v>2.4700000000000002</v>
      </c>
      <c r="CW81">
        <v>0</v>
      </c>
      <c r="CX81">
        <f>ROUND(Y81*Source!I272,7)</f>
        <v>2.4700000000000002</v>
      </c>
      <c r="CY81">
        <f>AD81</f>
        <v>469.62</v>
      </c>
      <c r="CZ81">
        <f>AH81</f>
        <v>469.62</v>
      </c>
      <c r="DA81">
        <f>AL81</f>
        <v>1</v>
      </c>
      <c r="DB81">
        <f>ROUND((ROUND(AT81*CZ81,2)*ROUND(0.757,7)),6)</f>
        <v>878.08972000000006</v>
      </c>
      <c r="DC81">
        <f>ROUND(ROUND(AT81*AG81,2),6)</f>
        <v>0</v>
      </c>
      <c r="DD81" t="s">
        <v>206</v>
      </c>
      <c r="DE81" t="s">
        <v>3</v>
      </c>
      <c r="DF81">
        <f>ROUND((ROUND(AE81,2)*ROUND(0.757,7))*CX81,2)</f>
        <v>0</v>
      </c>
      <c r="DG81">
        <f>ROUND((ROUND(AF81,2)*ROUND(0.757,7))*CX81,2)</f>
        <v>0</v>
      </c>
      <c r="DH81">
        <f t="shared" si="4"/>
        <v>0</v>
      </c>
      <c r="DI81">
        <f>ROUND((ROUND(AH81,2)*ROUND(0.757,7))*CX81,2)</f>
        <v>878.09</v>
      </c>
      <c r="DJ81">
        <f>DI81</f>
        <v>878.09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ROW(Source!A272)</f>
        <v>272</v>
      </c>
      <c r="B82">
        <v>380754737</v>
      </c>
      <c r="C82">
        <v>380756384</v>
      </c>
      <c r="D82">
        <v>342713939</v>
      </c>
      <c r="E82">
        <v>1</v>
      </c>
      <c r="F82">
        <v>1</v>
      </c>
      <c r="G82">
        <v>1</v>
      </c>
      <c r="H82">
        <v>3</v>
      </c>
      <c r="I82" t="s">
        <v>470</v>
      </c>
      <c r="J82" t="s">
        <v>471</v>
      </c>
      <c r="K82" t="s">
        <v>472</v>
      </c>
      <c r="L82">
        <v>1348</v>
      </c>
      <c r="N82">
        <v>1009</v>
      </c>
      <c r="O82" t="s">
        <v>473</v>
      </c>
      <c r="P82" t="s">
        <v>473</v>
      </c>
      <c r="Q82">
        <v>1000</v>
      </c>
      <c r="W82">
        <v>0</v>
      </c>
      <c r="X82">
        <v>402183639</v>
      </c>
      <c r="Y82">
        <f>(AT82*ROUND(0,7))</f>
        <v>0</v>
      </c>
      <c r="AA82">
        <v>52515.51</v>
      </c>
      <c r="AB82">
        <v>0</v>
      </c>
      <c r="AC82">
        <v>0</v>
      </c>
      <c r="AD82">
        <v>0</v>
      </c>
      <c r="AE82">
        <v>52515.51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4.2999999999999999E-4</v>
      </c>
      <c r="AU82" t="s">
        <v>142</v>
      </c>
      <c r="AV82">
        <v>0</v>
      </c>
      <c r="AW82">
        <v>2</v>
      </c>
      <c r="AX82">
        <v>380756388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22.581669300000001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ROUND(Y82*Source!I272,7)</f>
        <v>0</v>
      </c>
      <c r="CY82">
        <f>AA82</f>
        <v>52515.51</v>
      </c>
      <c r="CZ82">
        <f>AE82</f>
        <v>52515.51</v>
      </c>
      <c r="DA82">
        <f>AI82</f>
        <v>1</v>
      </c>
      <c r="DB82">
        <f>ROUND((ROUND(AT82*CZ82,2)*ROUND(0,7)),6)</f>
        <v>0</v>
      </c>
      <c r="DC82">
        <f>ROUND((ROUND(AT82*AG82,2)*ROUND(0,7)),6)</f>
        <v>0</v>
      </c>
      <c r="DD82" t="s">
        <v>3</v>
      </c>
      <c r="DE82" t="s">
        <v>3</v>
      </c>
      <c r="DF82">
        <f>ROUND(ROUND(AE82,2)*CX82,2)</f>
        <v>0</v>
      </c>
      <c r="DG82">
        <f>ROUND(ROUND(AF82,2)*CX82,2)</f>
        <v>0</v>
      </c>
      <c r="DH82">
        <f t="shared" si="4"/>
        <v>0</v>
      </c>
      <c r="DI82">
        <f>ROUND(ROUND(AH82,2)*CX82,2)</f>
        <v>0</v>
      </c>
      <c r="DJ82">
        <f>DF82</f>
        <v>0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ROW(Source!A273)</f>
        <v>273</v>
      </c>
      <c r="B83">
        <v>380754737</v>
      </c>
      <c r="C83">
        <v>380756389</v>
      </c>
      <c r="D83">
        <v>342640208</v>
      </c>
      <c r="E83">
        <v>113</v>
      </c>
      <c r="F83">
        <v>1</v>
      </c>
      <c r="G83">
        <v>1</v>
      </c>
      <c r="H83">
        <v>1</v>
      </c>
      <c r="I83" t="s">
        <v>491</v>
      </c>
      <c r="J83" t="s">
        <v>3</v>
      </c>
      <c r="K83" t="s">
        <v>492</v>
      </c>
      <c r="L83">
        <v>1191</v>
      </c>
      <c r="N83">
        <v>1013</v>
      </c>
      <c r="O83" t="s">
        <v>469</v>
      </c>
      <c r="P83" t="s">
        <v>469</v>
      </c>
      <c r="Q83">
        <v>1</v>
      </c>
      <c r="W83">
        <v>0</v>
      </c>
      <c r="X83">
        <v>-715079457</v>
      </c>
      <c r="Y83">
        <f>AT83</f>
        <v>2.16</v>
      </c>
      <c r="AA83">
        <v>0</v>
      </c>
      <c r="AB83">
        <v>0</v>
      </c>
      <c r="AC83">
        <v>0</v>
      </c>
      <c r="AD83">
        <v>469.62</v>
      </c>
      <c r="AE83">
        <v>0</v>
      </c>
      <c r="AF83">
        <v>0</v>
      </c>
      <c r="AG83">
        <v>0</v>
      </c>
      <c r="AH83">
        <v>469.62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2.16</v>
      </c>
      <c r="AU83" t="s">
        <v>3</v>
      </c>
      <c r="AV83">
        <v>1</v>
      </c>
      <c r="AW83">
        <v>2</v>
      </c>
      <c r="AX83">
        <v>380756392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1014.3792000000001</v>
      </c>
      <c r="BN83">
        <v>2.16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1014.3792000000001</v>
      </c>
      <c r="BU83">
        <v>2.16</v>
      </c>
      <c r="BV83">
        <v>0</v>
      </c>
      <c r="BW83">
        <v>1</v>
      </c>
      <c r="CU83">
        <f>ROUND(AT83*Source!I273*AH83*AL83,2)</f>
        <v>1014.38</v>
      </c>
      <c r="CV83">
        <f>ROUND(Y83*Source!I273,7)</f>
        <v>2.16</v>
      </c>
      <c r="CW83">
        <v>0</v>
      </c>
      <c r="CX83">
        <f>ROUND(Y83*Source!I273,7)</f>
        <v>2.16</v>
      </c>
      <c r="CY83">
        <f>AD83</f>
        <v>469.62</v>
      </c>
      <c r="CZ83">
        <f>AH83</f>
        <v>469.62</v>
      </c>
      <c r="DA83">
        <f>AL83</f>
        <v>1</v>
      </c>
      <c r="DB83">
        <f>ROUND((ROUND(AT83*CZ83,2)*ROUND(0.757,7)),6)</f>
        <v>767.88566000000003</v>
      </c>
      <c r="DC83">
        <f>ROUND(ROUND(AT83*AG83,2),6)</f>
        <v>0</v>
      </c>
      <c r="DD83" t="s">
        <v>206</v>
      </c>
      <c r="DE83" t="s">
        <v>3</v>
      </c>
      <c r="DF83">
        <f>ROUND((ROUND(AE83,2)*ROUND(0.757,7))*CX83,2)</f>
        <v>0</v>
      </c>
      <c r="DG83">
        <f>ROUND((ROUND(AF83,2)*ROUND(0.757,7))*CX83,2)</f>
        <v>0</v>
      </c>
      <c r="DH83">
        <f t="shared" si="4"/>
        <v>0</v>
      </c>
      <c r="DI83">
        <f>ROUND((ROUND(AH83,2)*ROUND(0.757,7))*CX83,2)</f>
        <v>767.89</v>
      </c>
      <c r="DJ83">
        <f>DI83</f>
        <v>767.89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ROW(Source!A273)</f>
        <v>273</v>
      </c>
      <c r="B84">
        <v>380754737</v>
      </c>
      <c r="C84">
        <v>380756389</v>
      </c>
      <c r="D84">
        <v>342713939</v>
      </c>
      <c r="E84">
        <v>1</v>
      </c>
      <c r="F84">
        <v>1</v>
      </c>
      <c r="G84">
        <v>1</v>
      </c>
      <c r="H84">
        <v>3</v>
      </c>
      <c r="I84" t="s">
        <v>470</v>
      </c>
      <c r="J84" t="s">
        <v>471</v>
      </c>
      <c r="K84" t="s">
        <v>472</v>
      </c>
      <c r="L84">
        <v>1348</v>
      </c>
      <c r="N84">
        <v>1009</v>
      </c>
      <c r="O84" t="s">
        <v>473</v>
      </c>
      <c r="P84" t="s">
        <v>473</v>
      </c>
      <c r="Q84">
        <v>1000</v>
      </c>
      <c r="W84">
        <v>0</v>
      </c>
      <c r="X84">
        <v>402183639</v>
      </c>
      <c r="Y84">
        <f>(AT84*ROUND(0,7))</f>
        <v>0</v>
      </c>
      <c r="AA84">
        <v>52515.51</v>
      </c>
      <c r="AB84">
        <v>0</v>
      </c>
      <c r="AC84">
        <v>0</v>
      </c>
      <c r="AD84">
        <v>0</v>
      </c>
      <c r="AE84">
        <v>52515.51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3.8000000000000002E-4</v>
      </c>
      <c r="AU84" t="s">
        <v>142</v>
      </c>
      <c r="AV84">
        <v>0</v>
      </c>
      <c r="AW84">
        <v>2</v>
      </c>
      <c r="AX84">
        <v>380756393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19.955893800000002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ROUND(Y84*Source!I273,7)</f>
        <v>0</v>
      </c>
      <c r="CY84">
        <f>AA84</f>
        <v>52515.51</v>
      </c>
      <c r="CZ84">
        <f>AE84</f>
        <v>52515.51</v>
      </c>
      <c r="DA84">
        <f>AI84</f>
        <v>1</v>
      </c>
      <c r="DB84">
        <f>ROUND((ROUND(AT84*CZ84,2)*ROUND(0,7)),6)</f>
        <v>0</v>
      </c>
      <c r="DC84">
        <f>ROUND((ROUND(AT84*AG84,2)*ROUND(0,7)),6)</f>
        <v>0</v>
      </c>
      <c r="DD84" t="s">
        <v>3</v>
      </c>
      <c r="DE84" t="s">
        <v>3</v>
      </c>
      <c r="DF84">
        <f>ROUND(ROUND(AE84,2)*CX84,2)</f>
        <v>0</v>
      </c>
      <c r="DG84">
        <f>ROUND(ROUND(AF84,2)*CX84,2)</f>
        <v>0</v>
      </c>
      <c r="DH84">
        <f t="shared" si="4"/>
        <v>0</v>
      </c>
      <c r="DI84">
        <f>ROUND(ROUND(AH84,2)*CX84,2)</f>
        <v>0</v>
      </c>
      <c r="DJ84">
        <f>DF84</f>
        <v>0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ROW(Source!A274)</f>
        <v>274</v>
      </c>
      <c r="B85">
        <v>380754737</v>
      </c>
      <c r="C85">
        <v>380756394</v>
      </c>
      <c r="D85">
        <v>342640208</v>
      </c>
      <c r="E85">
        <v>113</v>
      </c>
      <c r="F85">
        <v>1</v>
      </c>
      <c r="G85">
        <v>1</v>
      </c>
      <c r="H85">
        <v>1</v>
      </c>
      <c r="I85" t="s">
        <v>491</v>
      </c>
      <c r="J85" t="s">
        <v>3</v>
      </c>
      <c r="K85" t="s">
        <v>492</v>
      </c>
      <c r="L85">
        <v>1191</v>
      </c>
      <c r="N85">
        <v>1013</v>
      </c>
      <c r="O85" t="s">
        <v>469</v>
      </c>
      <c r="P85" t="s">
        <v>469</v>
      </c>
      <c r="Q85">
        <v>1</v>
      </c>
      <c r="W85">
        <v>0</v>
      </c>
      <c r="X85">
        <v>-715079457</v>
      </c>
      <c r="Y85">
        <f>AT85</f>
        <v>1.96</v>
      </c>
      <c r="AA85">
        <v>0</v>
      </c>
      <c r="AB85">
        <v>0</v>
      </c>
      <c r="AC85">
        <v>0</v>
      </c>
      <c r="AD85">
        <v>469.62</v>
      </c>
      <c r="AE85">
        <v>0</v>
      </c>
      <c r="AF85">
        <v>0</v>
      </c>
      <c r="AG85">
        <v>0</v>
      </c>
      <c r="AH85">
        <v>469.62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1.96</v>
      </c>
      <c r="AU85" t="s">
        <v>3</v>
      </c>
      <c r="AV85">
        <v>1</v>
      </c>
      <c r="AW85">
        <v>2</v>
      </c>
      <c r="AX85">
        <v>380756397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920.45519999999999</v>
      </c>
      <c r="BN85">
        <v>1.96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920.45519999999999</v>
      </c>
      <c r="BU85">
        <v>1.96</v>
      </c>
      <c r="BV85">
        <v>0</v>
      </c>
      <c r="BW85">
        <v>1</v>
      </c>
      <c r="CU85">
        <f>ROUND(AT85*Source!I274*AH85*AL85,2)</f>
        <v>920.46</v>
      </c>
      <c r="CV85">
        <f>ROUND(Y85*Source!I274,7)</f>
        <v>1.96</v>
      </c>
      <c r="CW85">
        <v>0</v>
      </c>
      <c r="CX85">
        <f>ROUND(Y85*Source!I274,7)</f>
        <v>1.96</v>
      </c>
      <c r="CY85">
        <f>AD85</f>
        <v>469.62</v>
      </c>
      <c r="CZ85">
        <f>AH85</f>
        <v>469.62</v>
      </c>
      <c r="DA85">
        <f>AL85</f>
        <v>1</v>
      </c>
      <c r="DB85">
        <f>ROUND((ROUND(AT85*CZ85,2)*ROUND(0.757,7)),6)</f>
        <v>696.78822000000002</v>
      </c>
      <c r="DC85">
        <f>ROUND(ROUND(AT85*AG85,2),6)</f>
        <v>0</v>
      </c>
      <c r="DD85" t="s">
        <v>206</v>
      </c>
      <c r="DE85" t="s">
        <v>3</v>
      </c>
      <c r="DF85">
        <f>ROUND((ROUND(AE85,2)*ROUND(0.757,7))*CX85,2)</f>
        <v>0</v>
      </c>
      <c r="DG85">
        <f>ROUND((ROUND(AF85,2)*ROUND(0.757,7))*CX85,2)</f>
        <v>0</v>
      </c>
      <c r="DH85">
        <f t="shared" si="4"/>
        <v>0</v>
      </c>
      <c r="DI85">
        <f>ROUND((ROUND(AH85,2)*ROUND(0.757,7))*CX85,2)</f>
        <v>696.78</v>
      </c>
      <c r="DJ85">
        <f>DI85</f>
        <v>696.78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ROW(Source!A274)</f>
        <v>274</v>
      </c>
      <c r="B86">
        <v>380754737</v>
      </c>
      <c r="C86">
        <v>380756394</v>
      </c>
      <c r="D86">
        <v>342713939</v>
      </c>
      <c r="E86">
        <v>1</v>
      </c>
      <c r="F86">
        <v>1</v>
      </c>
      <c r="G86">
        <v>1</v>
      </c>
      <c r="H86">
        <v>3</v>
      </c>
      <c r="I86" t="s">
        <v>470</v>
      </c>
      <c r="J86" t="s">
        <v>471</v>
      </c>
      <c r="K86" t="s">
        <v>472</v>
      </c>
      <c r="L86">
        <v>1348</v>
      </c>
      <c r="N86">
        <v>1009</v>
      </c>
      <c r="O86" t="s">
        <v>473</v>
      </c>
      <c r="P86" t="s">
        <v>473</v>
      </c>
      <c r="Q86">
        <v>1000</v>
      </c>
      <c r="W86">
        <v>0</v>
      </c>
      <c r="X86">
        <v>402183639</v>
      </c>
      <c r="Y86">
        <f>(AT86*ROUND(0,7))</f>
        <v>0</v>
      </c>
      <c r="AA86">
        <v>52515.51</v>
      </c>
      <c r="AB86">
        <v>0</v>
      </c>
      <c r="AC86">
        <v>0</v>
      </c>
      <c r="AD86">
        <v>0</v>
      </c>
      <c r="AE86">
        <v>52515.51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3.4000000000000002E-4</v>
      </c>
      <c r="AU86" t="s">
        <v>142</v>
      </c>
      <c r="AV86">
        <v>0</v>
      </c>
      <c r="AW86">
        <v>2</v>
      </c>
      <c r="AX86">
        <v>380756398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17.855273400000002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ROUND(Y86*Source!I274,7)</f>
        <v>0</v>
      </c>
      <c r="CY86">
        <f>AA86</f>
        <v>52515.51</v>
      </c>
      <c r="CZ86">
        <f>AE86</f>
        <v>52515.51</v>
      </c>
      <c r="DA86">
        <f>AI86</f>
        <v>1</v>
      </c>
      <c r="DB86">
        <f>ROUND((ROUND(AT86*CZ86,2)*ROUND(0,7)),6)</f>
        <v>0</v>
      </c>
      <c r="DC86">
        <f>ROUND((ROUND(AT86*AG86,2)*ROUND(0,7)),6)</f>
        <v>0</v>
      </c>
      <c r="DD86" t="s">
        <v>3</v>
      </c>
      <c r="DE86" t="s">
        <v>3</v>
      </c>
      <c r="DF86">
        <f>ROUND(ROUND(AE86,2)*CX86,2)</f>
        <v>0</v>
      </c>
      <c r="DG86">
        <f>ROUND(ROUND(AF86,2)*CX86,2)</f>
        <v>0</v>
      </c>
      <c r="DH86">
        <f t="shared" si="4"/>
        <v>0</v>
      </c>
      <c r="DI86">
        <f>ROUND(ROUND(AH86,2)*CX86,2)</f>
        <v>0</v>
      </c>
      <c r="DJ86">
        <f>DF86</f>
        <v>0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ROW(Source!A275)</f>
        <v>275</v>
      </c>
      <c r="B87">
        <v>380754737</v>
      </c>
      <c r="C87">
        <v>380756399</v>
      </c>
      <c r="D87">
        <v>342640208</v>
      </c>
      <c r="E87">
        <v>113</v>
      </c>
      <c r="F87">
        <v>1</v>
      </c>
      <c r="G87">
        <v>1</v>
      </c>
      <c r="H87">
        <v>1</v>
      </c>
      <c r="I87" t="s">
        <v>491</v>
      </c>
      <c r="J87" t="s">
        <v>3</v>
      </c>
      <c r="K87" t="s">
        <v>492</v>
      </c>
      <c r="L87">
        <v>1191</v>
      </c>
      <c r="N87">
        <v>1013</v>
      </c>
      <c r="O87" t="s">
        <v>469</v>
      </c>
      <c r="P87" t="s">
        <v>469</v>
      </c>
      <c r="Q87">
        <v>1</v>
      </c>
      <c r="W87">
        <v>0</v>
      </c>
      <c r="X87">
        <v>-715079457</v>
      </c>
      <c r="Y87">
        <f>AT87</f>
        <v>1.75</v>
      </c>
      <c r="AA87">
        <v>0</v>
      </c>
      <c r="AB87">
        <v>0</v>
      </c>
      <c r="AC87">
        <v>0</v>
      </c>
      <c r="AD87">
        <v>469.62</v>
      </c>
      <c r="AE87">
        <v>0</v>
      </c>
      <c r="AF87">
        <v>0</v>
      </c>
      <c r="AG87">
        <v>0</v>
      </c>
      <c r="AH87">
        <v>469.62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1.75</v>
      </c>
      <c r="AU87" t="s">
        <v>3</v>
      </c>
      <c r="AV87">
        <v>1</v>
      </c>
      <c r="AW87">
        <v>2</v>
      </c>
      <c r="AX87">
        <v>380756402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821.83500000000004</v>
      </c>
      <c r="BN87">
        <v>1.75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821.83500000000004</v>
      </c>
      <c r="BU87">
        <v>1.75</v>
      </c>
      <c r="BV87">
        <v>0</v>
      </c>
      <c r="BW87">
        <v>1</v>
      </c>
      <c r="CU87">
        <f>ROUND(AT87*Source!I275*AH87*AL87,2)</f>
        <v>821.84</v>
      </c>
      <c r="CV87">
        <f>ROUND(Y87*Source!I275,7)</f>
        <v>1.75</v>
      </c>
      <c r="CW87">
        <v>0</v>
      </c>
      <c r="CX87">
        <f>ROUND(Y87*Source!I275,7)</f>
        <v>1.75</v>
      </c>
      <c r="CY87">
        <f>AD87</f>
        <v>469.62</v>
      </c>
      <c r="CZ87">
        <f>AH87</f>
        <v>469.62</v>
      </c>
      <c r="DA87">
        <f>AL87</f>
        <v>1</v>
      </c>
      <c r="DB87">
        <f>ROUND((ROUND(AT87*CZ87,2)*ROUND(0.757,7)),6)</f>
        <v>622.13288</v>
      </c>
      <c r="DC87">
        <f>ROUND(ROUND(AT87*AG87,2),6)</f>
        <v>0</v>
      </c>
      <c r="DD87" t="s">
        <v>206</v>
      </c>
      <c r="DE87" t="s">
        <v>3</v>
      </c>
      <c r="DF87">
        <f>ROUND((ROUND(AE87,2)*ROUND(0.757,7))*CX87,2)</f>
        <v>0</v>
      </c>
      <c r="DG87">
        <f>ROUND((ROUND(AF87,2)*ROUND(0.757,7))*CX87,2)</f>
        <v>0</v>
      </c>
      <c r="DH87">
        <f t="shared" si="4"/>
        <v>0</v>
      </c>
      <c r="DI87">
        <f>ROUND((ROUND(AH87,2)*ROUND(0.757,7))*CX87,2)</f>
        <v>622.13</v>
      </c>
      <c r="DJ87">
        <f>DI87</f>
        <v>622.13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ROW(Source!A275)</f>
        <v>275</v>
      </c>
      <c r="B88">
        <v>380754737</v>
      </c>
      <c r="C88">
        <v>380756399</v>
      </c>
      <c r="D88">
        <v>342713939</v>
      </c>
      <c r="E88">
        <v>1</v>
      </c>
      <c r="F88">
        <v>1</v>
      </c>
      <c r="G88">
        <v>1</v>
      </c>
      <c r="H88">
        <v>3</v>
      </c>
      <c r="I88" t="s">
        <v>470</v>
      </c>
      <c r="J88" t="s">
        <v>471</v>
      </c>
      <c r="K88" t="s">
        <v>472</v>
      </c>
      <c r="L88">
        <v>1348</v>
      </c>
      <c r="N88">
        <v>1009</v>
      </c>
      <c r="O88" t="s">
        <v>473</v>
      </c>
      <c r="P88" t="s">
        <v>473</v>
      </c>
      <c r="Q88">
        <v>1000</v>
      </c>
      <c r="W88">
        <v>0</v>
      </c>
      <c r="X88">
        <v>402183639</v>
      </c>
      <c r="Y88">
        <f>(AT88*ROUND(0,7))</f>
        <v>0</v>
      </c>
      <c r="AA88">
        <v>52515.51</v>
      </c>
      <c r="AB88">
        <v>0</v>
      </c>
      <c r="AC88">
        <v>0</v>
      </c>
      <c r="AD88">
        <v>0</v>
      </c>
      <c r="AE88">
        <v>52515.51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3.1E-4</v>
      </c>
      <c r="AU88" t="s">
        <v>142</v>
      </c>
      <c r="AV88">
        <v>0</v>
      </c>
      <c r="AW88">
        <v>2</v>
      </c>
      <c r="AX88">
        <v>380756403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16.2798081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ROUND(Y88*Source!I275,7)</f>
        <v>0</v>
      </c>
      <c r="CY88">
        <f>AA88</f>
        <v>52515.51</v>
      </c>
      <c r="CZ88">
        <f>AE88</f>
        <v>52515.51</v>
      </c>
      <c r="DA88">
        <f>AI88</f>
        <v>1</v>
      </c>
      <c r="DB88">
        <f>ROUND((ROUND(AT88*CZ88,2)*ROUND(0,7)),6)</f>
        <v>0</v>
      </c>
      <c r="DC88">
        <f>ROUND((ROUND(AT88*AG88,2)*ROUND(0,7)),6)</f>
        <v>0</v>
      </c>
      <c r="DD88" t="s">
        <v>3</v>
      </c>
      <c r="DE88" t="s">
        <v>3</v>
      </c>
      <c r="DF88">
        <f>ROUND(ROUND(AE88,2)*CX88,2)</f>
        <v>0</v>
      </c>
      <c r="DG88">
        <f>ROUND(ROUND(AF88,2)*CX88,2)</f>
        <v>0</v>
      </c>
      <c r="DH88">
        <f t="shared" si="4"/>
        <v>0</v>
      </c>
      <c r="DI88">
        <f>ROUND(ROUND(AH88,2)*CX88,2)</f>
        <v>0</v>
      </c>
      <c r="DJ88">
        <f>DF88</f>
        <v>0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ROW(Source!A341)</f>
        <v>341</v>
      </c>
      <c r="B89">
        <v>380754737</v>
      </c>
      <c r="C89">
        <v>380756404</v>
      </c>
      <c r="D89">
        <v>342640356</v>
      </c>
      <c r="E89">
        <v>113</v>
      </c>
      <c r="F89">
        <v>1</v>
      </c>
      <c r="G89">
        <v>1</v>
      </c>
      <c r="H89">
        <v>1</v>
      </c>
      <c r="I89" t="s">
        <v>496</v>
      </c>
      <c r="J89" t="s">
        <v>3</v>
      </c>
      <c r="K89" t="s">
        <v>497</v>
      </c>
      <c r="L89">
        <v>1369</v>
      </c>
      <c r="N89">
        <v>1013</v>
      </c>
      <c r="O89" t="s">
        <v>498</v>
      </c>
      <c r="P89" t="s">
        <v>498</v>
      </c>
      <c r="Q89">
        <v>1</v>
      </c>
      <c r="W89">
        <v>0</v>
      </c>
      <c r="X89">
        <v>-587036825</v>
      </c>
      <c r="Y89">
        <f>AT89</f>
        <v>0.47</v>
      </c>
      <c r="AA89">
        <v>0</v>
      </c>
      <c r="AB89">
        <v>0</v>
      </c>
      <c r="AC89">
        <v>0</v>
      </c>
      <c r="AD89">
        <v>441.78</v>
      </c>
      <c r="AE89">
        <v>0</v>
      </c>
      <c r="AF89">
        <v>0</v>
      </c>
      <c r="AG89">
        <v>0</v>
      </c>
      <c r="AH89">
        <v>441.78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0.47</v>
      </c>
      <c r="AU89" t="s">
        <v>3</v>
      </c>
      <c r="AV89">
        <v>1</v>
      </c>
      <c r="AW89">
        <v>2</v>
      </c>
      <c r="AX89">
        <v>380756412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207.63659999999999</v>
      </c>
      <c r="BN89">
        <v>0.47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207.63659999999999</v>
      </c>
      <c r="BU89">
        <v>0.47</v>
      </c>
      <c r="BV89">
        <v>0</v>
      </c>
      <c r="BW89">
        <v>1</v>
      </c>
      <c r="CU89">
        <f>ROUND(AT89*Source!I341*AH89*AL89,2)</f>
        <v>207.64</v>
      </c>
      <c r="CV89">
        <f>ROUND(Y89*Source!I341,7)</f>
        <v>0.47</v>
      </c>
      <c r="CW89">
        <v>0</v>
      </c>
      <c r="CX89">
        <f>ROUND(Y89*Source!I341,7)</f>
        <v>0.47</v>
      </c>
      <c r="CY89">
        <f>AD89</f>
        <v>441.78</v>
      </c>
      <c r="CZ89">
        <f>AH89</f>
        <v>441.78</v>
      </c>
      <c r="DA89">
        <f>AL89</f>
        <v>1</v>
      </c>
      <c r="DB89">
        <f>ROUND((ROUND(AT89*CZ89,2)*ROUND(0.712,7)),6)</f>
        <v>147.83967999999999</v>
      </c>
      <c r="DC89">
        <f>ROUND(ROUND(AT89*AG89,2),6)</f>
        <v>0</v>
      </c>
      <c r="DD89" t="s">
        <v>229</v>
      </c>
      <c r="DE89" t="s">
        <v>3</v>
      </c>
      <c r="DF89">
        <f>ROUND((ROUND(AE89,2)*ROUND(0.712,7))*CX89,2)</f>
        <v>0</v>
      </c>
      <c r="DG89">
        <f>ROUND((ROUND(AF89,2)*ROUND(0.712,7))*CX89,2)</f>
        <v>0</v>
      </c>
      <c r="DH89">
        <f t="shared" si="4"/>
        <v>0</v>
      </c>
      <c r="DI89">
        <f>ROUND((ROUND(AH89,2)*ROUND(0.712,7))*CX89,2)</f>
        <v>147.84</v>
      </c>
      <c r="DJ89">
        <f>DI89</f>
        <v>147.84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ROW(Source!A341)</f>
        <v>341</v>
      </c>
      <c r="B90">
        <v>380754737</v>
      </c>
      <c r="C90">
        <v>380756404</v>
      </c>
      <c r="D90">
        <v>342640360</v>
      </c>
      <c r="E90">
        <v>113</v>
      </c>
      <c r="F90">
        <v>1</v>
      </c>
      <c r="G90">
        <v>1</v>
      </c>
      <c r="H90">
        <v>1</v>
      </c>
      <c r="I90" t="s">
        <v>499</v>
      </c>
      <c r="J90" t="s">
        <v>3</v>
      </c>
      <c r="K90" t="s">
        <v>500</v>
      </c>
      <c r="L90">
        <v>1369</v>
      </c>
      <c r="N90">
        <v>1013</v>
      </c>
      <c r="O90" t="s">
        <v>498</v>
      </c>
      <c r="P90" t="s">
        <v>498</v>
      </c>
      <c r="Q90">
        <v>1</v>
      </c>
      <c r="W90">
        <v>0</v>
      </c>
      <c r="X90">
        <v>1518711480</v>
      </c>
      <c r="Y90">
        <f>AT90</f>
        <v>0.47</v>
      </c>
      <c r="AA90">
        <v>0</v>
      </c>
      <c r="AB90">
        <v>0</v>
      </c>
      <c r="AC90">
        <v>0</v>
      </c>
      <c r="AD90">
        <v>571.71</v>
      </c>
      <c r="AE90">
        <v>0</v>
      </c>
      <c r="AF90">
        <v>0</v>
      </c>
      <c r="AG90">
        <v>0</v>
      </c>
      <c r="AH90">
        <v>571.71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0.47</v>
      </c>
      <c r="AU90" t="s">
        <v>3</v>
      </c>
      <c r="AV90">
        <v>1</v>
      </c>
      <c r="AW90">
        <v>2</v>
      </c>
      <c r="AX90">
        <v>380756413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268.70370000000003</v>
      </c>
      <c r="BN90">
        <v>0.47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268.70370000000003</v>
      </c>
      <c r="BU90">
        <v>0.47</v>
      </c>
      <c r="BV90">
        <v>0</v>
      </c>
      <c r="BW90">
        <v>1</v>
      </c>
      <c r="CU90">
        <f>ROUND(AT90*Source!I341*AH90*AL90,2)</f>
        <v>268.7</v>
      </c>
      <c r="CV90">
        <f>ROUND(Y90*Source!I341,7)</f>
        <v>0.47</v>
      </c>
      <c r="CW90">
        <v>0</v>
      </c>
      <c r="CX90">
        <f>ROUND(Y90*Source!I341,7)</f>
        <v>0.47</v>
      </c>
      <c r="CY90">
        <f>AD90</f>
        <v>571.71</v>
      </c>
      <c r="CZ90">
        <f>AH90</f>
        <v>571.71</v>
      </c>
      <c r="DA90">
        <f>AL90</f>
        <v>1</v>
      </c>
      <c r="DB90">
        <f>ROUND((ROUND(AT90*CZ90,2)*ROUND(0.712,7)),6)</f>
        <v>191.31440000000001</v>
      </c>
      <c r="DC90">
        <f>ROUND(ROUND(AT90*AG90,2),6)</f>
        <v>0</v>
      </c>
      <c r="DD90" t="s">
        <v>229</v>
      </c>
      <c r="DE90" t="s">
        <v>3</v>
      </c>
      <c r="DF90">
        <f>ROUND((ROUND(AE90,2)*ROUND(0.712,7))*CX90,2)</f>
        <v>0</v>
      </c>
      <c r="DG90">
        <f>ROUND((ROUND(AF90,2)*ROUND(0.712,7))*CX90,2)</f>
        <v>0</v>
      </c>
      <c r="DH90">
        <f t="shared" si="4"/>
        <v>0</v>
      </c>
      <c r="DI90">
        <f>ROUND((ROUND(AH90,2)*ROUND(0.712,7))*CX90,2)</f>
        <v>191.32</v>
      </c>
      <c r="DJ90">
        <f>DI90</f>
        <v>191.32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ROW(Source!A341)</f>
        <v>341</v>
      </c>
      <c r="B91">
        <v>380754737</v>
      </c>
      <c r="C91">
        <v>380756404</v>
      </c>
      <c r="D91">
        <v>342765521</v>
      </c>
      <c r="E91">
        <v>1</v>
      </c>
      <c r="F91">
        <v>1</v>
      </c>
      <c r="G91">
        <v>1</v>
      </c>
      <c r="H91">
        <v>2</v>
      </c>
      <c r="I91" t="s">
        <v>501</v>
      </c>
      <c r="J91" t="s">
        <v>502</v>
      </c>
      <c r="K91" t="s">
        <v>503</v>
      </c>
      <c r="L91">
        <v>1368</v>
      </c>
      <c r="N91">
        <v>1011</v>
      </c>
      <c r="O91" t="s">
        <v>486</v>
      </c>
      <c r="P91" t="s">
        <v>486</v>
      </c>
      <c r="Q91">
        <v>1</v>
      </c>
      <c r="W91">
        <v>0</v>
      </c>
      <c r="X91">
        <v>-635299671</v>
      </c>
      <c r="Y91">
        <f>(AT91*ROUND(0.712,7))</f>
        <v>0.17799999999999999</v>
      </c>
      <c r="AA91">
        <v>0</v>
      </c>
      <c r="AB91">
        <v>188.05</v>
      </c>
      <c r="AC91">
        <v>0</v>
      </c>
      <c r="AD91">
        <v>0</v>
      </c>
      <c r="AE91">
        <v>0</v>
      </c>
      <c r="AF91">
        <v>152.88999999999999</v>
      </c>
      <c r="AG91">
        <v>0</v>
      </c>
      <c r="AH91">
        <v>0</v>
      </c>
      <c r="AI91">
        <v>1</v>
      </c>
      <c r="AJ91">
        <v>1.23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0.25</v>
      </c>
      <c r="AU91" t="s">
        <v>229</v>
      </c>
      <c r="AV91">
        <v>1</v>
      </c>
      <c r="AW91">
        <v>2</v>
      </c>
      <c r="AX91">
        <v>380756414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38.222499999999997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27.214419999999997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ROUND(Y91*Source!I341*DO91,7)</f>
        <v>0</v>
      </c>
      <c r="CX91">
        <f>ROUND(Y91*Source!I341,7)</f>
        <v>0.17799999999999999</v>
      </c>
      <c r="CY91">
        <f>AB91</f>
        <v>188.05</v>
      </c>
      <c r="CZ91">
        <f>AF91</f>
        <v>152.88999999999999</v>
      </c>
      <c r="DA91">
        <f>AJ91</f>
        <v>1.23</v>
      </c>
      <c r="DB91">
        <f>ROUND((ROUND(AT91*CZ91,2)*ROUND(0.712,7)),6)</f>
        <v>27.21264</v>
      </c>
      <c r="DC91">
        <f>ROUND((ROUND(AT91*AG91,2)*ROUND(0.712,7)),6)</f>
        <v>0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33.47</v>
      </c>
      <c r="DH91">
        <f t="shared" si="4"/>
        <v>0</v>
      </c>
      <c r="DI91">
        <f>ROUND(ROUND(AH91,2)*CX91,2)</f>
        <v>0</v>
      </c>
      <c r="DJ91">
        <f>DG91+DH91</f>
        <v>33.47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ROW(Source!A341)</f>
        <v>341</v>
      </c>
      <c r="B92">
        <v>380754737</v>
      </c>
      <c r="C92">
        <v>380756404</v>
      </c>
      <c r="D92">
        <v>342713940</v>
      </c>
      <c r="E92">
        <v>1</v>
      </c>
      <c r="F92">
        <v>1</v>
      </c>
      <c r="G92">
        <v>1</v>
      </c>
      <c r="H92">
        <v>3</v>
      </c>
      <c r="I92" t="s">
        <v>504</v>
      </c>
      <c r="J92" t="s">
        <v>505</v>
      </c>
      <c r="K92" t="s">
        <v>506</v>
      </c>
      <c r="L92">
        <v>1348</v>
      </c>
      <c r="N92">
        <v>1009</v>
      </c>
      <c r="O92" t="s">
        <v>473</v>
      </c>
      <c r="P92" t="s">
        <v>473</v>
      </c>
      <c r="Q92">
        <v>1000</v>
      </c>
      <c r="W92">
        <v>0</v>
      </c>
      <c r="X92">
        <v>1023967956</v>
      </c>
      <c r="Y92">
        <f>(AT92*ROUND(0,7))</f>
        <v>0</v>
      </c>
      <c r="AA92">
        <v>48175.13</v>
      </c>
      <c r="AB92">
        <v>0</v>
      </c>
      <c r="AC92">
        <v>0</v>
      </c>
      <c r="AD92">
        <v>0</v>
      </c>
      <c r="AE92">
        <v>43401.02</v>
      </c>
      <c r="AF92">
        <v>0</v>
      </c>
      <c r="AG92">
        <v>0</v>
      </c>
      <c r="AH92">
        <v>0</v>
      </c>
      <c r="AI92">
        <v>1.1100000000000001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1E-4</v>
      </c>
      <c r="AU92" t="s">
        <v>25</v>
      </c>
      <c r="AV92">
        <v>0</v>
      </c>
      <c r="AW92">
        <v>2</v>
      </c>
      <c r="AX92">
        <v>380756415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4.3401019999999999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ROUND(Y92*Source!I341,7)</f>
        <v>0</v>
      </c>
      <c r="CY92">
        <f>AA92</f>
        <v>48175.13</v>
      </c>
      <c r="CZ92">
        <f>AE92</f>
        <v>43401.02</v>
      </c>
      <c r="DA92">
        <f>AI92</f>
        <v>1.1100000000000001</v>
      </c>
      <c r="DB92">
        <f>ROUND((ROUND(AT92*CZ92,2)*ROUND(0,7)),6)</f>
        <v>0</v>
      </c>
      <c r="DC92">
        <f>ROUND((ROUND(AT92*AG92,2)*ROUND(0,7)),6)</f>
        <v>0</v>
      </c>
      <c r="DD92" t="s">
        <v>3</v>
      </c>
      <c r="DE92" t="s">
        <v>3</v>
      </c>
      <c r="DF92">
        <f>ROUND(ROUND(AE92*AI92,2)*CX92,2)</f>
        <v>0</v>
      </c>
      <c r="DG92">
        <f>ROUND(ROUND(AF92,2)*CX92,2)</f>
        <v>0</v>
      </c>
      <c r="DH92">
        <f t="shared" si="4"/>
        <v>0</v>
      </c>
      <c r="DI92">
        <f>ROUND(ROUND(AH92,2)*CX92,2)</f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ROW(Source!A341)</f>
        <v>341</v>
      </c>
      <c r="B93">
        <v>380754737</v>
      </c>
      <c r="C93">
        <v>380756404</v>
      </c>
      <c r="D93">
        <v>342714102</v>
      </c>
      <c r="E93">
        <v>1</v>
      </c>
      <c r="F93">
        <v>1</v>
      </c>
      <c r="G93">
        <v>1</v>
      </c>
      <c r="H93">
        <v>3</v>
      </c>
      <c r="I93" t="s">
        <v>507</v>
      </c>
      <c r="J93" t="s">
        <v>508</v>
      </c>
      <c r="K93" t="s">
        <v>509</v>
      </c>
      <c r="L93">
        <v>1296</v>
      </c>
      <c r="N93">
        <v>1002</v>
      </c>
      <c r="O93" t="s">
        <v>510</v>
      </c>
      <c r="P93" t="s">
        <v>510</v>
      </c>
      <c r="Q93">
        <v>1</v>
      </c>
      <c r="W93">
        <v>0</v>
      </c>
      <c r="X93">
        <v>322191652</v>
      </c>
      <c r="Y93">
        <f>(AT93*ROUND(0,7))</f>
        <v>0</v>
      </c>
      <c r="AA93">
        <v>164.01</v>
      </c>
      <c r="AB93">
        <v>0</v>
      </c>
      <c r="AC93">
        <v>0</v>
      </c>
      <c r="AD93">
        <v>0</v>
      </c>
      <c r="AE93">
        <v>190.71</v>
      </c>
      <c r="AF93">
        <v>0</v>
      </c>
      <c r="AG93">
        <v>0</v>
      </c>
      <c r="AH93">
        <v>0</v>
      </c>
      <c r="AI93">
        <v>0.86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2.8E-3</v>
      </c>
      <c r="AU93" t="s">
        <v>25</v>
      </c>
      <c r="AV93">
        <v>0</v>
      </c>
      <c r="AW93">
        <v>2</v>
      </c>
      <c r="AX93">
        <v>380756416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0.53398800000000002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ROUND(Y93*Source!I341,7)</f>
        <v>0</v>
      </c>
      <c r="CY93">
        <f>AA93</f>
        <v>164.01</v>
      </c>
      <c r="CZ93">
        <f>AE93</f>
        <v>190.71</v>
      </c>
      <c r="DA93">
        <f>AI93</f>
        <v>0.86</v>
      </c>
      <c r="DB93">
        <f>ROUND((ROUND(AT93*CZ93,2)*ROUND(0,7)),6)</f>
        <v>0</v>
      </c>
      <c r="DC93">
        <f>ROUND((ROUND(AT93*AG93,2)*ROUND(0,7)),6)</f>
        <v>0</v>
      </c>
      <c r="DD93" t="s">
        <v>3</v>
      </c>
      <c r="DE93" t="s">
        <v>3</v>
      </c>
      <c r="DF93">
        <f>ROUND(ROUND(AE93*AI93,2)*CX93,2)</f>
        <v>0</v>
      </c>
      <c r="DG93">
        <f>ROUND(ROUND(AF93,2)*CX93,2)</f>
        <v>0</v>
      </c>
      <c r="DH93">
        <f t="shared" si="4"/>
        <v>0</v>
      </c>
      <c r="DI93">
        <f>ROUND(ROUND(AH93,2)*CX93,2)</f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ROW(Source!A341)</f>
        <v>341</v>
      </c>
      <c r="B94">
        <v>380754737</v>
      </c>
      <c r="C94">
        <v>380756404</v>
      </c>
      <c r="D94">
        <v>342714103</v>
      </c>
      <c r="E94">
        <v>1</v>
      </c>
      <c r="F94">
        <v>1</v>
      </c>
      <c r="G94">
        <v>1</v>
      </c>
      <c r="H94">
        <v>3</v>
      </c>
      <c r="I94" t="s">
        <v>511</v>
      </c>
      <c r="J94" t="s">
        <v>512</v>
      </c>
      <c r="K94" t="s">
        <v>513</v>
      </c>
      <c r="L94">
        <v>1296</v>
      </c>
      <c r="N94">
        <v>1002</v>
      </c>
      <c r="O94" t="s">
        <v>510</v>
      </c>
      <c r="P94" t="s">
        <v>510</v>
      </c>
      <c r="Q94">
        <v>1</v>
      </c>
      <c r="W94">
        <v>0</v>
      </c>
      <c r="X94">
        <v>1992918970</v>
      </c>
      <c r="Y94">
        <f>(AT94*ROUND(0,7))</f>
        <v>0</v>
      </c>
      <c r="AA94">
        <v>128.80000000000001</v>
      </c>
      <c r="AB94">
        <v>0</v>
      </c>
      <c r="AC94">
        <v>0</v>
      </c>
      <c r="AD94">
        <v>0</v>
      </c>
      <c r="AE94">
        <v>144.72</v>
      </c>
      <c r="AF94">
        <v>0</v>
      </c>
      <c r="AG94">
        <v>0</v>
      </c>
      <c r="AH94">
        <v>0</v>
      </c>
      <c r="AI94">
        <v>0.89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7.4999999999999997E-2</v>
      </c>
      <c r="AU94" t="s">
        <v>25</v>
      </c>
      <c r="AV94">
        <v>0</v>
      </c>
      <c r="AW94">
        <v>2</v>
      </c>
      <c r="AX94">
        <v>380756417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10.853999999999999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ROUND(Y94*Source!I341,7)</f>
        <v>0</v>
      </c>
      <c r="CY94">
        <f>AA94</f>
        <v>128.80000000000001</v>
      </c>
      <c r="CZ94">
        <f>AE94</f>
        <v>144.72</v>
      </c>
      <c r="DA94">
        <f>AI94</f>
        <v>0.89</v>
      </c>
      <c r="DB94">
        <f>ROUND((ROUND(AT94*CZ94,2)*ROUND(0,7)),6)</f>
        <v>0</v>
      </c>
      <c r="DC94">
        <f>ROUND((ROUND(AT94*AG94,2)*ROUND(0,7)),6)</f>
        <v>0</v>
      </c>
      <c r="DD94" t="s">
        <v>3</v>
      </c>
      <c r="DE94" t="s">
        <v>3</v>
      </c>
      <c r="DF94">
        <f>ROUND(ROUND(AE94*AI94,2)*CX94,2)</f>
        <v>0</v>
      </c>
      <c r="DG94">
        <f>ROUND(ROUND(AF94,2)*CX94,2)</f>
        <v>0</v>
      </c>
      <c r="DH94">
        <f t="shared" si="4"/>
        <v>0</v>
      </c>
      <c r="DI94">
        <f>ROUND(ROUND(AH94,2)*CX94,2)</f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ROW(Source!A341)</f>
        <v>341</v>
      </c>
      <c r="B95">
        <v>380754737</v>
      </c>
      <c r="C95">
        <v>380756404</v>
      </c>
      <c r="D95">
        <v>342644165</v>
      </c>
      <c r="E95">
        <v>113</v>
      </c>
      <c r="F95">
        <v>1</v>
      </c>
      <c r="G95">
        <v>1</v>
      </c>
      <c r="H95">
        <v>3</v>
      </c>
      <c r="I95" t="s">
        <v>514</v>
      </c>
      <c r="J95" t="s">
        <v>3</v>
      </c>
      <c r="K95" t="s">
        <v>515</v>
      </c>
      <c r="L95">
        <v>1339</v>
      </c>
      <c r="N95">
        <v>1007</v>
      </c>
      <c r="O95" t="s">
        <v>178</v>
      </c>
      <c r="P95" t="s">
        <v>178</v>
      </c>
      <c r="Q95">
        <v>1</v>
      </c>
      <c r="W95">
        <v>0</v>
      </c>
      <c r="X95">
        <v>1473101311</v>
      </c>
      <c r="Y95">
        <f>(AT95*ROUND(0,7))</f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0.22</v>
      </c>
      <c r="AU95" t="s">
        <v>25</v>
      </c>
      <c r="AV95">
        <v>0</v>
      </c>
      <c r="AW95">
        <v>2</v>
      </c>
      <c r="AX95">
        <v>380756418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ROUND(Y95*Source!I341,7)</f>
        <v>0</v>
      </c>
      <c r="CY95">
        <f>AA95</f>
        <v>0</v>
      </c>
      <c r="CZ95">
        <f>AE95</f>
        <v>0</v>
      </c>
      <c r="DA95">
        <f>AI95</f>
        <v>1</v>
      </c>
      <c r="DB95">
        <f>ROUND((ROUND(AT95*CZ95,2)*ROUND(0,7)),6)</f>
        <v>0</v>
      </c>
      <c r="DC95">
        <f>ROUND((ROUND(AT95*AG95,2)*ROUND(0,7)),6)</f>
        <v>0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0</v>
      </c>
      <c r="DH95">
        <f t="shared" si="4"/>
        <v>0</v>
      </c>
      <c r="DI95">
        <f>ROUND(ROUND(AH95,2)*CX95,2)</f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ROW(Source!A342)</f>
        <v>342</v>
      </c>
      <c r="B96">
        <v>380754737</v>
      </c>
      <c r="C96">
        <v>380756419</v>
      </c>
      <c r="D96">
        <v>342640356</v>
      </c>
      <c r="E96">
        <v>113</v>
      </c>
      <c r="F96">
        <v>1</v>
      </c>
      <c r="G96">
        <v>1</v>
      </c>
      <c r="H96">
        <v>1</v>
      </c>
      <c r="I96" t="s">
        <v>496</v>
      </c>
      <c r="J96" t="s">
        <v>3</v>
      </c>
      <c r="K96" t="s">
        <v>497</v>
      </c>
      <c r="L96">
        <v>1369</v>
      </c>
      <c r="N96">
        <v>1013</v>
      </c>
      <c r="O96" t="s">
        <v>498</v>
      </c>
      <c r="P96" t="s">
        <v>498</v>
      </c>
      <c r="Q96">
        <v>1</v>
      </c>
      <c r="W96">
        <v>0</v>
      </c>
      <c r="X96">
        <v>-587036825</v>
      </c>
      <c r="Y96">
        <f>AT96</f>
        <v>0.62</v>
      </c>
      <c r="AA96">
        <v>0</v>
      </c>
      <c r="AB96">
        <v>0</v>
      </c>
      <c r="AC96">
        <v>0</v>
      </c>
      <c r="AD96">
        <v>441.78</v>
      </c>
      <c r="AE96">
        <v>0</v>
      </c>
      <c r="AF96">
        <v>0</v>
      </c>
      <c r="AG96">
        <v>0</v>
      </c>
      <c r="AH96">
        <v>441.78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0.62</v>
      </c>
      <c r="AU96" t="s">
        <v>3</v>
      </c>
      <c r="AV96">
        <v>1</v>
      </c>
      <c r="AW96">
        <v>2</v>
      </c>
      <c r="AX96">
        <v>380756427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273.90359999999998</v>
      </c>
      <c r="BN96">
        <v>0.62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273.90359999999998</v>
      </c>
      <c r="BU96">
        <v>0.62</v>
      </c>
      <c r="BV96">
        <v>0</v>
      </c>
      <c r="BW96">
        <v>1</v>
      </c>
      <c r="CU96">
        <f>ROUND(AT96*Source!I342*AH96*AL96,2)</f>
        <v>273.89999999999998</v>
      </c>
      <c r="CV96">
        <f>ROUND(Y96*Source!I342,7)</f>
        <v>0.62</v>
      </c>
      <c r="CW96">
        <v>0</v>
      </c>
      <c r="CX96">
        <f>ROUND(Y96*Source!I342,7)</f>
        <v>0.62</v>
      </c>
      <c r="CY96">
        <f>AD96</f>
        <v>441.78</v>
      </c>
      <c r="CZ96">
        <f>AH96</f>
        <v>441.78</v>
      </c>
      <c r="DA96">
        <f>AL96</f>
        <v>1</v>
      </c>
      <c r="DB96">
        <f>ROUND((ROUND(AT96*CZ96,2)*ROUND(0.712,7)),6)</f>
        <v>195.01679999999999</v>
      </c>
      <c r="DC96">
        <f>ROUND(ROUND(AT96*AG96,2),6)</f>
        <v>0</v>
      </c>
      <c r="DD96" t="s">
        <v>229</v>
      </c>
      <c r="DE96" t="s">
        <v>3</v>
      </c>
      <c r="DF96">
        <f>ROUND((ROUND(AE96,2)*ROUND(0.712,7))*CX96,2)</f>
        <v>0</v>
      </c>
      <c r="DG96">
        <f>ROUND((ROUND(AF96,2)*ROUND(0.712,7))*CX96,2)</f>
        <v>0</v>
      </c>
      <c r="DH96">
        <f t="shared" si="4"/>
        <v>0</v>
      </c>
      <c r="DI96">
        <f>ROUND((ROUND(AH96,2)*ROUND(0.712,7))*CX96,2)</f>
        <v>195.02</v>
      </c>
      <c r="DJ96">
        <f>DI96</f>
        <v>195.02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ROW(Source!A342)</f>
        <v>342</v>
      </c>
      <c r="B97">
        <v>380754737</v>
      </c>
      <c r="C97">
        <v>380756419</v>
      </c>
      <c r="D97">
        <v>342640360</v>
      </c>
      <c r="E97">
        <v>113</v>
      </c>
      <c r="F97">
        <v>1</v>
      </c>
      <c r="G97">
        <v>1</v>
      </c>
      <c r="H97">
        <v>1</v>
      </c>
      <c r="I97" t="s">
        <v>499</v>
      </c>
      <c r="J97" t="s">
        <v>3</v>
      </c>
      <c r="K97" t="s">
        <v>500</v>
      </c>
      <c r="L97">
        <v>1369</v>
      </c>
      <c r="N97">
        <v>1013</v>
      </c>
      <c r="O97" t="s">
        <v>498</v>
      </c>
      <c r="P97" t="s">
        <v>498</v>
      </c>
      <c r="Q97">
        <v>1</v>
      </c>
      <c r="W97">
        <v>0</v>
      </c>
      <c r="X97">
        <v>1518711480</v>
      </c>
      <c r="Y97">
        <f>AT97</f>
        <v>0.62</v>
      </c>
      <c r="AA97">
        <v>0</v>
      </c>
      <c r="AB97">
        <v>0</v>
      </c>
      <c r="AC97">
        <v>0</v>
      </c>
      <c r="AD97">
        <v>571.71</v>
      </c>
      <c r="AE97">
        <v>0</v>
      </c>
      <c r="AF97">
        <v>0</v>
      </c>
      <c r="AG97">
        <v>0</v>
      </c>
      <c r="AH97">
        <v>571.71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0.62</v>
      </c>
      <c r="AU97" t="s">
        <v>3</v>
      </c>
      <c r="AV97">
        <v>1</v>
      </c>
      <c r="AW97">
        <v>2</v>
      </c>
      <c r="AX97">
        <v>380756428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354.46020000000004</v>
      </c>
      <c r="BN97">
        <v>0.62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354.46020000000004</v>
      </c>
      <c r="BU97">
        <v>0.62</v>
      </c>
      <c r="BV97">
        <v>0</v>
      </c>
      <c r="BW97">
        <v>1</v>
      </c>
      <c r="CU97">
        <f>ROUND(AT97*Source!I342*AH97*AL97,2)</f>
        <v>354.46</v>
      </c>
      <c r="CV97">
        <f>ROUND(Y97*Source!I342,7)</f>
        <v>0.62</v>
      </c>
      <c r="CW97">
        <v>0</v>
      </c>
      <c r="CX97">
        <f>ROUND(Y97*Source!I342,7)</f>
        <v>0.62</v>
      </c>
      <c r="CY97">
        <f>AD97</f>
        <v>571.71</v>
      </c>
      <c r="CZ97">
        <f>AH97</f>
        <v>571.71</v>
      </c>
      <c r="DA97">
        <f>AL97</f>
        <v>1</v>
      </c>
      <c r="DB97">
        <f>ROUND((ROUND(AT97*CZ97,2)*ROUND(0.712,7)),6)</f>
        <v>252.37551999999999</v>
      </c>
      <c r="DC97">
        <f>ROUND(ROUND(AT97*AG97,2),6)</f>
        <v>0</v>
      </c>
      <c r="DD97" t="s">
        <v>229</v>
      </c>
      <c r="DE97" t="s">
        <v>3</v>
      </c>
      <c r="DF97">
        <f>ROUND((ROUND(AE97,2)*ROUND(0.712,7))*CX97,2)</f>
        <v>0</v>
      </c>
      <c r="DG97">
        <f>ROUND((ROUND(AF97,2)*ROUND(0.712,7))*CX97,2)</f>
        <v>0</v>
      </c>
      <c r="DH97">
        <f t="shared" si="4"/>
        <v>0</v>
      </c>
      <c r="DI97">
        <f>ROUND((ROUND(AH97,2)*ROUND(0.712,7))*CX97,2)</f>
        <v>252.38</v>
      </c>
      <c r="DJ97">
        <f>DI97</f>
        <v>252.38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ROW(Source!A342)</f>
        <v>342</v>
      </c>
      <c r="B98">
        <v>380754737</v>
      </c>
      <c r="C98">
        <v>380756419</v>
      </c>
      <c r="D98">
        <v>342765521</v>
      </c>
      <c r="E98">
        <v>1</v>
      </c>
      <c r="F98">
        <v>1</v>
      </c>
      <c r="G98">
        <v>1</v>
      </c>
      <c r="H98">
        <v>2</v>
      </c>
      <c r="I98" t="s">
        <v>501</v>
      </c>
      <c r="J98" t="s">
        <v>502</v>
      </c>
      <c r="K98" t="s">
        <v>503</v>
      </c>
      <c r="L98">
        <v>1368</v>
      </c>
      <c r="N98">
        <v>1011</v>
      </c>
      <c r="O98" t="s">
        <v>486</v>
      </c>
      <c r="P98" t="s">
        <v>486</v>
      </c>
      <c r="Q98">
        <v>1</v>
      </c>
      <c r="W98">
        <v>0</v>
      </c>
      <c r="X98">
        <v>-635299671</v>
      </c>
      <c r="Y98">
        <f>(AT98*ROUND(0.712,7))</f>
        <v>0.24919999999999998</v>
      </c>
      <c r="AA98">
        <v>0</v>
      </c>
      <c r="AB98">
        <v>188.05</v>
      </c>
      <c r="AC98">
        <v>0</v>
      </c>
      <c r="AD98">
        <v>0</v>
      </c>
      <c r="AE98">
        <v>0</v>
      </c>
      <c r="AF98">
        <v>152.88999999999999</v>
      </c>
      <c r="AG98">
        <v>0</v>
      </c>
      <c r="AH98">
        <v>0</v>
      </c>
      <c r="AI98">
        <v>1</v>
      </c>
      <c r="AJ98">
        <v>1.23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0.35</v>
      </c>
      <c r="AU98" t="s">
        <v>229</v>
      </c>
      <c r="AV98">
        <v>1</v>
      </c>
      <c r="AW98">
        <v>2</v>
      </c>
      <c r="AX98">
        <v>380756429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53.511499999999991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38.100187999999996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ROUND(Y98*Source!I342*DO98,7)</f>
        <v>0</v>
      </c>
      <c r="CX98">
        <f>ROUND(Y98*Source!I342,7)</f>
        <v>0.2492</v>
      </c>
      <c r="CY98">
        <f>AB98</f>
        <v>188.05</v>
      </c>
      <c r="CZ98">
        <f>AF98</f>
        <v>152.88999999999999</v>
      </c>
      <c r="DA98">
        <f>AJ98</f>
        <v>1.23</v>
      </c>
      <c r="DB98">
        <f>ROUND((ROUND(AT98*CZ98,2)*ROUND(0.712,7)),6)</f>
        <v>38.099119999999999</v>
      </c>
      <c r="DC98">
        <f>ROUND((ROUND(AT98*AG98,2)*ROUND(0.712,7)),6)</f>
        <v>0</v>
      </c>
      <c r="DD98" t="s">
        <v>3</v>
      </c>
      <c r="DE98" t="s">
        <v>3</v>
      </c>
      <c r="DF98">
        <f>ROUND(ROUND(AE98,2)*CX98,2)</f>
        <v>0</v>
      </c>
      <c r="DG98">
        <f>ROUND(ROUND(AF98*AJ98,2)*CX98,2)</f>
        <v>46.86</v>
      </c>
      <c r="DH98">
        <f t="shared" si="4"/>
        <v>0</v>
      </c>
      <c r="DI98">
        <f>ROUND(ROUND(AH98,2)*CX98,2)</f>
        <v>0</v>
      </c>
      <c r="DJ98">
        <f>DG98+DH98</f>
        <v>46.86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ROW(Source!A342)</f>
        <v>342</v>
      </c>
      <c r="B99">
        <v>380754737</v>
      </c>
      <c r="C99">
        <v>380756419</v>
      </c>
      <c r="D99">
        <v>342713940</v>
      </c>
      <c r="E99">
        <v>1</v>
      </c>
      <c r="F99">
        <v>1</v>
      </c>
      <c r="G99">
        <v>1</v>
      </c>
      <c r="H99">
        <v>3</v>
      </c>
      <c r="I99" t="s">
        <v>504</v>
      </c>
      <c r="J99" t="s">
        <v>505</v>
      </c>
      <c r="K99" t="s">
        <v>506</v>
      </c>
      <c r="L99">
        <v>1348</v>
      </c>
      <c r="N99">
        <v>1009</v>
      </c>
      <c r="O99" t="s">
        <v>473</v>
      </c>
      <c r="P99" t="s">
        <v>473</v>
      </c>
      <c r="Q99">
        <v>1000</v>
      </c>
      <c r="W99">
        <v>0</v>
      </c>
      <c r="X99">
        <v>1023967956</v>
      </c>
      <c r="Y99">
        <f>(AT99*ROUND(0,7))</f>
        <v>0</v>
      </c>
      <c r="AA99">
        <v>48175.13</v>
      </c>
      <c r="AB99">
        <v>0</v>
      </c>
      <c r="AC99">
        <v>0</v>
      </c>
      <c r="AD99">
        <v>0</v>
      </c>
      <c r="AE99">
        <v>43401.02</v>
      </c>
      <c r="AF99">
        <v>0</v>
      </c>
      <c r="AG99">
        <v>0</v>
      </c>
      <c r="AH99">
        <v>0</v>
      </c>
      <c r="AI99">
        <v>1.1100000000000001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1E-4</v>
      </c>
      <c r="AU99" t="s">
        <v>25</v>
      </c>
      <c r="AV99">
        <v>0</v>
      </c>
      <c r="AW99">
        <v>2</v>
      </c>
      <c r="AX99">
        <v>380756430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4.3401019999999999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ROUND(Y99*Source!I342,7)</f>
        <v>0</v>
      </c>
      <c r="CY99">
        <f>AA99</f>
        <v>48175.13</v>
      </c>
      <c r="CZ99">
        <f>AE99</f>
        <v>43401.02</v>
      </c>
      <c r="DA99">
        <f>AI99</f>
        <v>1.1100000000000001</v>
      </c>
      <c r="DB99">
        <f>ROUND((ROUND(AT99*CZ99,2)*ROUND(0,7)),6)</f>
        <v>0</v>
      </c>
      <c r="DC99">
        <f>ROUND((ROUND(AT99*AG99,2)*ROUND(0,7)),6)</f>
        <v>0</v>
      </c>
      <c r="DD99" t="s">
        <v>3</v>
      </c>
      <c r="DE99" t="s">
        <v>3</v>
      </c>
      <c r="DF99">
        <f>ROUND(ROUND(AE99*AI99,2)*CX99,2)</f>
        <v>0</v>
      </c>
      <c r="DG99">
        <f>ROUND(ROUND(AF99,2)*CX99,2)</f>
        <v>0</v>
      </c>
      <c r="DH99">
        <f t="shared" si="4"/>
        <v>0</v>
      </c>
      <c r="DI99">
        <f>ROUND(ROUND(AH99,2)*CX99,2)</f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ROW(Source!A342)</f>
        <v>342</v>
      </c>
      <c r="B100">
        <v>380754737</v>
      </c>
      <c r="C100">
        <v>380756419</v>
      </c>
      <c r="D100">
        <v>342714102</v>
      </c>
      <c r="E100">
        <v>1</v>
      </c>
      <c r="F100">
        <v>1</v>
      </c>
      <c r="G100">
        <v>1</v>
      </c>
      <c r="H100">
        <v>3</v>
      </c>
      <c r="I100" t="s">
        <v>507</v>
      </c>
      <c r="J100" t="s">
        <v>508</v>
      </c>
      <c r="K100" t="s">
        <v>509</v>
      </c>
      <c r="L100">
        <v>1296</v>
      </c>
      <c r="N100">
        <v>1002</v>
      </c>
      <c r="O100" t="s">
        <v>510</v>
      </c>
      <c r="P100" t="s">
        <v>510</v>
      </c>
      <c r="Q100">
        <v>1</v>
      </c>
      <c r="W100">
        <v>0</v>
      </c>
      <c r="X100">
        <v>322191652</v>
      </c>
      <c r="Y100">
        <f>(AT100*ROUND(0,7))</f>
        <v>0</v>
      </c>
      <c r="AA100">
        <v>164.01</v>
      </c>
      <c r="AB100">
        <v>0</v>
      </c>
      <c r="AC100">
        <v>0</v>
      </c>
      <c r="AD100">
        <v>0</v>
      </c>
      <c r="AE100">
        <v>190.71</v>
      </c>
      <c r="AF100">
        <v>0</v>
      </c>
      <c r="AG100">
        <v>0</v>
      </c>
      <c r="AH100">
        <v>0</v>
      </c>
      <c r="AI100">
        <v>0.86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3.7000000000000002E-3</v>
      </c>
      <c r="AU100" t="s">
        <v>25</v>
      </c>
      <c r="AV100">
        <v>0</v>
      </c>
      <c r="AW100">
        <v>2</v>
      </c>
      <c r="AX100">
        <v>380756431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0.70562700000000012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ROUND(Y100*Source!I342,7)</f>
        <v>0</v>
      </c>
      <c r="CY100">
        <f>AA100</f>
        <v>164.01</v>
      </c>
      <c r="CZ100">
        <f>AE100</f>
        <v>190.71</v>
      </c>
      <c r="DA100">
        <f>AI100</f>
        <v>0.86</v>
      </c>
      <c r="DB100">
        <f>ROUND((ROUND(AT100*CZ100,2)*ROUND(0,7)),6)</f>
        <v>0</v>
      </c>
      <c r="DC100">
        <f>ROUND((ROUND(AT100*AG100,2)*ROUND(0,7)),6)</f>
        <v>0</v>
      </c>
      <c r="DD100" t="s">
        <v>3</v>
      </c>
      <c r="DE100" t="s">
        <v>3</v>
      </c>
      <c r="DF100">
        <f>ROUND(ROUND(AE100*AI100,2)*CX100,2)</f>
        <v>0</v>
      </c>
      <c r="DG100">
        <f>ROUND(ROUND(AF100,2)*CX100,2)</f>
        <v>0</v>
      </c>
      <c r="DH100">
        <f t="shared" si="4"/>
        <v>0</v>
      </c>
      <c r="DI100">
        <f>ROUND(ROUND(AH100,2)*CX100,2)</f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ROW(Source!A342)</f>
        <v>342</v>
      </c>
      <c r="B101">
        <v>380754737</v>
      </c>
      <c r="C101">
        <v>380756419</v>
      </c>
      <c r="D101">
        <v>342714103</v>
      </c>
      <c r="E101">
        <v>1</v>
      </c>
      <c r="F101">
        <v>1</v>
      </c>
      <c r="G101">
        <v>1</v>
      </c>
      <c r="H101">
        <v>3</v>
      </c>
      <c r="I101" t="s">
        <v>511</v>
      </c>
      <c r="J101" t="s">
        <v>512</v>
      </c>
      <c r="K101" t="s">
        <v>513</v>
      </c>
      <c r="L101">
        <v>1296</v>
      </c>
      <c r="N101">
        <v>1002</v>
      </c>
      <c r="O101" t="s">
        <v>510</v>
      </c>
      <c r="P101" t="s">
        <v>510</v>
      </c>
      <c r="Q101">
        <v>1</v>
      </c>
      <c r="W101">
        <v>0</v>
      </c>
      <c r="X101">
        <v>1992918970</v>
      </c>
      <c r="Y101">
        <f>(AT101*ROUND(0,7))</f>
        <v>0</v>
      </c>
      <c r="AA101">
        <v>128.80000000000001</v>
      </c>
      <c r="AB101">
        <v>0</v>
      </c>
      <c r="AC101">
        <v>0</v>
      </c>
      <c r="AD101">
        <v>0</v>
      </c>
      <c r="AE101">
        <v>144.72</v>
      </c>
      <c r="AF101">
        <v>0</v>
      </c>
      <c r="AG101">
        <v>0</v>
      </c>
      <c r="AH101">
        <v>0</v>
      </c>
      <c r="AI101">
        <v>0.89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9.8000000000000004E-2</v>
      </c>
      <c r="AU101" t="s">
        <v>25</v>
      </c>
      <c r="AV101">
        <v>0</v>
      </c>
      <c r="AW101">
        <v>2</v>
      </c>
      <c r="AX101">
        <v>380756432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14.18256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ROUND(Y101*Source!I342,7)</f>
        <v>0</v>
      </c>
      <c r="CY101">
        <f>AA101</f>
        <v>128.80000000000001</v>
      </c>
      <c r="CZ101">
        <f>AE101</f>
        <v>144.72</v>
      </c>
      <c r="DA101">
        <f>AI101</f>
        <v>0.89</v>
      </c>
      <c r="DB101">
        <f>ROUND((ROUND(AT101*CZ101,2)*ROUND(0,7)),6)</f>
        <v>0</v>
      </c>
      <c r="DC101">
        <f>ROUND((ROUND(AT101*AG101,2)*ROUND(0,7)),6)</f>
        <v>0</v>
      </c>
      <c r="DD101" t="s">
        <v>3</v>
      </c>
      <c r="DE101" t="s">
        <v>3</v>
      </c>
      <c r="DF101">
        <f>ROUND(ROUND(AE101*AI101,2)*CX101,2)</f>
        <v>0</v>
      </c>
      <c r="DG101">
        <f>ROUND(ROUND(AF101,2)*CX101,2)</f>
        <v>0</v>
      </c>
      <c r="DH101">
        <f t="shared" si="4"/>
        <v>0</v>
      </c>
      <c r="DI101">
        <f>ROUND(ROUND(AH101,2)*CX101,2)</f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ROW(Source!A342)</f>
        <v>342</v>
      </c>
      <c r="B102">
        <v>380754737</v>
      </c>
      <c r="C102">
        <v>380756419</v>
      </c>
      <c r="D102">
        <v>342644165</v>
      </c>
      <c r="E102">
        <v>113</v>
      </c>
      <c r="F102">
        <v>1</v>
      </c>
      <c r="G102">
        <v>1</v>
      </c>
      <c r="H102">
        <v>3</v>
      </c>
      <c r="I102" t="s">
        <v>514</v>
      </c>
      <c r="J102" t="s">
        <v>3</v>
      </c>
      <c r="K102" t="s">
        <v>515</v>
      </c>
      <c r="L102">
        <v>1339</v>
      </c>
      <c r="N102">
        <v>1007</v>
      </c>
      <c r="O102" t="s">
        <v>178</v>
      </c>
      <c r="P102" t="s">
        <v>178</v>
      </c>
      <c r="Q102">
        <v>1</v>
      </c>
      <c r="W102">
        <v>0</v>
      </c>
      <c r="X102">
        <v>1473101311</v>
      </c>
      <c r="Y102">
        <f>(AT102*ROUND(0,7))</f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0.5</v>
      </c>
      <c r="AU102" t="s">
        <v>25</v>
      </c>
      <c r="AV102">
        <v>0</v>
      </c>
      <c r="AW102">
        <v>2</v>
      </c>
      <c r="AX102">
        <v>380756433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ROUND(Y102*Source!I342,7)</f>
        <v>0</v>
      </c>
      <c r="CY102">
        <f>AA102</f>
        <v>0</v>
      </c>
      <c r="CZ102">
        <f>AE102</f>
        <v>0</v>
      </c>
      <c r="DA102">
        <f>AI102</f>
        <v>1</v>
      </c>
      <c r="DB102">
        <f>ROUND((ROUND(AT102*CZ102,2)*ROUND(0,7)),6)</f>
        <v>0</v>
      </c>
      <c r="DC102">
        <f>ROUND((ROUND(AT102*AG102,2)*ROUND(0,7)),6)</f>
        <v>0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0</v>
      </c>
      <c r="DH102">
        <f t="shared" si="4"/>
        <v>0</v>
      </c>
      <c r="DI102">
        <f>ROUND(ROUND(AH102,2)*CX102,2)</f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ROW(Source!A378)</f>
        <v>378</v>
      </c>
      <c r="B103">
        <v>380754737</v>
      </c>
      <c r="C103">
        <v>380756434</v>
      </c>
      <c r="D103">
        <v>342640193</v>
      </c>
      <c r="E103">
        <v>113</v>
      </c>
      <c r="F103">
        <v>1</v>
      </c>
      <c r="G103">
        <v>1</v>
      </c>
      <c r="H103">
        <v>1</v>
      </c>
      <c r="I103" t="s">
        <v>516</v>
      </c>
      <c r="J103" t="s">
        <v>3</v>
      </c>
      <c r="K103" t="s">
        <v>517</v>
      </c>
      <c r="L103">
        <v>1191</v>
      </c>
      <c r="N103">
        <v>1013</v>
      </c>
      <c r="O103" t="s">
        <v>469</v>
      </c>
      <c r="P103" t="s">
        <v>469</v>
      </c>
      <c r="Q103">
        <v>1</v>
      </c>
      <c r="W103">
        <v>0</v>
      </c>
      <c r="X103">
        <v>1014935341</v>
      </c>
      <c r="Y103">
        <f>AT103</f>
        <v>0.53</v>
      </c>
      <c r="AA103">
        <v>0</v>
      </c>
      <c r="AB103">
        <v>0</v>
      </c>
      <c r="AC103">
        <v>0</v>
      </c>
      <c r="AD103">
        <v>438.06</v>
      </c>
      <c r="AE103">
        <v>0</v>
      </c>
      <c r="AF103">
        <v>0</v>
      </c>
      <c r="AG103">
        <v>0</v>
      </c>
      <c r="AH103">
        <v>438.06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0.53</v>
      </c>
      <c r="AU103" t="s">
        <v>3</v>
      </c>
      <c r="AV103">
        <v>1</v>
      </c>
      <c r="AW103">
        <v>2</v>
      </c>
      <c r="AX103">
        <v>380756436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232.17180000000002</v>
      </c>
      <c r="BN103">
        <v>0.53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232.17180000000002</v>
      </c>
      <c r="BU103">
        <v>0.53</v>
      </c>
      <c r="BV103">
        <v>0</v>
      </c>
      <c r="BW103">
        <v>1</v>
      </c>
      <c r="CU103">
        <f>ROUND(AT103*Source!I378*AH103*AL103,2)</f>
        <v>232.17</v>
      </c>
      <c r="CV103">
        <f>ROUND(Y103*Source!I378,7)</f>
        <v>0.53</v>
      </c>
      <c r="CW103">
        <v>0</v>
      </c>
      <c r="CX103">
        <f>ROUND(Y103*Source!I378,7)</f>
        <v>0.53</v>
      </c>
      <c r="CY103">
        <f>AD103</f>
        <v>438.06</v>
      </c>
      <c r="CZ103">
        <f>AH103</f>
        <v>438.06</v>
      </c>
      <c r="DA103">
        <f>AL103</f>
        <v>1</v>
      </c>
      <c r="DB103">
        <f>ROUND((ROUND(AT103*CZ103,2)*ROUND(0.728,7)),6)</f>
        <v>169.01975999999999</v>
      </c>
      <c r="DC103">
        <f>ROUND(ROUND(AT103*AG103,2),6)</f>
        <v>0</v>
      </c>
      <c r="DD103" t="s">
        <v>239</v>
      </c>
      <c r="DE103" t="s">
        <v>3</v>
      </c>
      <c r="DF103">
        <f>ROUND((ROUND(AE103,2)*ROUND(0.728,7))*CX103,2)</f>
        <v>0</v>
      </c>
      <c r="DG103">
        <f>ROUND((ROUND(AF103,2)*ROUND(0.728,7))*CX103,2)</f>
        <v>0</v>
      </c>
      <c r="DH103">
        <f t="shared" si="4"/>
        <v>0</v>
      </c>
      <c r="DI103">
        <f>ROUND((ROUND(AH103,2)*ROUND(0.728,7))*CX103,2)</f>
        <v>169.02</v>
      </c>
      <c r="DJ103">
        <f>DI103</f>
        <v>169.02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ROW(Source!A379)</f>
        <v>379</v>
      </c>
      <c r="B104">
        <v>380754737</v>
      </c>
      <c r="C104">
        <v>380756437</v>
      </c>
      <c r="D104">
        <v>342640193</v>
      </c>
      <c r="E104">
        <v>113</v>
      </c>
      <c r="F104">
        <v>1</v>
      </c>
      <c r="G104">
        <v>1</v>
      </c>
      <c r="H104">
        <v>1</v>
      </c>
      <c r="I104" t="s">
        <v>516</v>
      </c>
      <c r="J104" t="s">
        <v>3</v>
      </c>
      <c r="K104" t="s">
        <v>517</v>
      </c>
      <c r="L104">
        <v>1191</v>
      </c>
      <c r="N104">
        <v>1013</v>
      </c>
      <c r="O104" t="s">
        <v>469</v>
      </c>
      <c r="P104" t="s">
        <v>469</v>
      </c>
      <c r="Q104">
        <v>1</v>
      </c>
      <c r="W104">
        <v>0</v>
      </c>
      <c r="X104">
        <v>1014935341</v>
      </c>
      <c r="Y104">
        <f>AT104</f>
        <v>0.98</v>
      </c>
      <c r="AA104">
        <v>0</v>
      </c>
      <c r="AB104">
        <v>0</v>
      </c>
      <c r="AC104">
        <v>0</v>
      </c>
      <c r="AD104">
        <v>438.06</v>
      </c>
      <c r="AE104">
        <v>0</v>
      </c>
      <c r="AF104">
        <v>0</v>
      </c>
      <c r="AG104">
        <v>0</v>
      </c>
      <c r="AH104">
        <v>438.06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0.98</v>
      </c>
      <c r="AU104" t="s">
        <v>3</v>
      </c>
      <c r="AV104">
        <v>1</v>
      </c>
      <c r="AW104">
        <v>2</v>
      </c>
      <c r="AX104">
        <v>380756439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429.29879999999997</v>
      </c>
      <c r="BN104">
        <v>0.98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429.29879999999997</v>
      </c>
      <c r="BU104">
        <v>0.98</v>
      </c>
      <c r="BV104">
        <v>0</v>
      </c>
      <c r="BW104">
        <v>1</v>
      </c>
      <c r="CU104">
        <f>ROUND(AT104*Source!I379*AH104*AL104,2)</f>
        <v>429.3</v>
      </c>
      <c r="CV104">
        <f>ROUND(Y104*Source!I379,7)</f>
        <v>0.98</v>
      </c>
      <c r="CW104">
        <v>0</v>
      </c>
      <c r="CX104">
        <f>ROUND(Y104*Source!I379,7)</f>
        <v>0.98</v>
      </c>
      <c r="CY104">
        <f>AD104</f>
        <v>438.06</v>
      </c>
      <c r="CZ104">
        <f>AH104</f>
        <v>438.06</v>
      </c>
      <c r="DA104">
        <f>AL104</f>
        <v>1</v>
      </c>
      <c r="DB104">
        <f>ROUND((ROUND(AT104*CZ104,2)*ROUND(0.728,7)),6)</f>
        <v>312.53039999999999</v>
      </c>
      <c r="DC104">
        <f>ROUND(ROUND(AT104*AG104,2),6)</f>
        <v>0</v>
      </c>
      <c r="DD104" t="s">
        <v>239</v>
      </c>
      <c r="DE104" t="s">
        <v>3</v>
      </c>
      <c r="DF104">
        <f>ROUND((ROUND(AE104,2)*ROUND(0.728,7))*CX104,2)</f>
        <v>0</v>
      </c>
      <c r="DG104">
        <f>ROUND((ROUND(AF104,2)*ROUND(0.728,7))*CX104,2)</f>
        <v>0</v>
      </c>
      <c r="DH104">
        <f t="shared" si="4"/>
        <v>0</v>
      </c>
      <c r="DI104">
        <f>ROUND((ROUND(AH104,2)*ROUND(0.728,7))*CX104,2)</f>
        <v>312.52999999999997</v>
      </c>
      <c r="DJ104">
        <f>DI104</f>
        <v>312.52999999999997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ROW(Source!A415)</f>
        <v>415</v>
      </c>
      <c r="B105">
        <v>380754737</v>
      </c>
      <c r="C105">
        <v>380756440</v>
      </c>
      <c r="D105">
        <v>342640393</v>
      </c>
      <c r="E105">
        <v>113</v>
      </c>
      <c r="F105">
        <v>1</v>
      </c>
      <c r="G105">
        <v>1</v>
      </c>
      <c r="H105">
        <v>1</v>
      </c>
      <c r="I105" t="s">
        <v>481</v>
      </c>
      <c r="J105" t="s">
        <v>3</v>
      </c>
      <c r="K105" t="s">
        <v>482</v>
      </c>
      <c r="L105">
        <v>1191</v>
      </c>
      <c r="N105">
        <v>1013</v>
      </c>
      <c r="O105" t="s">
        <v>469</v>
      </c>
      <c r="P105" t="s">
        <v>469</v>
      </c>
      <c r="Q105">
        <v>1</v>
      </c>
      <c r="W105">
        <v>0</v>
      </c>
      <c r="X105">
        <v>-1417349443</v>
      </c>
      <c r="Y105">
        <f>AT105</f>
        <v>6.16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6.16</v>
      </c>
      <c r="AU105" t="s">
        <v>3</v>
      </c>
      <c r="AV105">
        <v>2</v>
      </c>
      <c r="AW105">
        <v>2</v>
      </c>
      <c r="AX105">
        <v>380756444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ROUND(Y105*Source!I415,7)</f>
        <v>6.16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ROUND((ROUND(AT105*CZ105,2)*ROUND(0.836,7)),6)</f>
        <v>0</v>
      </c>
      <c r="DC105">
        <f>ROUND(ROUND(AT105*AG105,2),6)</f>
        <v>0</v>
      </c>
      <c r="DD105" t="s">
        <v>250</v>
      </c>
      <c r="DE105" t="s">
        <v>3</v>
      </c>
      <c r="DF105">
        <f>ROUND((ROUND(AE105,2)*ROUND(0.836,7))*CX105,2)</f>
        <v>0</v>
      </c>
      <c r="DG105">
        <f>ROUND((ROUND(AF105,2)*ROUND(0.836,7))*CX105,2)</f>
        <v>0</v>
      </c>
      <c r="DH105">
        <f t="shared" si="4"/>
        <v>0</v>
      </c>
      <c r="DI105">
        <f>ROUND((ROUND(AH105,2)*ROUND(0.836,7))*CX105,2)</f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ROW(Source!A415)</f>
        <v>415</v>
      </c>
      <c r="B106">
        <v>380754737</v>
      </c>
      <c r="C106">
        <v>380756440</v>
      </c>
      <c r="D106">
        <v>342764309</v>
      </c>
      <c r="E106">
        <v>1</v>
      </c>
      <c r="F106">
        <v>1</v>
      </c>
      <c r="G106">
        <v>1</v>
      </c>
      <c r="H106">
        <v>2</v>
      </c>
      <c r="I106" t="s">
        <v>483</v>
      </c>
      <c r="J106" t="s">
        <v>484</v>
      </c>
      <c r="K106" t="s">
        <v>485</v>
      </c>
      <c r="L106">
        <v>1368</v>
      </c>
      <c r="N106">
        <v>1011</v>
      </c>
      <c r="O106" t="s">
        <v>486</v>
      </c>
      <c r="P106" t="s">
        <v>486</v>
      </c>
      <c r="Q106">
        <v>1</v>
      </c>
      <c r="W106">
        <v>0</v>
      </c>
      <c r="X106">
        <v>1618839151</v>
      </c>
      <c r="Y106">
        <f>(AT106*ROUND(0.836,7))</f>
        <v>5.1497599999999997</v>
      </c>
      <c r="AA106">
        <v>0</v>
      </c>
      <c r="AB106">
        <v>1126.3</v>
      </c>
      <c r="AC106">
        <v>571.71</v>
      </c>
      <c r="AD106">
        <v>0</v>
      </c>
      <c r="AE106">
        <v>0</v>
      </c>
      <c r="AF106">
        <v>828.16</v>
      </c>
      <c r="AG106">
        <v>571.71</v>
      </c>
      <c r="AH106">
        <v>0</v>
      </c>
      <c r="AI106">
        <v>1</v>
      </c>
      <c r="AJ106">
        <v>1.36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6.16</v>
      </c>
      <c r="AU106" t="s">
        <v>250</v>
      </c>
      <c r="AV106">
        <v>1</v>
      </c>
      <c r="AW106">
        <v>2</v>
      </c>
      <c r="AX106">
        <v>380756445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5101.4655999999995</v>
      </c>
      <c r="BL106">
        <v>3521.7336000000005</v>
      </c>
      <c r="BM106">
        <v>0</v>
      </c>
      <c r="BN106">
        <v>0</v>
      </c>
      <c r="BO106">
        <v>6.16</v>
      </c>
      <c r="BP106">
        <v>1</v>
      </c>
      <c r="BQ106">
        <v>0</v>
      </c>
      <c r="BR106">
        <v>4264.8252415999996</v>
      </c>
      <c r="BS106">
        <v>2944.1692896</v>
      </c>
      <c r="BT106">
        <v>0</v>
      </c>
      <c r="BU106">
        <v>0</v>
      </c>
      <c r="BV106">
        <v>5.1497599999999997</v>
      </c>
      <c r="BW106">
        <v>1</v>
      </c>
      <c r="CV106">
        <v>0</v>
      </c>
      <c r="CW106">
        <f>ROUND(Y106*Source!I415*DO106,7)</f>
        <v>5.1497599999999997</v>
      </c>
      <c r="CX106">
        <f>ROUND(Y106*Source!I415,7)</f>
        <v>5.1497599999999997</v>
      </c>
      <c r="CY106">
        <f>AB106</f>
        <v>1126.3</v>
      </c>
      <c r="CZ106">
        <f>AF106</f>
        <v>828.16</v>
      </c>
      <c r="DA106">
        <f>AJ106</f>
        <v>1.36</v>
      </c>
      <c r="DB106">
        <f>ROUND((ROUND(AT106*CZ106,2)*ROUND(0.836,7)),6)</f>
        <v>4264.8289199999999</v>
      </c>
      <c r="DC106">
        <f>ROUND((ROUND(AT106*AG106,2)*ROUND(0.836,7)),6)</f>
        <v>2944.1662799999999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5800.17</v>
      </c>
      <c r="DH106">
        <f t="shared" si="4"/>
        <v>2944.17</v>
      </c>
      <c r="DI106">
        <f>ROUND(ROUND(AH106,2)*CX106,2)</f>
        <v>0</v>
      </c>
      <c r="DJ106">
        <f>DG106+DH106</f>
        <v>8744.34</v>
      </c>
      <c r="DK106">
        <v>0</v>
      </c>
      <c r="DL106" t="s">
        <v>487</v>
      </c>
      <c r="DM106">
        <v>5</v>
      </c>
      <c r="DN106" t="s">
        <v>469</v>
      </c>
      <c r="DO106">
        <v>1</v>
      </c>
    </row>
    <row r="107" spans="1:119" x14ac:dyDescent="0.25">
      <c r="A107">
        <f>ROW(Source!A415)</f>
        <v>415</v>
      </c>
      <c r="B107">
        <v>380754737</v>
      </c>
      <c r="C107">
        <v>380756440</v>
      </c>
      <c r="D107">
        <v>342765566</v>
      </c>
      <c r="E107">
        <v>1</v>
      </c>
      <c r="F107">
        <v>1</v>
      </c>
      <c r="G107">
        <v>1</v>
      </c>
      <c r="H107">
        <v>2</v>
      </c>
      <c r="I107" t="s">
        <v>518</v>
      </c>
      <c r="J107" t="s">
        <v>519</v>
      </c>
      <c r="K107" t="s">
        <v>520</v>
      </c>
      <c r="L107">
        <v>1368</v>
      </c>
      <c r="N107">
        <v>1011</v>
      </c>
      <c r="O107" t="s">
        <v>486</v>
      </c>
      <c r="P107" t="s">
        <v>486</v>
      </c>
      <c r="Q107">
        <v>1</v>
      </c>
      <c r="W107">
        <v>0</v>
      </c>
      <c r="X107">
        <v>1789283899</v>
      </c>
      <c r="Y107">
        <f>(AT107*ROUND(0.836,7))</f>
        <v>5.1497599999999997</v>
      </c>
      <c r="AA107">
        <v>0</v>
      </c>
      <c r="AB107">
        <v>21.33</v>
      </c>
      <c r="AC107">
        <v>0</v>
      </c>
      <c r="AD107">
        <v>0</v>
      </c>
      <c r="AE107">
        <v>0</v>
      </c>
      <c r="AF107">
        <v>17.34</v>
      </c>
      <c r="AG107">
        <v>0</v>
      </c>
      <c r="AH107">
        <v>0</v>
      </c>
      <c r="AI107">
        <v>1</v>
      </c>
      <c r="AJ107">
        <v>1.23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6.16</v>
      </c>
      <c r="AU107" t="s">
        <v>250</v>
      </c>
      <c r="AV107">
        <v>1</v>
      </c>
      <c r="AW107">
        <v>2</v>
      </c>
      <c r="AX107">
        <v>380756446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106.81440000000001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89.296838399999999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ROUND(Y107*Source!I415*DO107,7)</f>
        <v>0</v>
      </c>
      <c r="CX107">
        <f>ROUND(Y107*Source!I415,7)</f>
        <v>5.1497599999999997</v>
      </c>
      <c r="CY107">
        <f>AB107</f>
        <v>21.33</v>
      </c>
      <c r="CZ107">
        <f>AF107</f>
        <v>17.34</v>
      </c>
      <c r="DA107">
        <f>AJ107</f>
        <v>1.23</v>
      </c>
      <c r="DB107">
        <f>ROUND((ROUND(AT107*CZ107,2)*ROUND(0.836,7)),6)</f>
        <v>89.29316</v>
      </c>
      <c r="DC107">
        <f>ROUND((ROUND(AT107*AG107,2)*ROUND(0.836,7)),6)</f>
        <v>0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109.84</v>
      </c>
      <c r="DH107">
        <f t="shared" si="4"/>
        <v>0</v>
      </c>
      <c r="DI107">
        <f>ROUND(ROUND(AH107,2)*CX107,2)</f>
        <v>0</v>
      </c>
      <c r="DJ107">
        <f>DG107+DH107</f>
        <v>109.84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ROW(Source!A455)</f>
        <v>455</v>
      </c>
      <c r="B108">
        <v>380754737</v>
      </c>
      <c r="C108">
        <v>380756447</v>
      </c>
      <c r="D108">
        <v>342640216</v>
      </c>
      <c r="E108">
        <v>113</v>
      </c>
      <c r="F108">
        <v>1</v>
      </c>
      <c r="G108">
        <v>1</v>
      </c>
      <c r="H108">
        <v>1</v>
      </c>
      <c r="I108" t="s">
        <v>467</v>
      </c>
      <c r="J108" t="s">
        <v>3</v>
      </c>
      <c r="K108" t="s">
        <v>468</v>
      </c>
      <c r="L108">
        <v>1191</v>
      </c>
      <c r="N108">
        <v>1013</v>
      </c>
      <c r="O108" t="s">
        <v>469</v>
      </c>
      <c r="P108" t="s">
        <v>469</v>
      </c>
      <c r="Q108">
        <v>1</v>
      </c>
      <c r="W108">
        <v>0</v>
      </c>
      <c r="X108">
        <v>44848675</v>
      </c>
      <c r="Y108">
        <f>(AT108*ROUND(0.711,7))</f>
        <v>3.70431</v>
      </c>
      <c r="AA108">
        <v>0</v>
      </c>
      <c r="AB108">
        <v>0</v>
      </c>
      <c r="AC108">
        <v>0</v>
      </c>
      <c r="AD108">
        <v>486.32</v>
      </c>
      <c r="AE108">
        <v>0</v>
      </c>
      <c r="AF108">
        <v>0</v>
      </c>
      <c r="AG108">
        <v>0</v>
      </c>
      <c r="AH108">
        <v>486.32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5.21</v>
      </c>
      <c r="AU108" t="s">
        <v>258</v>
      </c>
      <c r="AV108">
        <v>1</v>
      </c>
      <c r="AW108">
        <v>2</v>
      </c>
      <c r="AX108">
        <v>380756450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2533.7271999999998</v>
      </c>
      <c r="BN108">
        <v>5.21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1801.4800392</v>
      </c>
      <c r="BU108">
        <v>3.70431</v>
      </c>
      <c r="BV108">
        <v>0</v>
      </c>
      <c r="BW108">
        <v>1</v>
      </c>
      <c r="CU108">
        <f>ROUND(AT108*Source!I455*AH108*AL108,2)</f>
        <v>25.34</v>
      </c>
      <c r="CV108">
        <f>ROUND(Y108*Source!I455,7)</f>
        <v>3.7043100000000002E-2</v>
      </c>
      <c r="CW108">
        <v>0</v>
      </c>
      <c r="CX108">
        <f>ROUND(Y108*Source!I455,7)</f>
        <v>3.7043100000000002E-2</v>
      </c>
      <c r="CY108">
        <f>AD108</f>
        <v>486.32</v>
      </c>
      <c r="CZ108">
        <f>AH108</f>
        <v>486.32</v>
      </c>
      <c r="DA108">
        <f>AL108</f>
        <v>1</v>
      </c>
      <c r="DB108">
        <f>ROUND((ROUND(AT108*CZ108,2)*ROUND(0.711,7)),6)</f>
        <v>1801.4820299999999</v>
      </c>
      <c r="DC108">
        <f>ROUND((ROUND(AT108*AG108,2)*ROUND(0.711,7)),6)</f>
        <v>0</v>
      </c>
      <c r="DD108" t="s">
        <v>3</v>
      </c>
      <c r="DE108" t="s">
        <v>3</v>
      </c>
      <c r="DF108">
        <f>ROUND(ROUND(AE108,2)*CX108,2)</f>
        <v>0</v>
      </c>
      <c r="DG108">
        <f>ROUND(ROUND(AF108,2)*CX108,2)</f>
        <v>0</v>
      </c>
      <c r="DH108">
        <f t="shared" si="4"/>
        <v>0</v>
      </c>
      <c r="DI108">
        <f>ROUND(ROUND(AH108,2)*CX108,2)</f>
        <v>18.010000000000002</v>
      </c>
      <c r="DJ108">
        <f>DI108</f>
        <v>18.010000000000002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ROW(Source!A455)</f>
        <v>455</v>
      </c>
      <c r="B109">
        <v>380754737</v>
      </c>
      <c r="C109">
        <v>380756447</v>
      </c>
      <c r="D109">
        <v>342713939</v>
      </c>
      <c r="E109">
        <v>1</v>
      </c>
      <c r="F109">
        <v>1</v>
      </c>
      <c r="G109">
        <v>1</v>
      </c>
      <c r="H109">
        <v>3</v>
      </c>
      <c r="I109" t="s">
        <v>470</v>
      </c>
      <c r="J109" t="s">
        <v>471</v>
      </c>
      <c r="K109" t="s">
        <v>472</v>
      </c>
      <c r="L109">
        <v>1348</v>
      </c>
      <c r="N109">
        <v>1009</v>
      </c>
      <c r="O109" t="s">
        <v>473</v>
      </c>
      <c r="P109" t="s">
        <v>473</v>
      </c>
      <c r="Q109">
        <v>1000</v>
      </c>
      <c r="W109">
        <v>0</v>
      </c>
      <c r="X109">
        <v>402183639</v>
      </c>
      <c r="Y109">
        <f>(AT109*ROUND(0,7))</f>
        <v>0</v>
      </c>
      <c r="AA109">
        <v>52515.51</v>
      </c>
      <c r="AB109">
        <v>0</v>
      </c>
      <c r="AC109">
        <v>0</v>
      </c>
      <c r="AD109">
        <v>0</v>
      </c>
      <c r="AE109">
        <v>52515.51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7.7999999999999999E-4</v>
      </c>
      <c r="AU109" t="s">
        <v>25</v>
      </c>
      <c r="AV109">
        <v>0</v>
      </c>
      <c r="AW109">
        <v>2</v>
      </c>
      <c r="AX109">
        <v>380756451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40.962097800000002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ROUND(Y109*Source!I455,7)</f>
        <v>0</v>
      </c>
      <c r="CY109">
        <f>AA109</f>
        <v>52515.51</v>
      </c>
      <c r="CZ109">
        <f>AE109</f>
        <v>52515.51</v>
      </c>
      <c r="DA109">
        <f>AI109</f>
        <v>1</v>
      </c>
      <c r="DB109">
        <f>ROUND((ROUND(AT109*CZ109,2)*ROUND(0,7)),6)</f>
        <v>0</v>
      </c>
      <c r="DC109">
        <f>ROUND((ROUND(AT109*AG109,2)*ROUND(0,7)),6)</f>
        <v>0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0</v>
      </c>
      <c r="DH109">
        <f t="shared" si="4"/>
        <v>0</v>
      </c>
      <c r="DI109">
        <f>ROUND(ROUND(AH109,2)*CX109,2)</f>
        <v>0</v>
      </c>
      <c r="DJ109">
        <f>DF109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ROW(Source!A456)</f>
        <v>456</v>
      </c>
      <c r="B110">
        <v>380754737</v>
      </c>
      <c r="C110">
        <v>380756452</v>
      </c>
      <c r="D110">
        <v>342640216</v>
      </c>
      <c r="E110">
        <v>113</v>
      </c>
      <c r="F110">
        <v>1</v>
      </c>
      <c r="G110">
        <v>1</v>
      </c>
      <c r="H110">
        <v>1</v>
      </c>
      <c r="I110" t="s">
        <v>467</v>
      </c>
      <c r="J110" t="s">
        <v>3</v>
      </c>
      <c r="K110" t="s">
        <v>468</v>
      </c>
      <c r="L110">
        <v>1191</v>
      </c>
      <c r="N110">
        <v>1013</v>
      </c>
      <c r="O110" t="s">
        <v>469</v>
      </c>
      <c r="P110" t="s">
        <v>469</v>
      </c>
      <c r="Q110">
        <v>1</v>
      </c>
      <c r="W110">
        <v>0</v>
      </c>
      <c r="X110">
        <v>44848675</v>
      </c>
      <c r="Y110">
        <f>AT110</f>
        <v>6.52</v>
      </c>
      <c r="AA110">
        <v>0</v>
      </c>
      <c r="AB110">
        <v>0</v>
      </c>
      <c r="AC110">
        <v>0</v>
      </c>
      <c r="AD110">
        <v>486.32</v>
      </c>
      <c r="AE110">
        <v>0</v>
      </c>
      <c r="AF110">
        <v>0</v>
      </c>
      <c r="AG110">
        <v>0</v>
      </c>
      <c r="AH110">
        <v>486.32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6.52</v>
      </c>
      <c r="AU110" t="s">
        <v>3</v>
      </c>
      <c r="AV110">
        <v>1</v>
      </c>
      <c r="AW110">
        <v>2</v>
      </c>
      <c r="AX110">
        <v>380756455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3170.8063999999999</v>
      </c>
      <c r="BN110">
        <v>6.52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3170.8063999999999</v>
      </c>
      <c r="BU110">
        <v>6.52</v>
      </c>
      <c r="BV110">
        <v>0</v>
      </c>
      <c r="BW110">
        <v>1</v>
      </c>
      <c r="CU110">
        <f>ROUND(AT110*Source!I456*AH110*AL110,2)</f>
        <v>31.71</v>
      </c>
      <c r="CV110">
        <f>ROUND(Y110*Source!I456,7)</f>
        <v>6.5199999999999994E-2</v>
      </c>
      <c r="CW110">
        <v>0</v>
      </c>
      <c r="CX110">
        <f>ROUND(Y110*Source!I456,7)</f>
        <v>6.5199999999999994E-2</v>
      </c>
      <c r="CY110">
        <f>AD110</f>
        <v>486.32</v>
      </c>
      <c r="CZ110">
        <f>AH110</f>
        <v>486.32</v>
      </c>
      <c r="DA110">
        <f>AL110</f>
        <v>1</v>
      </c>
      <c r="DB110">
        <f>ROUND((ROUND(AT110*CZ110,2)*ROUND(0.711,7)),6)</f>
        <v>2254.4459099999999</v>
      </c>
      <c r="DC110">
        <f>ROUND(ROUND(AT110*AG110,2),6)</f>
        <v>0</v>
      </c>
      <c r="DD110" t="s">
        <v>260</v>
      </c>
      <c r="DE110" t="s">
        <v>3</v>
      </c>
      <c r="DF110">
        <f>ROUND((ROUND(AE110,2)*ROUND(0.711,7))*CX110,2)</f>
        <v>0</v>
      </c>
      <c r="DG110">
        <f>ROUND((ROUND(AF110,2)*ROUND(0.711,7))*CX110,2)</f>
        <v>0</v>
      </c>
      <c r="DH110">
        <f t="shared" si="4"/>
        <v>0</v>
      </c>
      <c r="DI110">
        <f>ROUND((ROUND(AH110,2)*ROUND(0.711,7))*CX110,2)</f>
        <v>22.54</v>
      </c>
      <c r="DJ110">
        <f>DI110</f>
        <v>22.54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ROW(Source!A456)</f>
        <v>456</v>
      </c>
      <c r="B111">
        <v>380754737</v>
      </c>
      <c r="C111">
        <v>380756452</v>
      </c>
      <c r="D111">
        <v>342713939</v>
      </c>
      <c r="E111">
        <v>1</v>
      </c>
      <c r="F111">
        <v>1</v>
      </c>
      <c r="G111">
        <v>1</v>
      </c>
      <c r="H111">
        <v>3</v>
      </c>
      <c r="I111" t="s">
        <v>470</v>
      </c>
      <c r="J111" t="s">
        <v>471</v>
      </c>
      <c r="K111" t="s">
        <v>472</v>
      </c>
      <c r="L111">
        <v>1348</v>
      </c>
      <c r="N111">
        <v>1009</v>
      </c>
      <c r="O111" t="s">
        <v>473</v>
      </c>
      <c r="P111" t="s">
        <v>473</v>
      </c>
      <c r="Q111">
        <v>1000</v>
      </c>
      <c r="W111">
        <v>0</v>
      </c>
      <c r="X111">
        <v>402183639</v>
      </c>
      <c r="Y111">
        <f>(AT111*ROUND(0,7))</f>
        <v>0</v>
      </c>
      <c r="AA111">
        <v>52515.51</v>
      </c>
      <c r="AB111">
        <v>0</v>
      </c>
      <c r="AC111">
        <v>0</v>
      </c>
      <c r="AD111">
        <v>0</v>
      </c>
      <c r="AE111">
        <v>52515.51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9.7999999999999997E-4</v>
      </c>
      <c r="AU111" t="s">
        <v>142</v>
      </c>
      <c r="AV111">
        <v>0</v>
      </c>
      <c r="AW111">
        <v>2</v>
      </c>
      <c r="AX111">
        <v>380756456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51.465199800000001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ROUND(Y111*Source!I456,7)</f>
        <v>0</v>
      </c>
      <c r="CY111">
        <f>AA111</f>
        <v>52515.51</v>
      </c>
      <c r="CZ111">
        <f>AE111</f>
        <v>52515.51</v>
      </c>
      <c r="DA111">
        <f>AI111</f>
        <v>1</v>
      </c>
      <c r="DB111">
        <f>ROUND((ROUND(AT111*CZ111,2)*ROUND(0,7)),6)</f>
        <v>0</v>
      </c>
      <c r="DC111">
        <f>ROUND((ROUND(AT111*AG111,2)*ROUND(0,7)),6)</f>
        <v>0</v>
      </c>
      <c r="DD111" t="s">
        <v>3</v>
      </c>
      <c r="DE111" t="s">
        <v>3</v>
      </c>
      <c r="DF111">
        <f>ROUND(ROUND(AE111,2)*CX111,2)</f>
        <v>0</v>
      </c>
      <c r="DG111">
        <f>ROUND(ROUND(AF111,2)*CX111,2)</f>
        <v>0</v>
      </c>
      <c r="DH111">
        <f t="shared" si="4"/>
        <v>0</v>
      </c>
      <c r="DI111">
        <f>ROUND(ROUND(AH111,2)*CX111,2)</f>
        <v>0</v>
      </c>
      <c r="DJ111">
        <f>DF111</f>
        <v>0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ROW(Source!A457)</f>
        <v>457</v>
      </c>
      <c r="B112">
        <v>380754737</v>
      </c>
      <c r="C112">
        <v>380756457</v>
      </c>
      <c r="D112">
        <v>342640216</v>
      </c>
      <c r="E112">
        <v>113</v>
      </c>
      <c r="F112">
        <v>1</v>
      </c>
      <c r="G112">
        <v>1</v>
      </c>
      <c r="H112">
        <v>1</v>
      </c>
      <c r="I112" t="s">
        <v>467</v>
      </c>
      <c r="J112" t="s">
        <v>3</v>
      </c>
      <c r="K112" t="s">
        <v>468</v>
      </c>
      <c r="L112">
        <v>1191</v>
      </c>
      <c r="N112">
        <v>1013</v>
      </c>
      <c r="O112" t="s">
        <v>469</v>
      </c>
      <c r="P112" t="s">
        <v>469</v>
      </c>
      <c r="Q112">
        <v>1</v>
      </c>
      <c r="W112">
        <v>0</v>
      </c>
      <c r="X112">
        <v>44848675</v>
      </c>
      <c r="Y112">
        <f>AT112</f>
        <v>8.4600000000000009</v>
      </c>
      <c r="AA112">
        <v>0</v>
      </c>
      <c r="AB112">
        <v>0</v>
      </c>
      <c r="AC112">
        <v>0</v>
      </c>
      <c r="AD112">
        <v>486.32</v>
      </c>
      <c r="AE112">
        <v>0</v>
      </c>
      <c r="AF112">
        <v>0</v>
      </c>
      <c r="AG112">
        <v>0</v>
      </c>
      <c r="AH112">
        <v>486.32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8.4600000000000009</v>
      </c>
      <c r="AU112" t="s">
        <v>3</v>
      </c>
      <c r="AV112">
        <v>1</v>
      </c>
      <c r="AW112">
        <v>2</v>
      </c>
      <c r="AX112">
        <v>380756460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4114.2672000000002</v>
      </c>
      <c r="BN112">
        <v>8.4600000000000009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4114.2672000000002</v>
      </c>
      <c r="BU112">
        <v>8.4600000000000009</v>
      </c>
      <c r="BV112">
        <v>0</v>
      </c>
      <c r="BW112">
        <v>1</v>
      </c>
      <c r="CU112">
        <f>ROUND(AT112*Source!I457*AH112*AL112,2)</f>
        <v>41.14</v>
      </c>
      <c r="CV112">
        <f>ROUND(Y112*Source!I457,7)</f>
        <v>8.4599999999999995E-2</v>
      </c>
      <c r="CW112">
        <v>0</v>
      </c>
      <c r="CX112">
        <f>ROUND(Y112*Source!I457,7)</f>
        <v>8.4599999999999995E-2</v>
      </c>
      <c r="CY112">
        <f>AD112</f>
        <v>486.32</v>
      </c>
      <c r="CZ112">
        <f>AH112</f>
        <v>486.32</v>
      </c>
      <c r="DA112">
        <f>AL112</f>
        <v>1</v>
      </c>
      <c r="DB112">
        <f>ROUND((ROUND(AT112*CZ112,2)*ROUND(0.711,7)),6)</f>
        <v>2925.2459699999999</v>
      </c>
      <c r="DC112">
        <f>ROUND(ROUND(AT112*AG112,2),6)</f>
        <v>0</v>
      </c>
      <c r="DD112" t="s">
        <v>260</v>
      </c>
      <c r="DE112" t="s">
        <v>3</v>
      </c>
      <c r="DF112">
        <f>ROUND((ROUND(AE112,2)*ROUND(0.711,7))*CX112,2)</f>
        <v>0</v>
      </c>
      <c r="DG112">
        <f>ROUND((ROUND(AF112,2)*ROUND(0.711,7))*CX112,2)</f>
        <v>0</v>
      </c>
      <c r="DH112">
        <f t="shared" si="4"/>
        <v>0</v>
      </c>
      <c r="DI112">
        <f>ROUND((ROUND(AH112,2)*ROUND(0.711,7))*CX112,2)</f>
        <v>29.25</v>
      </c>
      <c r="DJ112">
        <f>DI112</f>
        <v>29.25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ROW(Source!A457)</f>
        <v>457</v>
      </c>
      <c r="B113">
        <v>380754737</v>
      </c>
      <c r="C113">
        <v>380756457</v>
      </c>
      <c r="D113">
        <v>342713939</v>
      </c>
      <c r="E113">
        <v>1</v>
      </c>
      <c r="F113">
        <v>1</v>
      </c>
      <c r="G113">
        <v>1</v>
      </c>
      <c r="H113">
        <v>3</v>
      </c>
      <c r="I113" t="s">
        <v>470</v>
      </c>
      <c r="J113" t="s">
        <v>471</v>
      </c>
      <c r="K113" t="s">
        <v>472</v>
      </c>
      <c r="L113">
        <v>1348</v>
      </c>
      <c r="N113">
        <v>1009</v>
      </c>
      <c r="O113" t="s">
        <v>473</v>
      </c>
      <c r="P113" t="s">
        <v>473</v>
      </c>
      <c r="Q113">
        <v>1000</v>
      </c>
      <c r="W113">
        <v>0</v>
      </c>
      <c r="X113">
        <v>402183639</v>
      </c>
      <c r="Y113">
        <f>(AT113*ROUND(0,7))</f>
        <v>0</v>
      </c>
      <c r="AA113">
        <v>52515.51</v>
      </c>
      <c r="AB113">
        <v>0</v>
      </c>
      <c r="AC113">
        <v>0</v>
      </c>
      <c r="AD113">
        <v>0</v>
      </c>
      <c r="AE113">
        <v>52515.51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1.2700000000000001E-3</v>
      </c>
      <c r="AU113" t="s">
        <v>142</v>
      </c>
      <c r="AV113">
        <v>0</v>
      </c>
      <c r="AW113">
        <v>2</v>
      </c>
      <c r="AX113">
        <v>380756461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66.694697700000006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ROUND(Y113*Source!I457,7)</f>
        <v>0</v>
      </c>
      <c r="CY113">
        <f>AA113</f>
        <v>52515.51</v>
      </c>
      <c r="CZ113">
        <f>AE113</f>
        <v>52515.51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>ROUND(ROUND(AF113,2)*CX113,2)</f>
        <v>0</v>
      </c>
      <c r="DH113">
        <f t="shared" si="4"/>
        <v>0</v>
      </c>
      <c r="DI113">
        <f>ROUND(ROUND(AH113,2)*CX113,2)</f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ROW(Source!A458)</f>
        <v>458</v>
      </c>
      <c r="B114">
        <v>380754737</v>
      </c>
      <c r="C114">
        <v>380756462</v>
      </c>
      <c r="D114">
        <v>342640216</v>
      </c>
      <c r="E114">
        <v>113</v>
      </c>
      <c r="F114">
        <v>1</v>
      </c>
      <c r="G114">
        <v>1</v>
      </c>
      <c r="H114">
        <v>1</v>
      </c>
      <c r="I114" t="s">
        <v>467</v>
      </c>
      <c r="J114" t="s">
        <v>3</v>
      </c>
      <c r="K114" t="s">
        <v>468</v>
      </c>
      <c r="L114">
        <v>1191</v>
      </c>
      <c r="N114">
        <v>1013</v>
      </c>
      <c r="O114" t="s">
        <v>469</v>
      </c>
      <c r="P114" t="s">
        <v>469</v>
      </c>
      <c r="Q114">
        <v>1</v>
      </c>
      <c r="W114">
        <v>0</v>
      </c>
      <c r="X114">
        <v>44848675</v>
      </c>
      <c r="Y114">
        <f>AT114</f>
        <v>10.1</v>
      </c>
      <c r="AA114">
        <v>0</v>
      </c>
      <c r="AB114">
        <v>0</v>
      </c>
      <c r="AC114">
        <v>0</v>
      </c>
      <c r="AD114">
        <v>486.32</v>
      </c>
      <c r="AE114">
        <v>0</v>
      </c>
      <c r="AF114">
        <v>0</v>
      </c>
      <c r="AG114">
        <v>0</v>
      </c>
      <c r="AH114">
        <v>486.32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10.1</v>
      </c>
      <c r="AU114" t="s">
        <v>3</v>
      </c>
      <c r="AV114">
        <v>1</v>
      </c>
      <c r="AW114">
        <v>2</v>
      </c>
      <c r="AX114">
        <v>380756465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4911.8319999999994</v>
      </c>
      <c r="BN114">
        <v>10.1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4911.8319999999994</v>
      </c>
      <c r="BU114">
        <v>10.1</v>
      </c>
      <c r="BV114">
        <v>0</v>
      </c>
      <c r="BW114">
        <v>1</v>
      </c>
      <c r="CU114">
        <f>ROUND(AT114*Source!I458*AH114*AL114,2)</f>
        <v>49.12</v>
      </c>
      <c r="CV114">
        <f>ROUND(Y114*Source!I458,7)</f>
        <v>0.10100000000000001</v>
      </c>
      <c r="CW114">
        <v>0</v>
      </c>
      <c r="CX114">
        <f>ROUND(Y114*Source!I458,7)</f>
        <v>0.10100000000000001</v>
      </c>
      <c r="CY114">
        <f>AD114</f>
        <v>486.32</v>
      </c>
      <c r="CZ114">
        <f>AH114</f>
        <v>486.32</v>
      </c>
      <c r="DA114">
        <f>AL114</f>
        <v>1</v>
      </c>
      <c r="DB114">
        <f>ROUND((ROUND(AT114*CZ114,2)*ROUND(0.711,7)),6)</f>
        <v>3492.31113</v>
      </c>
      <c r="DC114">
        <f>ROUND(ROUND(AT114*AG114,2),6)</f>
        <v>0</v>
      </c>
      <c r="DD114" t="s">
        <v>260</v>
      </c>
      <c r="DE114" t="s">
        <v>3</v>
      </c>
      <c r="DF114">
        <f>ROUND((ROUND(AE114,2)*ROUND(0.711,7))*CX114,2)</f>
        <v>0</v>
      </c>
      <c r="DG114">
        <f>ROUND((ROUND(AF114,2)*ROUND(0.711,7))*CX114,2)</f>
        <v>0</v>
      </c>
      <c r="DH114">
        <f t="shared" si="4"/>
        <v>0</v>
      </c>
      <c r="DI114">
        <f>ROUND((ROUND(AH114,2)*ROUND(0.711,7))*CX114,2)</f>
        <v>34.92</v>
      </c>
      <c r="DJ114">
        <f>DI114</f>
        <v>34.92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ROW(Source!A458)</f>
        <v>458</v>
      </c>
      <c r="B115">
        <v>380754737</v>
      </c>
      <c r="C115">
        <v>380756462</v>
      </c>
      <c r="D115">
        <v>342713939</v>
      </c>
      <c r="E115">
        <v>1</v>
      </c>
      <c r="F115">
        <v>1</v>
      </c>
      <c r="G115">
        <v>1</v>
      </c>
      <c r="H115">
        <v>3</v>
      </c>
      <c r="I115" t="s">
        <v>470</v>
      </c>
      <c r="J115" t="s">
        <v>471</v>
      </c>
      <c r="K115" t="s">
        <v>472</v>
      </c>
      <c r="L115">
        <v>1348</v>
      </c>
      <c r="N115">
        <v>1009</v>
      </c>
      <c r="O115" t="s">
        <v>473</v>
      </c>
      <c r="P115" t="s">
        <v>473</v>
      </c>
      <c r="Q115">
        <v>1000</v>
      </c>
      <c r="W115">
        <v>0</v>
      </c>
      <c r="X115">
        <v>402183639</v>
      </c>
      <c r="Y115">
        <f>(AT115*ROUND(0,7))</f>
        <v>0</v>
      </c>
      <c r="AA115">
        <v>52515.51</v>
      </c>
      <c r="AB115">
        <v>0</v>
      </c>
      <c r="AC115">
        <v>0</v>
      </c>
      <c r="AD115">
        <v>0</v>
      </c>
      <c r="AE115">
        <v>52515.51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1.5200000000000001E-3</v>
      </c>
      <c r="AU115" t="s">
        <v>142</v>
      </c>
      <c r="AV115">
        <v>0</v>
      </c>
      <c r="AW115">
        <v>2</v>
      </c>
      <c r="AX115">
        <v>380756466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79.823575200000008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ROUND(Y115*Source!I458,7)</f>
        <v>0</v>
      </c>
      <c r="CY115">
        <f>AA115</f>
        <v>52515.51</v>
      </c>
      <c r="CZ115">
        <f>AE115</f>
        <v>52515.51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>ROUND(ROUND(AF115,2)*CX115,2)</f>
        <v>0</v>
      </c>
      <c r="DH115">
        <f t="shared" si="4"/>
        <v>0</v>
      </c>
      <c r="DI115">
        <f>ROUND(ROUND(AH115,2)*CX115,2)</f>
        <v>0</v>
      </c>
      <c r="DJ115">
        <f>DF115</f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ROW(Source!A459)</f>
        <v>459</v>
      </c>
      <c r="B116">
        <v>380754737</v>
      </c>
      <c r="C116">
        <v>380756467</v>
      </c>
      <c r="D116">
        <v>342640216</v>
      </c>
      <c r="E116">
        <v>113</v>
      </c>
      <c r="F116">
        <v>1</v>
      </c>
      <c r="G116">
        <v>1</v>
      </c>
      <c r="H116">
        <v>1</v>
      </c>
      <c r="I116" t="s">
        <v>467</v>
      </c>
      <c r="J116" t="s">
        <v>3</v>
      </c>
      <c r="K116" t="s">
        <v>468</v>
      </c>
      <c r="L116">
        <v>1191</v>
      </c>
      <c r="N116">
        <v>1013</v>
      </c>
      <c r="O116" t="s">
        <v>469</v>
      </c>
      <c r="P116" t="s">
        <v>469</v>
      </c>
      <c r="Q116">
        <v>1</v>
      </c>
      <c r="W116">
        <v>0</v>
      </c>
      <c r="X116">
        <v>44848675</v>
      </c>
      <c r="Y116">
        <f>AT116</f>
        <v>13.4</v>
      </c>
      <c r="AA116">
        <v>0</v>
      </c>
      <c r="AB116">
        <v>0</v>
      </c>
      <c r="AC116">
        <v>0</v>
      </c>
      <c r="AD116">
        <v>486.32</v>
      </c>
      <c r="AE116">
        <v>0</v>
      </c>
      <c r="AF116">
        <v>0</v>
      </c>
      <c r="AG116">
        <v>0</v>
      </c>
      <c r="AH116">
        <v>486.32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13.4</v>
      </c>
      <c r="AU116" t="s">
        <v>3</v>
      </c>
      <c r="AV116">
        <v>1</v>
      </c>
      <c r="AW116">
        <v>2</v>
      </c>
      <c r="AX116">
        <v>380756470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6516.6880000000001</v>
      </c>
      <c r="BN116">
        <v>13.4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6516.6880000000001</v>
      </c>
      <c r="BU116">
        <v>13.4</v>
      </c>
      <c r="BV116">
        <v>0</v>
      </c>
      <c r="BW116">
        <v>1</v>
      </c>
      <c r="CU116">
        <f>ROUND(AT116*Source!I459*AH116*AL116,2)</f>
        <v>65.17</v>
      </c>
      <c r="CV116">
        <f>ROUND(Y116*Source!I459,7)</f>
        <v>0.13400000000000001</v>
      </c>
      <c r="CW116">
        <v>0</v>
      </c>
      <c r="CX116">
        <f>ROUND(Y116*Source!I459,7)</f>
        <v>0.13400000000000001</v>
      </c>
      <c r="CY116">
        <f>AD116</f>
        <v>486.32</v>
      </c>
      <c r="CZ116">
        <f>AH116</f>
        <v>486.32</v>
      </c>
      <c r="DA116">
        <f>AL116</f>
        <v>1</v>
      </c>
      <c r="DB116">
        <f>ROUND((ROUND(AT116*CZ116,2)*ROUND(0.711,7)),6)</f>
        <v>4633.3665899999996</v>
      </c>
      <c r="DC116">
        <f>ROUND(ROUND(AT116*AG116,2),6)</f>
        <v>0</v>
      </c>
      <c r="DD116" t="s">
        <v>260</v>
      </c>
      <c r="DE116" t="s">
        <v>3</v>
      </c>
      <c r="DF116">
        <f>ROUND((ROUND(AE116,2)*ROUND(0.711,7))*CX116,2)</f>
        <v>0</v>
      </c>
      <c r="DG116">
        <f>ROUND((ROUND(AF116,2)*ROUND(0.711,7))*CX116,2)</f>
        <v>0</v>
      </c>
      <c r="DH116">
        <f t="shared" si="4"/>
        <v>0</v>
      </c>
      <c r="DI116">
        <f>ROUND((ROUND(AH116,2)*ROUND(0.711,7))*CX116,2)</f>
        <v>46.33</v>
      </c>
      <c r="DJ116">
        <f>DI116</f>
        <v>46.33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ROW(Source!A459)</f>
        <v>459</v>
      </c>
      <c r="B117">
        <v>380754737</v>
      </c>
      <c r="C117">
        <v>380756467</v>
      </c>
      <c r="D117">
        <v>342713939</v>
      </c>
      <c r="E117">
        <v>1</v>
      </c>
      <c r="F117">
        <v>1</v>
      </c>
      <c r="G117">
        <v>1</v>
      </c>
      <c r="H117">
        <v>3</v>
      </c>
      <c r="I117" t="s">
        <v>470</v>
      </c>
      <c r="J117" t="s">
        <v>471</v>
      </c>
      <c r="K117" t="s">
        <v>472</v>
      </c>
      <c r="L117">
        <v>1348</v>
      </c>
      <c r="N117">
        <v>1009</v>
      </c>
      <c r="O117" t="s">
        <v>473</v>
      </c>
      <c r="P117" t="s">
        <v>473</v>
      </c>
      <c r="Q117">
        <v>1000</v>
      </c>
      <c r="W117">
        <v>0</v>
      </c>
      <c r="X117">
        <v>402183639</v>
      </c>
      <c r="Y117">
        <f>(AT117*ROUND(0,7))</f>
        <v>0</v>
      </c>
      <c r="AA117">
        <v>52515.51</v>
      </c>
      <c r="AB117">
        <v>0</v>
      </c>
      <c r="AC117">
        <v>0</v>
      </c>
      <c r="AD117">
        <v>0</v>
      </c>
      <c r="AE117">
        <v>52515.51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2.0999999999999999E-3</v>
      </c>
      <c r="AU117" t="s">
        <v>142</v>
      </c>
      <c r="AV117">
        <v>0</v>
      </c>
      <c r="AW117">
        <v>2</v>
      </c>
      <c r="AX117">
        <v>380756471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110.282571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ROUND(Y117*Source!I459,7)</f>
        <v>0</v>
      </c>
      <c r="CY117">
        <f>AA117</f>
        <v>52515.51</v>
      </c>
      <c r="CZ117">
        <f>AE117</f>
        <v>52515.51</v>
      </c>
      <c r="DA117">
        <f>AI117</f>
        <v>1</v>
      </c>
      <c r="DB117">
        <f>ROUND((ROUND(AT117*CZ117,2)*ROUND(0,7)),6)</f>
        <v>0</v>
      </c>
      <c r="DC117">
        <f>ROUND((ROUND(AT117*AG117,2)*ROUND(0,7)),6)</f>
        <v>0</v>
      </c>
      <c r="DD117" t="s">
        <v>3</v>
      </c>
      <c r="DE117" t="s">
        <v>3</v>
      </c>
      <c r="DF117">
        <f>ROUND(ROUND(AE117,2)*CX117,2)</f>
        <v>0</v>
      </c>
      <c r="DG117">
        <f>ROUND(ROUND(AF117,2)*CX117,2)</f>
        <v>0</v>
      </c>
      <c r="DH117">
        <f t="shared" si="4"/>
        <v>0</v>
      </c>
      <c r="DI117">
        <f>ROUND(ROUND(AH117,2)*CX117,2)</f>
        <v>0</v>
      </c>
      <c r="DJ117">
        <f>DF117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ROW(Source!A460)</f>
        <v>460</v>
      </c>
      <c r="B118">
        <v>380754737</v>
      </c>
      <c r="C118">
        <v>380756472</v>
      </c>
      <c r="D118">
        <v>342640216</v>
      </c>
      <c r="E118">
        <v>113</v>
      </c>
      <c r="F118">
        <v>1</v>
      </c>
      <c r="G118">
        <v>1</v>
      </c>
      <c r="H118">
        <v>1</v>
      </c>
      <c r="I118" t="s">
        <v>467</v>
      </c>
      <c r="J118" t="s">
        <v>3</v>
      </c>
      <c r="K118" t="s">
        <v>468</v>
      </c>
      <c r="L118">
        <v>1191</v>
      </c>
      <c r="N118">
        <v>1013</v>
      </c>
      <c r="O118" t="s">
        <v>469</v>
      </c>
      <c r="P118" t="s">
        <v>469</v>
      </c>
      <c r="Q118">
        <v>1</v>
      </c>
      <c r="W118">
        <v>0</v>
      </c>
      <c r="X118">
        <v>44848675</v>
      </c>
      <c r="Y118">
        <f>AT118</f>
        <v>20.5</v>
      </c>
      <c r="AA118">
        <v>0</v>
      </c>
      <c r="AB118">
        <v>0</v>
      </c>
      <c r="AC118">
        <v>0</v>
      </c>
      <c r="AD118">
        <v>486.32</v>
      </c>
      <c r="AE118">
        <v>0</v>
      </c>
      <c r="AF118">
        <v>0</v>
      </c>
      <c r="AG118">
        <v>0</v>
      </c>
      <c r="AH118">
        <v>486.32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20.5</v>
      </c>
      <c r="AU118" t="s">
        <v>3</v>
      </c>
      <c r="AV118">
        <v>1</v>
      </c>
      <c r="AW118">
        <v>2</v>
      </c>
      <c r="AX118">
        <v>380756475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9969.56</v>
      </c>
      <c r="BN118">
        <v>20.5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9969.56</v>
      </c>
      <c r="BU118">
        <v>20.5</v>
      </c>
      <c r="BV118">
        <v>0</v>
      </c>
      <c r="BW118">
        <v>1</v>
      </c>
      <c r="CU118">
        <f>ROUND(AT118*Source!I460*AH118*AL118,2)</f>
        <v>99.7</v>
      </c>
      <c r="CV118">
        <f>ROUND(Y118*Source!I460,7)</f>
        <v>0.20499999999999999</v>
      </c>
      <c r="CW118">
        <v>0</v>
      </c>
      <c r="CX118">
        <f>ROUND(Y118*Source!I460,7)</f>
        <v>0.20499999999999999</v>
      </c>
      <c r="CY118">
        <f>AD118</f>
        <v>486.32</v>
      </c>
      <c r="CZ118">
        <f>AH118</f>
        <v>486.32</v>
      </c>
      <c r="DA118">
        <f>AL118</f>
        <v>1</v>
      </c>
      <c r="DB118">
        <f>ROUND((ROUND(AT118*CZ118,2)*ROUND(0.711,7)),6)</f>
        <v>7088.3571599999996</v>
      </c>
      <c r="DC118">
        <f>ROUND(ROUND(AT118*AG118,2),6)</f>
        <v>0</v>
      </c>
      <c r="DD118" t="s">
        <v>260</v>
      </c>
      <c r="DE118" t="s">
        <v>3</v>
      </c>
      <c r="DF118">
        <f>ROUND((ROUND(AE118,2)*ROUND(0.711,7))*CX118,2)</f>
        <v>0</v>
      </c>
      <c r="DG118">
        <f>ROUND((ROUND(AF118,2)*ROUND(0.711,7))*CX118,2)</f>
        <v>0</v>
      </c>
      <c r="DH118">
        <f t="shared" si="4"/>
        <v>0</v>
      </c>
      <c r="DI118">
        <f>ROUND((ROUND(AH118,2)*ROUND(0.711,7))*CX118,2)</f>
        <v>70.88</v>
      </c>
      <c r="DJ118">
        <f>DI118</f>
        <v>70.88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ROW(Source!A460)</f>
        <v>460</v>
      </c>
      <c r="B119">
        <v>380754737</v>
      </c>
      <c r="C119">
        <v>380756472</v>
      </c>
      <c r="D119">
        <v>342713939</v>
      </c>
      <c r="E119">
        <v>1</v>
      </c>
      <c r="F119">
        <v>1</v>
      </c>
      <c r="G119">
        <v>1</v>
      </c>
      <c r="H119">
        <v>3</v>
      </c>
      <c r="I119" t="s">
        <v>470</v>
      </c>
      <c r="J119" t="s">
        <v>471</v>
      </c>
      <c r="K119" t="s">
        <v>472</v>
      </c>
      <c r="L119">
        <v>1348</v>
      </c>
      <c r="N119">
        <v>1009</v>
      </c>
      <c r="O119" t="s">
        <v>473</v>
      </c>
      <c r="P119" t="s">
        <v>473</v>
      </c>
      <c r="Q119">
        <v>1000</v>
      </c>
      <c r="W119">
        <v>0</v>
      </c>
      <c r="X119">
        <v>402183639</v>
      </c>
      <c r="Y119">
        <f>(AT119*ROUND(0,7))</f>
        <v>0</v>
      </c>
      <c r="AA119">
        <v>52515.51</v>
      </c>
      <c r="AB119">
        <v>0</v>
      </c>
      <c r="AC119">
        <v>0</v>
      </c>
      <c r="AD119">
        <v>0</v>
      </c>
      <c r="AE119">
        <v>52515.51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3.0699999999999998E-3</v>
      </c>
      <c r="AU119" t="s">
        <v>142</v>
      </c>
      <c r="AV119">
        <v>0</v>
      </c>
      <c r="AW119">
        <v>2</v>
      </c>
      <c r="AX119">
        <v>380756476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161.22261570000001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ROUND(Y119*Source!I460,7)</f>
        <v>0</v>
      </c>
      <c r="CY119">
        <f>AA119</f>
        <v>52515.51</v>
      </c>
      <c r="CZ119">
        <f>AE119</f>
        <v>52515.51</v>
      </c>
      <c r="DA119">
        <f>AI119</f>
        <v>1</v>
      </c>
      <c r="DB119">
        <f>ROUND((ROUND(AT119*CZ119,2)*ROUND(0,7)),6)</f>
        <v>0</v>
      </c>
      <c r="DC119">
        <f>ROUND((ROUND(AT119*AG119,2)*ROUND(0,7)),6)</f>
        <v>0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0</v>
      </c>
      <c r="DH119">
        <f t="shared" si="4"/>
        <v>0</v>
      </c>
      <c r="DI119">
        <f>ROUND(ROUND(AH119,2)*CX119,2)</f>
        <v>0</v>
      </c>
      <c r="DJ119">
        <f>DF119</f>
        <v>0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ROW(Source!A496)</f>
        <v>496</v>
      </c>
      <c r="B120">
        <v>380754737</v>
      </c>
      <c r="C120">
        <v>380756477</v>
      </c>
      <c r="D120">
        <v>342640191</v>
      </c>
      <c r="E120">
        <v>113</v>
      </c>
      <c r="F120">
        <v>1</v>
      </c>
      <c r="G120">
        <v>1</v>
      </c>
      <c r="H120">
        <v>1</v>
      </c>
      <c r="I120" t="s">
        <v>474</v>
      </c>
      <c r="J120" t="s">
        <v>3</v>
      </c>
      <c r="K120" t="s">
        <v>475</v>
      </c>
      <c r="L120">
        <v>1191</v>
      </c>
      <c r="N120">
        <v>1013</v>
      </c>
      <c r="O120" t="s">
        <v>469</v>
      </c>
      <c r="P120" t="s">
        <v>469</v>
      </c>
      <c r="Q120">
        <v>1</v>
      </c>
      <c r="W120">
        <v>0</v>
      </c>
      <c r="X120">
        <v>-907905829</v>
      </c>
      <c r="Y120">
        <f>(AT120*ROUND(0.8,7))</f>
        <v>17.28</v>
      </c>
      <c r="AA120">
        <v>0</v>
      </c>
      <c r="AB120">
        <v>0</v>
      </c>
      <c r="AC120">
        <v>0</v>
      </c>
      <c r="AD120">
        <v>434.35</v>
      </c>
      <c r="AE120">
        <v>0</v>
      </c>
      <c r="AF120">
        <v>0</v>
      </c>
      <c r="AG120">
        <v>0</v>
      </c>
      <c r="AH120">
        <v>434.35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21.6</v>
      </c>
      <c r="AU120" t="s">
        <v>118</v>
      </c>
      <c r="AV120">
        <v>1</v>
      </c>
      <c r="AW120">
        <v>2</v>
      </c>
      <c r="AX120">
        <v>380756480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9381.9600000000009</v>
      </c>
      <c r="BN120">
        <v>21.6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7505.5680000000011</v>
      </c>
      <c r="BU120">
        <v>17.28</v>
      </c>
      <c r="BV120">
        <v>0</v>
      </c>
      <c r="BW120">
        <v>1</v>
      </c>
      <c r="CU120">
        <f>ROUND(AT120*Source!I496*AH120*AL120,2)</f>
        <v>93.82</v>
      </c>
      <c r="CV120">
        <f>ROUND(Y120*Source!I496,7)</f>
        <v>0.17280000000000001</v>
      </c>
      <c r="CW120">
        <v>0</v>
      </c>
      <c r="CX120">
        <f>ROUND(Y120*Source!I496,7)</f>
        <v>0.17280000000000001</v>
      </c>
      <c r="CY120">
        <f>AD120</f>
        <v>434.35</v>
      </c>
      <c r="CZ120">
        <f>AH120</f>
        <v>434.35</v>
      </c>
      <c r="DA120">
        <f>AL120</f>
        <v>1</v>
      </c>
      <c r="DB120">
        <f>ROUND(((ROUND(AT120*CZ120,2)*ROUND(0.8,7))*ROUND(0.639,7)),6)</f>
        <v>4796.0579520000001</v>
      </c>
      <c r="DC120">
        <f>ROUND((ROUND(AT120*AG120,2)*ROUND(0.8,7)),6)</f>
        <v>0</v>
      </c>
      <c r="DD120" t="s">
        <v>476</v>
      </c>
      <c r="DE120" t="s">
        <v>3</v>
      </c>
      <c r="DF120">
        <f>ROUND((ROUND(AE120,2)*ROUND(0.639,7))*CX120,2)</f>
        <v>0</v>
      </c>
      <c r="DG120">
        <f>ROUND((ROUND(AF120,2)*ROUND(0.639,7))*CX120,2)</f>
        <v>0</v>
      </c>
      <c r="DH120">
        <f t="shared" si="4"/>
        <v>0</v>
      </c>
      <c r="DI120">
        <f>ROUND((ROUND(AH120,2)*ROUND(0.639,7))*CX120,2)</f>
        <v>47.96</v>
      </c>
      <c r="DJ120">
        <f>DI120</f>
        <v>47.96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ROW(Source!A496)</f>
        <v>496</v>
      </c>
      <c r="B121">
        <v>380754737</v>
      </c>
      <c r="C121">
        <v>380756477</v>
      </c>
      <c r="D121">
        <v>342713939</v>
      </c>
      <c r="E121">
        <v>1</v>
      </c>
      <c r="F121">
        <v>1</v>
      </c>
      <c r="G121">
        <v>1</v>
      </c>
      <c r="H121">
        <v>3</v>
      </c>
      <c r="I121" t="s">
        <v>470</v>
      </c>
      <c r="J121" t="s">
        <v>471</v>
      </c>
      <c r="K121" t="s">
        <v>472</v>
      </c>
      <c r="L121">
        <v>1348</v>
      </c>
      <c r="N121">
        <v>1009</v>
      </c>
      <c r="O121" t="s">
        <v>473</v>
      </c>
      <c r="P121" t="s">
        <v>473</v>
      </c>
      <c r="Q121">
        <v>1000</v>
      </c>
      <c r="W121">
        <v>0</v>
      </c>
      <c r="X121">
        <v>402183639</v>
      </c>
      <c r="Y121">
        <f>(AT121*ROUND(0,7))</f>
        <v>0</v>
      </c>
      <c r="AA121">
        <v>52515.51</v>
      </c>
      <c r="AB121">
        <v>0</v>
      </c>
      <c r="AC121">
        <v>0</v>
      </c>
      <c r="AD121">
        <v>0</v>
      </c>
      <c r="AE121">
        <v>52515.51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3.2399999999999998E-3</v>
      </c>
      <c r="AU121" t="s">
        <v>25</v>
      </c>
      <c r="AV121">
        <v>0</v>
      </c>
      <c r="AW121">
        <v>2</v>
      </c>
      <c r="AX121">
        <v>380756481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170.1502524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ROUND(Y121*Source!I496,7)</f>
        <v>0</v>
      </c>
      <c r="CY121">
        <f>AA121</f>
        <v>52515.51</v>
      </c>
      <c r="CZ121">
        <f>AE121</f>
        <v>52515.51</v>
      </c>
      <c r="DA121">
        <f>AI121</f>
        <v>1</v>
      </c>
      <c r="DB121">
        <f>ROUND((ROUND(AT121*CZ121,2)*ROUND(0,7)),6)</f>
        <v>0</v>
      </c>
      <c r="DC121">
        <f>ROUND((ROUND(AT121*AG121,2)*ROUND(0,7)),6)</f>
        <v>0</v>
      </c>
      <c r="DD121" t="s">
        <v>3</v>
      </c>
      <c r="DE121" t="s">
        <v>3</v>
      </c>
      <c r="DF121">
        <f>ROUND(ROUND(AE121,2)*CX121,2)</f>
        <v>0</v>
      </c>
      <c r="DG121">
        <f>ROUND(ROUND(AF121,2)*CX121,2)</f>
        <v>0</v>
      </c>
      <c r="DH121">
        <f t="shared" si="4"/>
        <v>0</v>
      </c>
      <c r="DI121">
        <f>ROUND(ROUND(AH121,2)*CX121,2)</f>
        <v>0</v>
      </c>
      <c r="DJ121">
        <f>DF121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ROW(Source!A497)</f>
        <v>497</v>
      </c>
      <c r="B122">
        <v>380754737</v>
      </c>
      <c r="C122">
        <v>380756482</v>
      </c>
      <c r="D122">
        <v>342640191</v>
      </c>
      <c r="E122">
        <v>113</v>
      </c>
      <c r="F122">
        <v>1</v>
      </c>
      <c r="G122">
        <v>1</v>
      </c>
      <c r="H122">
        <v>1</v>
      </c>
      <c r="I122" t="s">
        <v>474</v>
      </c>
      <c r="J122" t="s">
        <v>3</v>
      </c>
      <c r="K122" t="s">
        <v>475</v>
      </c>
      <c r="L122">
        <v>1191</v>
      </c>
      <c r="N122">
        <v>1013</v>
      </c>
      <c r="O122" t="s">
        <v>469</v>
      </c>
      <c r="P122" t="s">
        <v>469</v>
      </c>
      <c r="Q122">
        <v>1</v>
      </c>
      <c r="W122">
        <v>0</v>
      </c>
      <c r="X122">
        <v>-907905829</v>
      </c>
      <c r="Y122">
        <f>(AT122*ROUND(0.8,7))</f>
        <v>23.040000000000003</v>
      </c>
      <c r="AA122">
        <v>0</v>
      </c>
      <c r="AB122">
        <v>0</v>
      </c>
      <c r="AC122">
        <v>0</v>
      </c>
      <c r="AD122">
        <v>434.35</v>
      </c>
      <c r="AE122">
        <v>0</v>
      </c>
      <c r="AF122">
        <v>0</v>
      </c>
      <c r="AG122">
        <v>0</v>
      </c>
      <c r="AH122">
        <v>434.35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28.8</v>
      </c>
      <c r="AU122" t="s">
        <v>118</v>
      </c>
      <c r="AV122">
        <v>1</v>
      </c>
      <c r="AW122">
        <v>2</v>
      </c>
      <c r="AX122">
        <v>380756485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12509.28</v>
      </c>
      <c r="BN122">
        <v>28.8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10007.424000000001</v>
      </c>
      <c r="BU122">
        <v>23.040000000000003</v>
      </c>
      <c r="BV122">
        <v>0</v>
      </c>
      <c r="BW122">
        <v>1</v>
      </c>
      <c r="CU122">
        <f>ROUND(AT122*Source!I497*AH122*AL122,2)</f>
        <v>125.09</v>
      </c>
      <c r="CV122">
        <f>ROUND(Y122*Source!I497,7)</f>
        <v>0.23039999999999999</v>
      </c>
      <c r="CW122">
        <v>0</v>
      </c>
      <c r="CX122">
        <f>ROUND(Y122*Source!I497,7)</f>
        <v>0.23039999999999999</v>
      </c>
      <c r="CY122">
        <f>AD122</f>
        <v>434.35</v>
      </c>
      <c r="CZ122">
        <f>AH122</f>
        <v>434.35</v>
      </c>
      <c r="DA122">
        <f>AL122</f>
        <v>1</v>
      </c>
      <c r="DB122">
        <f>ROUND(((ROUND(AT122*CZ122,2)*ROUND(0.8,7))*ROUND(0.639,7)),6)</f>
        <v>6394.7439359999998</v>
      </c>
      <c r="DC122">
        <f>ROUND((ROUND(AT122*AG122,2)*ROUND(0.8,7)),6)</f>
        <v>0</v>
      </c>
      <c r="DD122" t="s">
        <v>476</v>
      </c>
      <c r="DE122" t="s">
        <v>3</v>
      </c>
      <c r="DF122">
        <f>ROUND((ROUND(AE122,2)*ROUND(0.639,7))*CX122,2)</f>
        <v>0</v>
      </c>
      <c r="DG122">
        <f>ROUND((ROUND(AF122,2)*ROUND(0.639,7))*CX122,2)</f>
        <v>0</v>
      </c>
      <c r="DH122">
        <f t="shared" si="4"/>
        <v>0</v>
      </c>
      <c r="DI122">
        <f>ROUND((ROUND(AH122,2)*ROUND(0.639,7))*CX122,2)</f>
        <v>63.95</v>
      </c>
      <c r="DJ122">
        <f>DI122</f>
        <v>63.95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ROW(Source!A497)</f>
        <v>497</v>
      </c>
      <c r="B123">
        <v>380754737</v>
      </c>
      <c r="C123">
        <v>380756482</v>
      </c>
      <c r="D123">
        <v>342713939</v>
      </c>
      <c r="E123">
        <v>1</v>
      </c>
      <c r="F123">
        <v>1</v>
      </c>
      <c r="G123">
        <v>1</v>
      </c>
      <c r="H123">
        <v>3</v>
      </c>
      <c r="I123" t="s">
        <v>470</v>
      </c>
      <c r="J123" t="s">
        <v>471</v>
      </c>
      <c r="K123" t="s">
        <v>472</v>
      </c>
      <c r="L123">
        <v>1348</v>
      </c>
      <c r="N123">
        <v>1009</v>
      </c>
      <c r="O123" t="s">
        <v>473</v>
      </c>
      <c r="P123" t="s">
        <v>473</v>
      </c>
      <c r="Q123">
        <v>1000</v>
      </c>
      <c r="W123">
        <v>0</v>
      </c>
      <c r="X123">
        <v>402183639</v>
      </c>
      <c r="Y123">
        <f>(AT123*ROUND(0,7))</f>
        <v>0</v>
      </c>
      <c r="AA123">
        <v>52515.51</v>
      </c>
      <c r="AB123">
        <v>0</v>
      </c>
      <c r="AC123">
        <v>0</v>
      </c>
      <c r="AD123">
        <v>0</v>
      </c>
      <c r="AE123">
        <v>52515.51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4.3200000000000001E-3</v>
      </c>
      <c r="AU123" t="s">
        <v>25</v>
      </c>
      <c r="AV123">
        <v>0</v>
      </c>
      <c r="AW123">
        <v>2</v>
      </c>
      <c r="AX123">
        <v>380756486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226.8670032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ROUND(Y123*Source!I497,7)</f>
        <v>0</v>
      </c>
      <c r="CY123">
        <f>AA123</f>
        <v>52515.51</v>
      </c>
      <c r="CZ123">
        <f>AE123</f>
        <v>52515.51</v>
      </c>
      <c r="DA123">
        <f>AI123</f>
        <v>1</v>
      </c>
      <c r="DB123">
        <f>ROUND((ROUND(AT123*CZ123,2)*ROUND(0,7)),6)</f>
        <v>0</v>
      </c>
      <c r="DC123">
        <f>ROUND((ROUND(AT123*AG123,2)*ROUND(0,7)),6)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0</v>
      </c>
      <c r="DH123">
        <f t="shared" si="4"/>
        <v>0</v>
      </c>
      <c r="DI123">
        <f>ROUND(ROUND(AH123,2)*CX123,2)</f>
        <v>0</v>
      </c>
      <c r="DJ123">
        <f>DF123</f>
        <v>0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ROW(Source!A498)</f>
        <v>498</v>
      </c>
      <c r="B124">
        <v>380754737</v>
      </c>
      <c r="C124">
        <v>380756487</v>
      </c>
      <c r="D124">
        <v>342640191</v>
      </c>
      <c r="E124">
        <v>113</v>
      </c>
      <c r="F124">
        <v>1</v>
      </c>
      <c r="G124">
        <v>1</v>
      </c>
      <c r="H124">
        <v>1</v>
      </c>
      <c r="I124" t="s">
        <v>474</v>
      </c>
      <c r="J124" t="s">
        <v>3</v>
      </c>
      <c r="K124" t="s">
        <v>475</v>
      </c>
      <c r="L124">
        <v>1191</v>
      </c>
      <c r="N124">
        <v>1013</v>
      </c>
      <c r="O124" t="s">
        <v>469</v>
      </c>
      <c r="P124" t="s">
        <v>469</v>
      </c>
      <c r="Q124">
        <v>1</v>
      </c>
      <c r="W124">
        <v>0</v>
      </c>
      <c r="X124">
        <v>-907905829</v>
      </c>
      <c r="Y124">
        <f>(AT124*ROUND(0.8,7))</f>
        <v>30.880000000000003</v>
      </c>
      <c r="AA124">
        <v>0</v>
      </c>
      <c r="AB124">
        <v>0</v>
      </c>
      <c r="AC124">
        <v>0</v>
      </c>
      <c r="AD124">
        <v>434.35</v>
      </c>
      <c r="AE124">
        <v>0</v>
      </c>
      <c r="AF124">
        <v>0</v>
      </c>
      <c r="AG124">
        <v>0</v>
      </c>
      <c r="AH124">
        <v>434.35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38.6</v>
      </c>
      <c r="AU124" t="s">
        <v>118</v>
      </c>
      <c r="AV124">
        <v>1</v>
      </c>
      <c r="AW124">
        <v>2</v>
      </c>
      <c r="AX124">
        <v>380756490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16765.91</v>
      </c>
      <c r="BN124">
        <v>38.6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13412.728000000001</v>
      </c>
      <c r="BU124">
        <v>30.880000000000003</v>
      </c>
      <c r="BV124">
        <v>0</v>
      </c>
      <c r="BW124">
        <v>1</v>
      </c>
      <c r="CU124">
        <f>ROUND(AT124*Source!I498*AH124*AL124,2)</f>
        <v>167.66</v>
      </c>
      <c r="CV124">
        <f>ROUND(Y124*Source!I498,7)</f>
        <v>0.30880000000000002</v>
      </c>
      <c r="CW124">
        <v>0</v>
      </c>
      <c r="CX124">
        <f>ROUND(Y124*Source!I498,7)</f>
        <v>0.30880000000000002</v>
      </c>
      <c r="CY124">
        <f>AD124</f>
        <v>434.35</v>
      </c>
      <c r="CZ124">
        <f>AH124</f>
        <v>434.35</v>
      </c>
      <c r="DA124">
        <f>AL124</f>
        <v>1</v>
      </c>
      <c r="DB124">
        <f>ROUND(((ROUND(AT124*CZ124,2)*ROUND(0.8,7))*ROUND(0.639,7)),6)</f>
        <v>8570.7331919999997</v>
      </c>
      <c r="DC124">
        <f>ROUND((ROUND(AT124*AG124,2)*ROUND(0.8,7)),6)</f>
        <v>0</v>
      </c>
      <c r="DD124" t="s">
        <v>476</v>
      </c>
      <c r="DE124" t="s">
        <v>3</v>
      </c>
      <c r="DF124">
        <f>ROUND((ROUND(AE124,2)*ROUND(0.639,7))*CX124,2)</f>
        <v>0</v>
      </c>
      <c r="DG124">
        <f>ROUND((ROUND(AF124,2)*ROUND(0.639,7))*CX124,2)</f>
        <v>0</v>
      </c>
      <c r="DH124">
        <f t="shared" si="4"/>
        <v>0</v>
      </c>
      <c r="DI124">
        <f>ROUND((ROUND(AH124,2)*ROUND(0.639,7))*CX124,2)</f>
        <v>85.71</v>
      </c>
      <c r="DJ124">
        <f>DI124</f>
        <v>85.71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ROW(Source!A498)</f>
        <v>498</v>
      </c>
      <c r="B125">
        <v>380754737</v>
      </c>
      <c r="C125">
        <v>380756487</v>
      </c>
      <c r="D125">
        <v>342713939</v>
      </c>
      <c r="E125">
        <v>1</v>
      </c>
      <c r="F125">
        <v>1</v>
      </c>
      <c r="G125">
        <v>1</v>
      </c>
      <c r="H125">
        <v>3</v>
      </c>
      <c r="I125" t="s">
        <v>470</v>
      </c>
      <c r="J125" t="s">
        <v>471</v>
      </c>
      <c r="K125" t="s">
        <v>472</v>
      </c>
      <c r="L125">
        <v>1348</v>
      </c>
      <c r="N125">
        <v>1009</v>
      </c>
      <c r="O125" t="s">
        <v>473</v>
      </c>
      <c r="P125" t="s">
        <v>473</v>
      </c>
      <c r="Q125">
        <v>1000</v>
      </c>
      <c r="W125">
        <v>0</v>
      </c>
      <c r="X125">
        <v>402183639</v>
      </c>
      <c r="Y125">
        <f>(AT125*ROUND(0,7))</f>
        <v>0</v>
      </c>
      <c r="AA125">
        <v>52515.51</v>
      </c>
      <c r="AB125">
        <v>0</v>
      </c>
      <c r="AC125">
        <v>0</v>
      </c>
      <c r="AD125">
        <v>0</v>
      </c>
      <c r="AE125">
        <v>52515.51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5.79E-3</v>
      </c>
      <c r="AU125" t="s">
        <v>25</v>
      </c>
      <c r="AV125">
        <v>0</v>
      </c>
      <c r="AW125">
        <v>2</v>
      </c>
      <c r="AX125">
        <v>380756491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304.06480290000002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ROUND(Y125*Source!I498,7)</f>
        <v>0</v>
      </c>
      <c r="CY125">
        <f>AA125</f>
        <v>52515.51</v>
      </c>
      <c r="CZ125">
        <f>AE125</f>
        <v>52515.51</v>
      </c>
      <c r="DA125">
        <f>AI125</f>
        <v>1</v>
      </c>
      <c r="DB125">
        <f>ROUND((ROUND(AT125*CZ125,2)*ROUND(0,7)),6)</f>
        <v>0</v>
      </c>
      <c r="DC125">
        <f>ROUND((ROUND(AT125*AG125,2)*ROUND(0,7)),6)</f>
        <v>0</v>
      </c>
      <c r="DD125" t="s">
        <v>3</v>
      </c>
      <c r="DE125" t="s">
        <v>3</v>
      </c>
      <c r="DF125">
        <f>ROUND(ROUND(AE125,2)*CX125,2)</f>
        <v>0</v>
      </c>
      <c r="DG125">
        <f>ROUND(ROUND(AF125,2)*CX125,2)</f>
        <v>0</v>
      </c>
      <c r="DH125">
        <f t="shared" si="4"/>
        <v>0</v>
      </c>
      <c r="DI125">
        <f>ROUND(ROUND(AH125,2)*CX125,2)</f>
        <v>0</v>
      </c>
      <c r="DJ125">
        <f>DF125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ROW(Source!A499)</f>
        <v>499</v>
      </c>
      <c r="B126">
        <v>380754737</v>
      </c>
      <c r="C126">
        <v>380756492</v>
      </c>
      <c r="D126">
        <v>342640191</v>
      </c>
      <c r="E126">
        <v>113</v>
      </c>
      <c r="F126">
        <v>1</v>
      </c>
      <c r="G126">
        <v>1</v>
      </c>
      <c r="H126">
        <v>1</v>
      </c>
      <c r="I126" t="s">
        <v>474</v>
      </c>
      <c r="J126" t="s">
        <v>3</v>
      </c>
      <c r="K126" t="s">
        <v>475</v>
      </c>
      <c r="L126">
        <v>1191</v>
      </c>
      <c r="N126">
        <v>1013</v>
      </c>
      <c r="O126" t="s">
        <v>469</v>
      </c>
      <c r="P126" t="s">
        <v>469</v>
      </c>
      <c r="Q126">
        <v>1</v>
      </c>
      <c r="W126">
        <v>0</v>
      </c>
      <c r="X126">
        <v>-907905829</v>
      </c>
      <c r="Y126">
        <f>(AT126*ROUND(0.8,7))</f>
        <v>38.800000000000004</v>
      </c>
      <c r="AA126">
        <v>0</v>
      </c>
      <c r="AB126">
        <v>0</v>
      </c>
      <c r="AC126">
        <v>0</v>
      </c>
      <c r="AD126">
        <v>434.35</v>
      </c>
      <c r="AE126">
        <v>0</v>
      </c>
      <c r="AF126">
        <v>0</v>
      </c>
      <c r="AG126">
        <v>0</v>
      </c>
      <c r="AH126">
        <v>434.35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48.5</v>
      </c>
      <c r="AU126" t="s">
        <v>118</v>
      </c>
      <c r="AV126">
        <v>1</v>
      </c>
      <c r="AW126">
        <v>2</v>
      </c>
      <c r="AX126">
        <v>380756495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21065.975000000002</v>
      </c>
      <c r="BN126">
        <v>48.5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16852.780000000002</v>
      </c>
      <c r="BU126">
        <v>38.800000000000004</v>
      </c>
      <c r="BV126">
        <v>0</v>
      </c>
      <c r="BW126">
        <v>1</v>
      </c>
      <c r="CU126">
        <f>ROUND(AT126*Source!I499*AH126*AL126,2)</f>
        <v>210.66</v>
      </c>
      <c r="CV126">
        <f>ROUND(Y126*Source!I499,7)</f>
        <v>0.38800000000000001</v>
      </c>
      <c r="CW126">
        <v>0</v>
      </c>
      <c r="CX126">
        <f>ROUND(Y126*Source!I499,7)</f>
        <v>0.38800000000000001</v>
      </c>
      <c r="CY126">
        <f>AD126</f>
        <v>434.35</v>
      </c>
      <c r="CZ126">
        <f>AH126</f>
        <v>434.35</v>
      </c>
      <c r="DA126">
        <f>AL126</f>
        <v>1</v>
      </c>
      <c r="DB126">
        <f>ROUND(((ROUND(AT126*CZ126,2)*ROUND(0.8,7))*ROUND(0.639,7)),6)</f>
        <v>10768.928975999999</v>
      </c>
      <c r="DC126">
        <f>ROUND((ROUND(AT126*AG126,2)*ROUND(0.8,7)),6)</f>
        <v>0</v>
      </c>
      <c r="DD126" t="s">
        <v>476</v>
      </c>
      <c r="DE126" t="s">
        <v>3</v>
      </c>
      <c r="DF126">
        <f>ROUND((ROUND(AE126,2)*ROUND(0.639,7))*CX126,2)</f>
        <v>0</v>
      </c>
      <c r="DG126">
        <f>ROUND((ROUND(AF126,2)*ROUND(0.639,7))*CX126,2)</f>
        <v>0</v>
      </c>
      <c r="DH126">
        <f t="shared" si="4"/>
        <v>0</v>
      </c>
      <c r="DI126">
        <f>ROUND((ROUND(AH126,2)*ROUND(0.639,7))*CX126,2)</f>
        <v>107.69</v>
      </c>
      <c r="DJ126">
        <f>DI126</f>
        <v>107.69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ROW(Source!A499)</f>
        <v>499</v>
      </c>
      <c r="B127">
        <v>380754737</v>
      </c>
      <c r="C127">
        <v>380756492</v>
      </c>
      <c r="D127">
        <v>342713939</v>
      </c>
      <c r="E127">
        <v>1</v>
      </c>
      <c r="F127">
        <v>1</v>
      </c>
      <c r="G127">
        <v>1</v>
      </c>
      <c r="H127">
        <v>3</v>
      </c>
      <c r="I127" t="s">
        <v>470</v>
      </c>
      <c r="J127" t="s">
        <v>471</v>
      </c>
      <c r="K127" t="s">
        <v>472</v>
      </c>
      <c r="L127">
        <v>1348</v>
      </c>
      <c r="N127">
        <v>1009</v>
      </c>
      <c r="O127" t="s">
        <v>473</v>
      </c>
      <c r="P127" t="s">
        <v>473</v>
      </c>
      <c r="Q127">
        <v>1000</v>
      </c>
      <c r="W127">
        <v>0</v>
      </c>
      <c r="X127">
        <v>402183639</v>
      </c>
      <c r="Y127">
        <f>(AT127*ROUND(0,7))</f>
        <v>0</v>
      </c>
      <c r="AA127">
        <v>52515.51</v>
      </c>
      <c r="AB127">
        <v>0</v>
      </c>
      <c r="AC127">
        <v>0</v>
      </c>
      <c r="AD127">
        <v>0</v>
      </c>
      <c r="AE127">
        <v>52515.51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7.28E-3</v>
      </c>
      <c r="AU127" t="s">
        <v>25</v>
      </c>
      <c r="AV127">
        <v>0</v>
      </c>
      <c r="AW127">
        <v>2</v>
      </c>
      <c r="AX127">
        <v>380756496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382.31291279999999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ROUND(Y127*Source!I499,7)</f>
        <v>0</v>
      </c>
      <c r="CY127">
        <f>AA127</f>
        <v>52515.51</v>
      </c>
      <c r="CZ127">
        <f>AE127</f>
        <v>52515.51</v>
      </c>
      <c r="DA127">
        <f>AI127</f>
        <v>1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>ROUND(ROUND(AE127,2)*CX127,2)</f>
        <v>0</v>
      </c>
      <c r="DG127">
        <f>ROUND(ROUND(AF127,2)*CX127,2)</f>
        <v>0</v>
      </c>
      <c r="DH127">
        <f t="shared" si="4"/>
        <v>0</v>
      </c>
      <c r="DI127">
        <f>ROUND(ROUND(AH127,2)*CX127,2)</f>
        <v>0</v>
      </c>
      <c r="DJ127">
        <f>DF127</f>
        <v>0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ROW(Source!A500)</f>
        <v>500</v>
      </c>
      <c r="B128">
        <v>380754737</v>
      </c>
      <c r="C128">
        <v>380756497</v>
      </c>
      <c r="D128">
        <v>342640197</v>
      </c>
      <c r="E128">
        <v>113</v>
      </c>
      <c r="F128">
        <v>1</v>
      </c>
      <c r="G128">
        <v>1</v>
      </c>
      <c r="H128">
        <v>1</v>
      </c>
      <c r="I128" t="s">
        <v>477</v>
      </c>
      <c r="J128" t="s">
        <v>3</v>
      </c>
      <c r="K128" t="s">
        <v>478</v>
      </c>
      <c r="L128">
        <v>1191</v>
      </c>
      <c r="N128">
        <v>1013</v>
      </c>
      <c r="O128" t="s">
        <v>469</v>
      </c>
      <c r="P128" t="s">
        <v>469</v>
      </c>
      <c r="Q128">
        <v>1</v>
      </c>
      <c r="W128">
        <v>0</v>
      </c>
      <c r="X128">
        <v>-1833565283</v>
      </c>
      <c r="Y128">
        <f>(AT128*ROUND(0.8,7))</f>
        <v>64.400000000000006</v>
      </c>
      <c r="AA128">
        <v>0</v>
      </c>
      <c r="AB128">
        <v>0</v>
      </c>
      <c r="AC128">
        <v>0</v>
      </c>
      <c r="AD128">
        <v>441.78</v>
      </c>
      <c r="AE128">
        <v>0</v>
      </c>
      <c r="AF128">
        <v>0</v>
      </c>
      <c r="AG128">
        <v>0</v>
      </c>
      <c r="AH128">
        <v>441.78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80.5</v>
      </c>
      <c r="AU128" t="s">
        <v>118</v>
      </c>
      <c r="AV128">
        <v>1</v>
      </c>
      <c r="AW128">
        <v>2</v>
      </c>
      <c r="AX128">
        <v>380756500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35563.29</v>
      </c>
      <c r="BN128">
        <v>80.5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28450.632000000001</v>
      </c>
      <c r="BU128">
        <v>64.400000000000006</v>
      </c>
      <c r="BV128">
        <v>0</v>
      </c>
      <c r="BW128">
        <v>1</v>
      </c>
      <c r="CU128">
        <f>ROUND(AT128*Source!I500*AH128*AL128,2)</f>
        <v>355.63</v>
      </c>
      <c r="CV128">
        <f>ROUND(Y128*Source!I500,7)</f>
        <v>0.64400000000000002</v>
      </c>
      <c r="CW128">
        <v>0</v>
      </c>
      <c r="CX128">
        <f>ROUND(Y128*Source!I500,7)</f>
        <v>0.64400000000000002</v>
      </c>
      <c r="CY128">
        <f>AD128</f>
        <v>441.78</v>
      </c>
      <c r="CZ128">
        <f>AH128</f>
        <v>441.78</v>
      </c>
      <c r="DA128">
        <f>AL128</f>
        <v>1</v>
      </c>
      <c r="DB128">
        <f>ROUND(((ROUND(AT128*CZ128,2)*ROUND(0.8,7))*ROUND(0.639,7)),6)</f>
        <v>18179.953848000001</v>
      </c>
      <c r="DC128">
        <f>ROUND((ROUND(AT128*AG128,2)*ROUND(0.8,7)),6)</f>
        <v>0</v>
      </c>
      <c r="DD128" t="s">
        <v>476</v>
      </c>
      <c r="DE128" t="s">
        <v>3</v>
      </c>
      <c r="DF128">
        <f>ROUND((ROUND(AE128,2)*ROUND(0.639,7))*CX128,2)</f>
        <v>0</v>
      </c>
      <c r="DG128">
        <f>ROUND((ROUND(AF128,2)*ROUND(0.639,7))*CX128,2)</f>
        <v>0</v>
      </c>
      <c r="DH128">
        <f t="shared" si="4"/>
        <v>0</v>
      </c>
      <c r="DI128">
        <f>ROUND((ROUND(AH128,2)*ROUND(0.639,7))*CX128,2)</f>
        <v>181.8</v>
      </c>
      <c r="DJ128">
        <f>DI128</f>
        <v>181.8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ROW(Source!A500)</f>
        <v>500</v>
      </c>
      <c r="B129">
        <v>380754737</v>
      </c>
      <c r="C129">
        <v>380756497</v>
      </c>
      <c r="D129">
        <v>342713939</v>
      </c>
      <c r="E129">
        <v>1</v>
      </c>
      <c r="F129">
        <v>1</v>
      </c>
      <c r="G129">
        <v>1</v>
      </c>
      <c r="H129">
        <v>3</v>
      </c>
      <c r="I129" t="s">
        <v>470</v>
      </c>
      <c r="J129" t="s">
        <v>471</v>
      </c>
      <c r="K129" t="s">
        <v>472</v>
      </c>
      <c r="L129">
        <v>1348</v>
      </c>
      <c r="N129">
        <v>1009</v>
      </c>
      <c r="O129" t="s">
        <v>473</v>
      </c>
      <c r="P129" t="s">
        <v>473</v>
      </c>
      <c r="Q129">
        <v>1000</v>
      </c>
      <c r="W129">
        <v>0</v>
      </c>
      <c r="X129">
        <v>402183639</v>
      </c>
      <c r="Y129">
        <f>(AT129*ROUND(0,7))</f>
        <v>0</v>
      </c>
      <c r="AA129">
        <v>52515.51</v>
      </c>
      <c r="AB129">
        <v>0</v>
      </c>
      <c r="AC129">
        <v>0</v>
      </c>
      <c r="AD129">
        <v>0</v>
      </c>
      <c r="AE129">
        <v>52515.51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1.2070000000000001E-2</v>
      </c>
      <c r="AU129" t="s">
        <v>25</v>
      </c>
      <c r="AV129">
        <v>0</v>
      </c>
      <c r="AW129">
        <v>2</v>
      </c>
      <c r="AX129">
        <v>380756501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633.86220570000012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ROUND(Y129*Source!I500,7)</f>
        <v>0</v>
      </c>
      <c r="CY129">
        <f>AA129</f>
        <v>52515.51</v>
      </c>
      <c r="CZ129">
        <f>AE129</f>
        <v>52515.51</v>
      </c>
      <c r="DA129">
        <f>AI129</f>
        <v>1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0</v>
      </c>
      <c r="DH129">
        <f t="shared" ref="DH129:DH192" si="5">ROUND(ROUND(AG129,2)*CX129,2)</f>
        <v>0</v>
      </c>
      <c r="DI129">
        <f>ROUND(ROUND(AH129,2)*CX129,2)</f>
        <v>0</v>
      </c>
      <c r="DJ129">
        <f>DF129</f>
        <v>0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ROW(Source!A566)</f>
        <v>566</v>
      </c>
      <c r="B130">
        <v>380754737</v>
      </c>
      <c r="C130">
        <v>380756502</v>
      </c>
      <c r="D130">
        <v>342640157</v>
      </c>
      <c r="E130">
        <v>113</v>
      </c>
      <c r="F130">
        <v>1</v>
      </c>
      <c r="G130">
        <v>1</v>
      </c>
      <c r="H130">
        <v>1</v>
      </c>
      <c r="I130" t="s">
        <v>479</v>
      </c>
      <c r="J130" t="s">
        <v>3</v>
      </c>
      <c r="K130" t="s">
        <v>480</v>
      </c>
      <c r="L130">
        <v>1191</v>
      </c>
      <c r="N130">
        <v>1013</v>
      </c>
      <c r="O130" t="s">
        <v>469</v>
      </c>
      <c r="P130" t="s">
        <v>469</v>
      </c>
      <c r="Q130">
        <v>1</v>
      </c>
      <c r="W130">
        <v>0</v>
      </c>
      <c r="X130">
        <v>370475345</v>
      </c>
      <c r="Y130">
        <f>AT130</f>
        <v>14.8</v>
      </c>
      <c r="AA130">
        <v>0</v>
      </c>
      <c r="AB130">
        <v>0</v>
      </c>
      <c r="AC130">
        <v>0</v>
      </c>
      <c r="AD130">
        <v>404.65</v>
      </c>
      <c r="AE130">
        <v>0</v>
      </c>
      <c r="AF130">
        <v>0</v>
      </c>
      <c r="AG130">
        <v>0</v>
      </c>
      <c r="AH130">
        <v>404.65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14.8</v>
      </c>
      <c r="AU130" t="s">
        <v>3</v>
      </c>
      <c r="AV130">
        <v>1</v>
      </c>
      <c r="AW130">
        <v>2</v>
      </c>
      <c r="AX130">
        <v>380756506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5988.82</v>
      </c>
      <c r="BN130">
        <v>14.8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5988.82</v>
      </c>
      <c r="BU130">
        <v>14.8</v>
      </c>
      <c r="BV130">
        <v>0</v>
      </c>
      <c r="BW130">
        <v>1</v>
      </c>
      <c r="CU130">
        <f>ROUND(AT130*Source!I566*AH130*AL130,2)</f>
        <v>59.89</v>
      </c>
      <c r="CV130">
        <f>ROUND(Y130*Source!I566,7)</f>
        <v>0.14799999999999999</v>
      </c>
      <c r="CW130">
        <v>0</v>
      </c>
      <c r="CX130">
        <f>ROUND(Y130*Source!I566,7)</f>
        <v>0.14799999999999999</v>
      </c>
      <c r="CY130">
        <f>AD130</f>
        <v>404.65</v>
      </c>
      <c r="CZ130">
        <f>AH130</f>
        <v>404.65</v>
      </c>
      <c r="DA130">
        <f>AL130</f>
        <v>1</v>
      </c>
      <c r="DB130">
        <f t="shared" ref="DB130:DB147" si="6">ROUND((ROUND(AT130*CZ130,2)*ROUND(0.707,7)),6)</f>
        <v>4234.0957399999998</v>
      </c>
      <c r="DC130">
        <f>ROUND(ROUND(AT130*AG130,2),6)</f>
        <v>0</v>
      </c>
      <c r="DD130" t="s">
        <v>143</v>
      </c>
      <c r="DE130" t="s">
        <v>3</v>
      </c>
      <c r="DF130">
        <f>ROUND((ROUND(AE130,2)*ROUND(0.707,7))*CX130,2)</f>
        <v>0</v>
      </c>
      <c r="DG130">
        <f>ROUND((ROUND(AF130,2)*ROUND(0.707,7))*CX130,2)</f>
        <v>0</v>
      </c>
      <c r="DH130">
        <f t="shared" si="5"/>
        <v>0</v>
      </c>
      <c r="DI130">
        <f>ROUND((ROUND(AH130,2)*ROUND(0.707,7))*CX130,2)</f>
        <v>42.34</v>
      </c>
      <c r="DJ130">
        <f>DI130</f>
        <v>42.34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ROW(Source!A566)</f>
        <v>566</v>
      </c>
      <c r="B131">
        <v>380754737</v>
      </c>
      <c r="C131">
        <v>380756502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481</v>
      </c>
      <c r="J131" t="s">
        <v>3</v>
      </c>
      <c r="K131" t="s">
        <v>482</v>
      </c>
      <c r="L131">
        <v>1191</v>
      </c>
      <c r="N131">
        <v>1013</v>
      </c>
      <c r="O131" t="s">
        <v>469</v>
      </c>
      <c r="P131" t="s">
        <v>469</v>
      </c>
      <c r="Q131">
        <v>1</v>
      </c>
      <c r="W131">
        <v>0</v>
      </c>
      <c r="X131">
        <v>-1417349443</v>
      </c>
      <c r="Y131">
        <f>AT131</f>
        <v>8.49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8.49</v>
      </c>
      <c r="AU131" t="s">
        <v>3</v>
      </c>
      <c r="AV131">
        <v>2</v>
      </c>
      <c r="AW131">
        <v>2</v>
      </c>
      <c r="AX131">
        <v>380756507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ROUND(Y131*Source!I566,7)</f>
        <v>8.4900000000000003E-2</v>
      </c>
      <c r="CY131">
        <f>AD131</f>
        <v>0</v>
      </c>
      <c r="CZ131">
        <f>AH131</f>
        <v>0</v>
      </c>
      <c r="DA131">
        <f>AL131</f>
        <v>1</v>
      </c>
      <c r="DB131">
        <f t="shared" si="6"/>
        <v>0</v>
      </c>
      <c r="DC131">
        <f>ROUND(ROUND(AT131*AG131,2),6)</f>
        <v>0</v>
      </c>
      <c r="DD131" t="s">
        <v>143</v>
      </c>
      <c r="DE131" t="s">
        <v>3</v>
      </c>
      <c r="DF131">
        <f>ROUND((ROUND(AE131,2)*ROUND(0.707,7))*CX131,2)</f>
        <v>0</v>
      </c>
      <c r="DG131">
        <f>ROUND((ROUND(AF131,2)*ROUND(0.707,7))*CX131,2)</f>
        <v>0</v>
      </c>
      <c r="DH131">
        <f t="shared" si="5"/>
        <v>0</v>
      </c>
      <c r="DI131">
        <f>ROUND((ROUND(AH131,2)*ROUND(0.707,7))*CX131,2)</f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ROW(Source!A566)</f>
        <v>566</v>
      </c>
      <c r="B132">
        <v>380754737</v>
      </c>
      <c r="C132">
        <v>380756502</v>
      </c>
      <c r="D132">
        <v>342764309</v>
      </c>
      <c r="E132">
        <v>1</v>
      </c>
      <c r="F132">
        <v>1</v>
      </c>
      <c r="G132">
        <v>1</v>
      </c>
      <c r="H132">
        <v>2</v>
      </c>
      <c r="I132" t="s">
        <v>483</v>
      </c>
      <c r="J132" t="s">
        <v>484</v>
      </c>
      <c r="K132" t="s">
        <v>485</v>
      </c>
      <c r="L132">
        <v>1368</v>
      </c>
      <c r="N132">
        <v>1011</v>
      </c>
      <c r="O132" t="s">
        <v>486</v>
      </c>
      <c r="P132" t="s">
        <v>486</v>
      </c>
      <c r="Q132">
        <v>1</v>
      </c>
      <c r="W132">
        <v>0</v>
      </c>
      <c r="X132">
        <v>1618839151</v>
      </c>
      <c r="Y132">
        <f>(AT132*ROUND(0.707,7))</f>
        <v>6.0024299999999995</v>
      </c>
      <c r="AA132">
        <v>0</v>
      </c>
      <c r="AB132">
        <v>1126.3</v>
      </c>
      <c r="AC132">
        <v>571.71</v>
      </c>
      <c r="AD132">
        <v>0</v>
      </c>
      <c r="AE132">
        <v>0</v>
      </c>
      <c r="AF132">
        <v>828.16</v>
      </c>
      <c r="AG132">
        <v>571.71</v>
      </c>
      <c r="AH132">
        <v>0</v>
      </c>
      <c r="AI132">
        <v>1</v>
      </c>
      <c r="AJ132">
        <v>1.36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8.49</v>
      </c>
      <c r="AU132" t="s">
        <v>143</v>
      </c>
      <c r="AV132">
        <v>1</v>
      </c>
      <c r="AW132">
        <v>2</v>
      </c>
      <c r="AX132">
        <v>380756508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7031.0784000000003</v>
      </c>
      <c r="BL132">
        <v>4853.8179</v>
      </c>
      <c r="BM132">
        <v>0</v>
      </c>
      <c r="BN132">
        <v>0</v>
      </c>
      <c r="BO132">
        <v>8.49</v>
      </c>
      <c r="BP132">
        <v>1</v>
      </c>
      <c r="BQ132">
        <v>0</v>
      </c>
      <c r="BR132">
        <v>4970.9724287999998</v>
      </c>
      <c r="BS132">
        <v>3431.6492552999998</v>
      </c>
      <c r="BT132">
        <v>0</v>
      </c>
      <c r="BU132">
        <v>0</v>
      </c>
      <c r="BV132">
        <v>6.0024299999999995</v>
      </c>
      <c r="BW132">
        <v>1</v>
      </c>
      <c r="CV132">
        <v>0</v>
      </c>
      <c r="CW132">
        <f>ROUND(Y132*Source!I566*DO132,7)</f>
        <v>6.0024300000000003E-2</v>
      </c>
      <c r="CX132">
        <f>ROUND(Y132*Source!I566,7)</f>
        <v>6.0024300000000003E-2</v>
      </c>
      <c r="CY132">
        <f>AB132</f>
        <v>1126.3</v>
      </c>
      <c r="CZ132">
        <f>AF132</f>
        <v>828.16</v>
      </c>
      <c r="DA132">
        <f>AJ132</f>
        <v>1.36</v>
      </c>
      <c r="DB132">
        <f t="shared" si="6"/>
        <v>4970.9735600000004</v>
      </c>
      <c r="DC132">
        <f>ROUND((ROUND(AT132*AG132,2)*ROUND(0.707,7)),6)</f>
        <v>3431.65074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67.61</v>
      </c>
      <c r="DH132">
        <f t="shared" si="5"/>
        <v>34.32</v>
      </c>
      <c r="DI132">
        <f>ROUND(ROUND(AH132,2)*CX132,2)</f>
        <v>0</v>
      </c>
      <c r="DJ132">
        <f>DG132+DH132</f>
        <v>101.93</v>
      </c>
      <c r="DK132">
        <v>0</v>
      </c>
      <c r="DL132" t="s">
        <v>487</v>
      </c>
      <c r="DM132">
        <v>5</v>
      </c>
      <c r="DN132" t="s">
        <v>469</v>
      </c>
      <c r="DO132">
        <v>1</v>
      </c>
    </row>
    <row r="133" spans="1:119" x14ac:dyDescent="0.25">
      <c r="A133">
        <f>ROW(Source!A567)</f>
        <v>567</v>
      </c>
      <c r="B133">
        <v>380754737</v>
      </c>
      <c r="C133">
        <v>380756509</v>
      </c>
      <c r="D133">
        <v>342640157</v>
      </c>
      <c r="E133">
        <v>113</v>
      </c>
      <c r="F133">
        <v>1</v>
      </c>
      <c r="G133">
        <v>1</v>
      </c>
      <c r="H133">
        <v>1</v>
      </c>
      <c r="I133" t="s">
        <v>479</v>
      </c>
      <c r="J133" t="s">
        <v>3</v>
      </c>
      <c r="K133" t="s">
        <v>480</v>
      </c>
      <c r="L133">
        <v>1191</v>
      </c>
      <c r="N133">
        <v>1013</v>
      </c>
      <c r="O133" t="s">
        <v>469</v>
      </c>
      <c r="P133" t="s">
        <v>469</v>
      </c>
      <c r="Q133">
        <v>1</v>
      </c>
      <c r="W133">
        <v>0</v>
      </c>
      <c r="X133">
        <v>370475345</v>
      </c>
      <c r="Y133">
        <f>AT133</f>
        <v>25.8</v>
      </c>
      <c r="AA133">
        <v>0</v>
      </c>
      <c r="AB133">
        <v>0</v>
      </c>
      <c r="AC133">
        <v>0</v>
      </c>
      <c r="AD133">
        <v>404.65</v>
      </c>
      <c r="AE133">
        <v>0</v>
      </c>
      <c r="AF133">
        <v>0</v>
      </c>
      <c r="AG133">
        <v>0</v>
      </c>
      <c r="AH133">
        <v>404.65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25.8</v>
      </c>
      <c r="AU133" t="s">
        <v>3</v>
      </c>
      <c r="AV133">
        <v>1</v>
      </c>
      <c r="AW133">
        <v>2</v>
      </c>
      <c r="AX133">
        <v>380756513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10439.969999999999</v>
      </c>
      <c r="BN133">
        <v>25.8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10439.969999999999</v>
      </c>
      <c r="BU133">
        <v>25.8</v>
      </c>
      <c r="BV133">
        <v>0</v>
      </c>
      <c r="BW133">
        <v>1</v>
      </c>
      <c r="CU133">
        <f>ROUND(AT133*Source!I567*AH133*AL133,2)</f>
        <v>104.4</v>
      </c>
      <c r="CV133">
        <f>ROUND(Y133*Source!I567,7)</f>
        <v>0.25800000000000001</v>
      </c>
      <c r="CW133">
        <v>0</v>
      </c>
      <c r="CX133">
        <f>ROUND(Y133*Source!I567,7)</f>
        <v>0.25800000000000001</v>
      </c>
      <c r="CY133">
        <f>AD133</f>
        <v>404.65</v>
      </c>
      <c r="CZ133">
        <f>AH133</f>
        <v>404.65</v>
      </c>
      <c r="DA133">
        <f>AL133</f>
        <v>1</v>
      </c>
      <c r="DB133">
        <f t="shared" si="6"/>
        <v>7381.05879</v>
      </c>
      <c r="DC133">
        <f>ROUND(ROUND(AT133*AG133,2),6)</f>
        <v>0</v>
      </c>
      <c r="DD133" t="s">
        <v>143</v>
      </c>
      <c r="DE133" t="s">
        <v>3</v>
      </c>
      <c r="DF133">
        <f>ROUND((ROUND(AE133,2)*ROUND(0.707,7))*CX133,2)</f>
        <v>0</v>
      </c>
      <c r="DG133">
        <f>ROUND((ROUND(AF133,2)*ROUND(0.707,7))*CX133,2)</f>
        <v>0</v>
      </c>
      <c r="DH133">
        <f t="shared" si="5"/>
        <v>0</v>
      </c>
      <c r="DI133">
        <f>ROUND((ROUND(AH133,2)*ROUND(0.707,7))*CX133,2)</f>
        <v>73.81</v>
      </c>
      <c r="DJ133">
        <f>DI133</f>
        <v>73.81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ROW(Source!A567)</f>
        <v>567</v>
      </c>
      <c r="B134">
        <v>380754737</v>
      </c>
      <c r="C134">
        <v>380756509</v>
      </c>
      <c r="D134">
        <v>342640393</v>
      </c>
      <c r="E134">
        <v>113</v>
      </c>
      <c r="F134">
        <v>1</v>
      </c>
      <c r="G134">
        <v>1</v>
      </c>
      <c r="H134">
        <v>1</v>
      </c>
      <c r="I134" t="s">
        <v>481</v>
      </c>
      <c r="J134" t="s">
        <v>3</v>
      </c>
      <c r="K134" t="s">
        <v>482</v>
      </c>
      <c r="L134">
        <v>1191</v>
      </c>
      <c r="N134">
        <v>1013</v>
      </c>
      <c r="O134" t="s">
        <v>469</v>
      </c>
      <c r="P134" t="s">
        <v>469</v>
      </c>
      <c r="Q134">
        <v>1</v>
      </c>
      <c r="W134">
        <v>0</v>
      </c>
      <c r="X134">
        <v>-1417349443</v>
      </c>
      <c r="Y134">
        <f>AT134</f>
        <v>14.8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14.8</v>
      </c>
      <c r="AU134" t="s">
        <v>3</v>
      </c>
      <c r="AV134">
        <v>2</v>
      </c>
      <c r="AW134">
        <v>2</v>
      </c>
      <c r="AX134">
        <v>380756514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ROUND(Y134*Source!I567,7)</f>
        <v>0.14799999999999999</v>
      </c>
      <c r="CY134">
        <f>AD134</f>
        <v>0</v>
      </c>
      <c r="CZ134">
        <f>AH134</f>
        <v>0</v>
      </c>
      <c r="DA134">
        <f>AL134</f>
        <v>1</v>
      </c>
      <c r="DB134">
        <f t="shared" si="6"/>
        <v>0</v>
      </c>
      <c r="DC134">
        <f>ROUND(ROUND(AT134*AG134,2),6)</f>
        <v>0</v>
      </c>
      <c r="DD134" t="s">
        <v>143</v>
      </c>
      <c r="DE134" t="s">
        <v>3</v>
      </c>
      <c r="DF134">
        <f>ROUND((ROUND(AE134,2)*ROUND(0.707,7))*CX134,2)</f>
        <v>0</v>
      </c>
      <c r="DG134">
        <f>ROUND((ROUND(AF134,2)*ROUND(0.707,7))*CX134,2)</f>
        <v>0</v>
      </c>
      <c r="DH134">
        <f t="shared" si="5"/>
        <v>0</v>
      </c>
      <c r="DI134">
        <f>ROUND((ROUND(AH134,2)*ROUND(0.707,7))*CX134,2)</f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ROW(Source!A567)</f>
        <v>567</v>
      </c>
      <c r="B135">
        <v>380754737</v>
      </c>
      <c r="C135">
        <v>380756509</v>
      </c>
      <c r="D135">
        <v>342764309</v>
      </c>
      <c r="E135">
        <v>1</v>
      </c>
      <c r="F135">
        <v>1</v>
      </c>
      <c r="G135">
        <v>1</v>
      </c>
      <c r="H135">
        <v>2</v>
      </c>
      <c r="I135" t="s">
        <v>483</v>
      </c>
      <c r="J135" t="s">
        <v>484</v>
      </c>
      <c r="K135" t="s">
        <v>485</v>
      </c>
      <c r="L135">
        <v>1368</v>
      </c>
      <c r="N135">
        <v>1011</v>
      </c>
      <c r="O135" t="s">
        <v>486</v>
      </c>
      <c r="P135" t="s">
        <v>486</v>
      </c>
      <c r="Q135">
        <v>1</v>
      </c>
      <c r="W135">
        <v>0</v>
      </c>
      <c r="X135">
        <v>1618839151</v>
      </c>
      <c r="Y135">
        <f>(AT135*ROUND(0.707,7))</f>
        <v>10.4636</v>
      </c>
      <c r="AA135">
        <v>0</v>
      </c>
      <c r="AB135">
        <v>1126.3</v>
      </c>
      <c r="AC135">
        <v>571.71</v>
      </c>
      <c r="AD135">
        <v>0</v>
      </c>
      <c r="AE135">
        <v>0</v>
      </c>
      <c r="AF135">
        <v>828.16</v>
      </c>
      <c r="AG135">
        <v>571.71</v>
      </c>
      <c r="AH135">
        <v>0</v>
      </c>
      <c r="AI135">
        <v>1</v>
      </c>
      <c r="AJ135">
        <v>1.36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14.8</v>
      </c>
      <c r="AU135" t="s">
        <v>143</v>
      </c>
      <c r="AV135">
        <v>1</v>
      </c>
      <c r="AW135">
        <v>2</v>
      </c>
      <c r="AX135">
        <v>380756515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12256.768</v>
      </c>
      <c r="BL135">
        <v>8461.3080000000009</v>
      </c>
      <c r="BM135">
        <v>0</v>
      </c>
      <c r="BN135">
        <v>0</v>
      </c>
      <c r="BO135">
        <v>14.8</v>
      </c>
      <c r="BP135">
        <v>1</v>
      </c>
      <c r="BQ135">
        <v>0</v>
      </c>
      <c r="BR135">
        <v>8665.534975999999</v>
      </c>
      <c r="BS135">
        <v>5982.1447559999997</v>
      </c>
      <c r="BT135">
        <v>0</v>
      </c>
      <c r="BU135">
        <v>0</v>
      </c>
      <c r="BV135">
        <v>10.4636</v>
      </c>
      <c r="BW135">
        <v>1</v>
      </c>
      <c r="CV135">
        <v>0</v>
      </c>
      <c r="CW135">
        <f>ROUND(Y135*Source!I567*DO135,7)</f>
        <v>0.10463600000000001</v>
      </c>
      <c r="CX135">
        <f>ROUND(Y135*Source!I567,7)</f>
        <v>0.10463600000000001</v>
      </c>
      <c r="CY135">
        <f>AB135</f>
        <v>1126.3</v>
      </c>
      <c r="CZ135">
        <f>AF135</f>
        <v>828.16</v>
      </c>
      <c r="DA135">
        <f>AJ135</f>
        <v>1.36</v>
      </c>
      <c r="DB135">
        <f t="shared" si="6"/>
        <v>8665.5363899999993</v>
      </c>
      <c r="DC135">
        <f>ROUND((ROUND(AT135*AG135,2)*ROUND(0.707,7)),6)</f>
        <v>5982.14617</v>
      </c>
      <c r="DD135" t="s">
        <v>3</v>
      </c>
      <c r="DE135" t="s">
        <v>3</v>
      </c>
      <c r="DF135">
        <f>ROUND(ROUND(AE135,2)*CX135,2)</f>
        <v>0</v>
      </c>
      <c r="DG135">
        <f>ROUND(ROUND(AF135*AJ135,2)*CX135,2)</f>
        <v>117.85</v>
      </c>
      <c r="DH135">
        <f t="shared" si="5"/>
        <v>59.82</v>
      </c>
      <c r="DI135">
        <f>ROUND(ROUND(AH135,2)*CX135,2)</f>
        <v>0</v>
      </c>
      <c r="DJ135">
        <f>DG135+DH135</f>
        <v>177.67</v>
      </c>
      <c r="DK135">
        <v>0</v>
      </c>
      <c r="DL135" t="s">
        <v>487</v>
      </c>
      <c r="DM135">
        <v>5</v>
      </c>
      <c r="DN135" t="s">
        <v>469</v>
      </c>
      <c r="DO135">
        <v>1</v>
      </c>
    </row>
    <row r="136" spans="1:119" x14ac:dyDescent="0.25">
      <c r="A136">
        <f>ROW(Source!A568)</f>
        <v>568</v>
      </c>
      <c r="B136">
        <v>380754737</v>
      </c>
      <c r="C136">
        <v>380756516</v>
      </c>
      <c r="D136">
        <v>342640157</v>
      </c>
      <c r="E136">
        <v>113</v>
      </c>
      <c r="F136">
        <v>1</v>
      </c>
      <c r="G136">
        <v>1</v>
      </c>
      <c r="H136">
        <v>1</v>
      </c>
      <c r="I136" t="s">
        <v>479</v>
      </c>
      <c r="J136" t="s">
        <v>3</v>
      </c>
      <c r="K136" t="s">
        <v>480</v>
      </c>
      <c r="L136">
        <v>1191</v>
      </c>
      <c r="N136">
        <v>1013</v>
      </c>
      <c r="O136" t="s">
        <v>469</v>
      </c>
      <c r="P136" t="s">
        <v>469</v>
      </c>
      <c r="Q136">
        <v>1</v>
      </c>
      <c r="W136">
        <v>0</v>
      </c>
      <c r="X136">
        <v>370475345</v>
      </c>
      <c r="Y136">
        <f>AT136</f>
        <v>41.9</v>
      </c>
      <c r="AA136">
        <v>0</v>
      </c>
      <c r="AB136">
        <v>0</v>
      </c>
      <c r="AC136">
        <v>0</v>
      </c>
      <c r="AD136">
        <v>404.65</v>
      </c>
      <c r="AE136">
        <v>0</v>
      </c>
      <c r="AF136">
        <v>0</v>
      </c>
      <c r="AG136">
        <v>0</v>
      </c>
      <c r="AH136">
        <v>404.65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41.9</v>
      </c>
      <c r="AU136" t="s">
        <v>3</v>
      </c>
      <c r="AV136">
        <v>1</v>
      </c>
      <c r="AW136">
        <v>2</v>
      </c>
      <c r="AX136">
        <v>380756520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16954.834999999999</v>
      </c>
      <c r="BN136">
        <v>41.9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16954.834999999999</v>
      </c>
      <c r="BU136">
        <v>41.9</v>
      </c>
      <c r="BV136">
        <v>0</v>
      </c>
      <c r="BW136">
        <v>1</v>
      </c>
      <c r="CU136">
        <f>ROUND(AT136*Source!I568*AH136*AL136,2)</f>
        <v>169.55</v>
      </c>
      <c r="CV136">
        <f>ROUND(Y136*Source!I568,7)</f>
        <v>0.41899999999999998</v>
      </c>
      <c r="CW136">
        <v>0</v>
      </c>
      <c r="CX136">
        <f>ROUND(Y136*Source!I568,7)</f>
        <v>0.41899999999999998</v>
      </c>
      <c r="CY136">
        <f>AD136</f>
        <v>404.65</v>
      </c>
      <c r="CZ136">
        <f>AH136</f>
        <v>404.65</v>
      </c>
      <c r="DA136">
        <f>AL136</f>
        <v>1</v>
      </c>
      <c r="DB136">
        <f t="shared" si="6"/>
        <v>11987.07188</v>
      </c>
      <c r="DC136">
        <f>ROUND(ROUND(AT136*AG136,2),6)</f>
        <v>0</v>
      </c>
      <c r="DD136" t="s">
        <v>143</v>
      </c>
      <c r="DE136" t="s">
        <v>3</v>
      </c>
      <c r="DF136">
        <f>ROUND((ROUND(AE136,2)*ROUND(0.707,7))*CX136,2)</f>
        <v>0</v>
      </c>
      <c r="DG136">
        <f>ROUND((ROUND(AF136,2)*ROUND(0.707,7))*CX136,2)</f>
        <v>0</v>
      </c>
      <c r="DH136">
        <f t="shared" si="5"/>
        <v>0</v>
      </c>
      <c r="DI136">
        <f>ROUND((ROUND(AH136,2)*ROUND(0.707,7))*CX136,2)</f>
        <v>119.87</v>
      </c>
      <c r="DJ136">
        <f>DI136</f>
        <v>119.87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ROW(Source!A568)</f>
        <v>568</v>
      </c>
      <c r="B137">
        <v>380754737</v>
      </c>
      <c r="C137">
        <v>380756516</v>
      </c>
      <c r="D137">
        <v>342640393</v>
      </c>
      <c r="E137">
        <v>113</v>
      </c>
      <c r="F137">
        <v>1</v>
      </c>
      <c r="G137">
        <v>1</v>
      </c>
      <c r="H137">
        <v>1</v>
      </c>
      <c r="I137" t="s">
        <v>481</v>
      </c>
      <c r="J137" t="s">
        <v>3</v>
      </c>
      <c r="K137" t="s">
        <v>482</v>
      </c>
      <c r="L137">
        <v>1191</v>
      </c>
      <c r="N137">
        <v>1013</v>
      </c>
      <c r="O137" t="s">
        <v>469</v>
      </c>
      <c r="P137" t="s">
        <v>469</v>
      </c>
      <c r="Q137">
        <v>1</v>
      </c>
      <c r="W137">
        <v>0</v>
      </c>
      <c r="X137">
        <v>-1417349443</v>
      </c>
      <c r="Y137">
        <f>AT137</f>
        <v>24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24</v>
      </c>
      <c r="AU137" t="s">
        <v>3</v>
      </c>
      <c r="AV137">
        <v>2</v>
      </c>
      <c r="AW137">
        <v>2</v>
      </c>
      <c r="AX137">
        <v>380756521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ROUND(Y137*Source!I568,7)</f>
        <v>0.24</v>
      </c>
      <c r="CY137">
        <f>AD137</f>
        <v>0</v>
      </c>
      <c r="CZ137">
        <f>AH137</f>
        <v>0</v>
      </c>
      <c r="DA137">
        <f>AL137</f>
        <v>1</v>
      </c>
      <c r="DB137">
        <f t="shared" si="6"/>
        <v>0</v>
      </c>
      <c r="DC137">
        <f>ROUND(ROUND(AT137*AG137,2),6)</f>
        <v>0</v>
      </c>
      <c r="DD137" t="s">
        <v>143</v>
      </c>
      <c r="DE137" t="s">
        <v>3</v>
      </c>
      <c r="DF137">
        <f>ROUND((ROUND(AE137,2)*ROUND(0.707,7))*CX137,2)</f>
        <v>0</v>
      </c>
      <c r="DG137">
        <f>ROUND((ROUND(AF137,2)*ROUND(0.707,7))*CX137,2)</f>
        <v>0</v>
      </c>
      <c r="DH137">
        <f t="shared" si="5"/>
        <v>0</v>
      </c>
      <c r="DI137">
        <f>ROUND((ROUND(AH137,2)*ROUND(0.707,7))*CX137,2)</f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ROW(Source!A568)</f>
        <v>568</v>
      </c>
      <c r="B138">
        <v>380754737</v>
      </c>
      <c r="C138">
        <v>380756516</v>
      </c>
      <c r="D138">
        <v>342764309</v>
      </c>
      <c r="E138">
        <v>1</v>
      </c>
      <c r="F138">
        <v>1</v>
      </c>
      <c r="G138">
        <v>1</v>
      </c>
      <c r="H138">
        <v>2</v>
      </c>
      <c r="I138" t="s">
        <v>483</v>
      </c>
      <c r="J138" t="s">
        <v>484</v>
      </c>
      <c r="K138" t="s">
        <v>485</v>
      </c>
      <c r="L138">
        <v>1368</v>
      </c>
      <c r="N138">
        <v>1011</v>
      </c>
      <c r="O138" t="s">
        <v>486</v>
      </c>
      <c r="P138" t="s">
        <v>486</v>
      </c>
      <c r="Q138">
        <v>1</v>
      </c>
      <c r="W138">
        <v>0</v>
      </c>
      <c r="X138">
        <v>1618839151</v>
      </c>
      <c r="Y138">
        <f>(AT138*ROUND(0.707,7))</f>
        <v>16.968</v>
      </c>
      <c r="AA138">
        <v>0</v>
      </c>
      <c r="AB138">
        <v>1126.3</v>
      </c>
      <c r="AC138">
        <v>571.71</v>
      </c>
      <c r="AD138">
        <v>0</v>
      </c>
      <c r="AE138">
        <v>0</v>
      </c>
      <c r="AF138">
        <v>828.16</v>
      </c>
      <c r="AG138">
        <v>571.71</v>
      </c>
      <c r="AH138">
        <v>0</v>
      </c>
      <c r="AI138">
        <v>1</v>
      </c>
      <c r="AJ138">
        <v>1.36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24</v>
      </c>
      <c r="AU138" t="s">
        <v>143</v>
      </c>
      <c r="AV138">
        <v>1</v>
      </c>
      <c r="AW138">
        <v>2</v>
      </c>
      <c r="AX138">
        <v>380756522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19875.84</v>
      </c>
      <c r="BL138">
        <v>13721.04</v>
      </c>
      <c r="BM138">
        <v>0</v>
      </c>
      <c r="BN138">
        <v>0</v>
      </c>
      <c r="BO138">
        <v>24</v>
      </c>
      <c r="BP138">
        <v>1</v>
      </c>
      <c r="BQ138">
        <v>0</v>
      </c>
      <c r="BR138">
        <v>14052.218879999999</v>
      </c>
      <c r="BS138">
        <v>9700.7752799999998</v>
      </c>
      <c r="BT138">
        <v>0</v>
      </c>
      <c r="BU138">
        <v>0</v>
      </c>
      <c r="BV138">
        <v>16.968</v>
      </c>
      <c r="BW138">
        <v>1</v>
      </c>
      <c r="CV138">
        <v>0</v>
      </c>
      <c r="CW138">
        <f>ROUND(Y138*Source!I568*DO138,7)</f>
        <v>0.16968</v>
      </c>
      <c r="CX138">
        <f>ROUND(Y138*Source!I568,7)</f>
        <v>0.16968</v>
      </c>
      <c r="CY138">
        <f>AB138</f>
        <v>1126.3</v>
      </c>
      <c r="CZ138">
        <f>AF138</f>
        <v>828.16</v>
      </c>
      <c r="DA138">
        <f>AJ138</f>
        <v>1.36</v>
      </c>
      <c r="DB138">
        <f t="shared" si="6"/>
        <v>14052.21888</v>
      </c>
      <c r="DC138">
        <f>ROUND((ROUND(AT138*AG138,2)*ROUND(0.707,7)),6)</f>
        <v>9700.7752799999998</v>
      </c>
      <c r="DD138" t="s">
        <v>3</v>
      </c>
      <c r="DE138" t="s">
        <v>3</v>
      </c>
      <c r="DF138">
        <f>ROUND(ROUND(AE138,2)*CX138,2)</f>
        <v>0</v>
      </c>
      <c r="DG138">
        <f>ROUND(ROUND(AF138*AJ138,2)*CX138,2)</f>
        <v>191.11</v>
      </c>
      <c r="DH138">
        <f t="shared" si="5"/>
        <v>97.01</v>
      </c>
      <c r="DI138">
        <f>ROUND(ROUND(AH138,2)*CX138,2)</f>
        <v>0</v>
      </c>
      <c r="DJ138">
        <f>DG138+DH138</f>
        <v>288.12</v>
      </c>
      <c r="DK138">
        <v>0</v>
      </c>
      <c r="DL138" t="s">
        <v>487</v>
      </c>
      <c r="DM138">
        <v>5</v>
      </c>
      <c r="DN138" t="s">
        <v>469</v>
      </c>
      <c r="DO138">
        <v>1</v>
      </c>
    </row>
    <row r="139" spans="1:119" x14ac:dyDescent="0.25">
      <c r="A139">
        <f>ROW(Source!A569)</f>
        <v>569</v>
      </c>
      <c r="B139">
        <v>380754737</v>
      </c>
      <c r="C139">
        <v>380756523</v>
      </c>
      <c r="D139">
        <v>342640157</v>
      </c>
      <c r="E139">
        <v>113</v>
      </c>
      <c r="F139">
        <v>1</v>
      </c>
      <c r="G139">
        <v>1</v>
      </c>
      <c r="H139">
        <v>1</v>
      </c>
      <c r="I139" t="s">
        <v>479</v>
      </c>
      <c r="J139" t="s">
        <v>3</v>
      </c>
      <c r="K139" t="s">
        <v>480</v>
      </c>
      <c r="L139">
        <v>1191</v>
      </c>
      <c r="N139">
        <v>1013</v>
      </c>
      <c r="O139" t="s">
        <v>469</v>
      </c>
      <c r="P139" t="s">
        <v>469</v>
      </c>
      <c r="Q139">
        <v>1</v>
      </c>
      <c r="W139">
        <v>0</v>
      </c>
      <c r="X139">
        <v>370475345</v>
      </c>
      <c r="Y139">
        <f>AT139</f>
        <v>6.46</v>
      </c>
      <c r="AA139">
        <v>0</v>
      </c>
      <c r="AB139">
        <v>0</v>
      </c>
      <c r="AC139">
        <v>0</v>
      </c>
      <c r="AD139">
        <v>404.65</v>
      </c>
      <c r="AE139">
        <v>0</v>
      </c>
      <c r="AF139">
        <v>0</v>
      </c>
      <c r="AG139">
        <v>0</v>
      </c>
      <c r="AH139">
        <v>404.65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6.46</v>
      </c>
      <c r="AU139" t="s">
        <v>3</v>
      </c>
      <c r="AV139">
        <v>1</v>
      </c>
      <c r="AW139">
        <v>2</v>
      </c>
      <c r="AX139">
        <v>380756527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2614.0389999999998</v>
      </c>
      <c r="BN139">
        <v>6.46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2614.0389999999998</v>
      </c>
      <c r="BU139">
        <v>6.46</v>
      </c>
      <c r="BV139">
        <v>0</v>
      </c>
      <c r="BW139">
        <v>1</v>
      </c>
      <c r="CU139">
        <f>ROUND(AT139*Source!I569*AH139*AL139,2)</f>
        <v>26.14</v>
      </c>
      <c r="CV139">
        <f>ROUND(Y139*Source!I569,7)</f>
        <v>6.4600000000000005E-2</v>
      </c>
      <c r="CW139">
        <v>0</v>
      </c>
      <c r="CX139">
        <f>ROUND(Y139*Source!I569,7)</f>
        <v>6.4600000000000005E-2</v>
      </c>
      <c r="CY139">
        <f>AD139</f>
        <v>404.65</v>
      </c>
      <c r="CZ139">
        <f>AH139</f>
        <v>404.65</v>
      </c>
      <c r="DA139">
        <f>AL139</f>
        <v>1</v>
      </c>
      <c r="DB139">
        <f t="shared" si="6"/>
        <v>1848.12628</v>
      </c>
      <c r="DC139">
        <f>ROUND(ROUND(AT139*AG139,2),6)</f>
        <v>0</v>
      </c>
      <c r="DD139" t="s">
        <v>143</v>
      </c>
      <c r="DE139" t="s">
        <v>3</v>
      </c>
      <c r="DF139">
        <f>ROUND((ROUND(AE139,2)*ROUND(0.707,7))*CX139,2)</f>
        <v>0</v>
      </c>
      <c r="DG139">
        <f>ROUND((ROUND(AF139,2)*ROUND(0.707,7))*CX139,2)</f>
        <v>0</v>
      </c>
      <c r="DH139">
        <f t="shared" si="5"/>
        <v>0</v>
      </c>
      <c r="DI139">
        <f>ROUND((ROUND(AH139,2)*ROUND(0.707,7))*CX139,2)</f>
        <v>18.48</v>
      </c>
      <c r="DJ139">
        <f>DI139</f>
        <v>18.48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ROW(Source!A569)</f>
        <v>569</v>
      </c>
      <c r="B140">
        <v>380754737</v>
      </c>
      <c r="C140">
        <v>380756523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481</v>
      </c>
      <c r="J140" t="s">
        <v>3</v>
      </c>
      <c r="K140" t="s">
        <v>482</v>
      </c>
      <c r="L140">
        <v>1191</v>
      </c>
      <c r="N140">
        <v>1013</v>
      </c>
      <c r="O140" t="s">
        <v>469</v>
      </c>
      <c r="P140" t="s">
        <v>469</v>
      </c>
      <c r="Q140">
        <v>1</v>
      </c>
      <c r="W140">
        <v>0</v>
      </c>
      <c r="X140">
        <v>-1417349443</v>
      </c>
      <c r="Y140">
        <f>AT140</f>
        <v>3.69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3.69</v>
      </c>
      <c r="AU140" t="s">
        <v>3</v>
      </c>
      <c r="AV140">
        <v>2</v>
      </c>
      <c r="AW140">
        <v>2</v>
      </c>
      <c r="AX140">
        <v>380756528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ROUND(Y140*Source!I569,7)</f>
        <v>3.6900000000000002E-2</v>
      </c>
      <c r="CY140">
        <f>AD140</f>
        <v>0</v>
      </c>
      <c r="CZ140">
        <f>AH140</f>
        <v>0</v>
      </c>
      <c r="DA140">
        <f>AL140</f>
        <v>1</v>
      </c>
      <c r="DB140">
        <f t="shared" si="6"/>
        <v>0</v>
      </c>
      <c r="DC140">
        <f>ROUND(ROUND(AT140*AG140,2),6)</f>
        <v>0</v>
      </c>
      <c r="DD140" t="s">
        <v>143</v>
      </c>
      <c r="DE140" t="s">
        <v>3</v>
      </c>
      <c r="DF140">
        <f>ROUND((ROUND(AE140,2)*ROUND(0.707,7))*CX140,2)</f>
        <v>0</v>
      </c>
      <c r="DG140">
        <f>ROUND((ROUND(AF140,2)*ROUND(0.707,7))*CX140,2)</f>
        <v>0</v>
      </c>
      <c r="DH140">
        <f t="shared" si="5"/>
        <v>0</v>
      </c>
      <c r="DI140">
        <f>ROUND((ROUND(AH140,2)*ROUND(0.707,7))*CX140,2)</f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ROW(Source!A569)</f>
        <v>569</v>
      </c>
      <c r="B141">
        <v>380754737</v>
      </c>
      <c r="C141">
        <v>380756523</v>
      </c>
      <c r="D141">
        <v>342765714</v>
      </c>
      <c r="E141">
        <v>1</v>
      </c>
      <c r="F141">
        <v>1</v>
      </c>
      <c r="G141">
        <v>1</v>
      </c>
      <c r="H141">
        <v>2</v>
      </c>
      <c r="I141" t="s">
        <v>488</v>
      </c>
      <c r="J141" t="s">
        <v>489</v>
      </c>
      <c r="K141" t="s">
        <v>490</v>
      </c>
      <c r="L141">
        <v>1368</v>
      </c>
      <c r="N141">
        <v>1011</v>
      </c>
      <c r="O141" t="s">
        <v>486</v>
      </c>
      <c r="P141" t="s">
        <v>486</v>
      </c>
      <c r="Q141">
        <v>1</v>
      </c>
      <c r="W141">
        <v>0</v>
      </c>
      <c r="X141">
        <v>1619400785</v>
      </c>
      <c r="Y141">
        <f>(AT141*ROUND(0.707,7))</f>
        <v>2.6088299999999998</v>
      </c>
      <c r="AA141">
        <v>0</v>
      </c>
      <c r="AB141">
        <v>913.19</v>
      </c>
      <c r="AC141">
        <v>571.71</v>
      </c>
      <c r="AD141">
        <v>0</v>
      </c>
      <c r="AE141">
        <v>0</v>
      </c>
      <c r="AF141">
        <v>724.75</v>
      </c>
      <c r="AG141">
        <v>571.71</v>
      </c>
      <c r="AH141">
        <v>0</v>
      </c>
      <c r="AI141">
        <v>1</v>
      </c>
      <c r="AJ141">
        <v>1.26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3.69</v>
      </c>
      <c r="AU141" t="s">
        <v>143</v>
      </c>
      <c r="AV141">
        <v>1</v>
      </c>
      <c r="AW141">
        <v>2</v>
      </c>
      <c r="AX141">
        <v>380756529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2674.3274999999999</v>
      </c>
      <c r="BL141">
        <v>2109.6098999999999</v>
      </c>
      <c r="BM141">
        <v>0</v>
      </c>
      <c r="BN141">
        <v>0</v>
      </c>
      <c r="BO141">
        <v>3.69</v>
      </c>
      <c r="BP141">
        <v>1</v>
      </c>
      <c r="BQ141">
        <v>0</v>
      </c>
      <c r="BR141">
        <v>1890.7495424999997</v>
      </c>
      <c r="BS141">
        <v>1491.4941993</v>
      </c>
      <c r="BT141">
        <v>0</v>
      </c>
      <c r="BU141">
        <v>0</v>
      </c>
      <c r="BV141">
        <v>2.6088299999999998</v>
      </c>
      <c r="BW141">
        <v>1</v>
      </c>
      <c r="CV141">
        <v>0</v>
      </c>
      <c r="CW141">
        <f>ROUND(Y141*Source!I569*DO141,7)</f>
        <v>2.6088299999999998E-2</v>
      </c>
      <c r="CX141">
        <f>ROUND(Y141*Source!I569,7)</f>
        <v>2.6088299999999998E-2</v>
      </c>
      <c r="CY141">
        <f>AB141</f>
        <v>913.19</v>
      </c>
      <c r="CZ141">
        <f>AF141</f>
        <v>724.75</v>
      </c>
      <c r="DA141">
        <f>AJ141</f>
        <v>1.26</v>
      </c>
      <c r="DB141">
        <f t="shared" si="6"/>
        <v>1890.7513100000001</v>
      </c>
      <c r="DC141">
        <f>ROUND((ROUND(AT141*AG141,2)*ROUND(0.707,7)),6)</f>
        <v>1491.4942699999999</v>
      </c>
      <c r="DD141" t="s">
        <v>3</v>
      </c>
      <c r="DE141" t="s">
        <v>3</v>
      </c>
      <c r="DF141">
        <f>ROUND(ROUND(AE141,2)*CX141,2)</f>
        <v>0</v>
      </c>
      <c r="DG141">
        <f>ROUND(ROUND(AF141*AJ141,2)*CX141,2)</f>
        <v>23.82</v>
      </c>
      <c r="DH141">
        <f t="shared" si="5"/>
        <v>14.91</v>
      </c>
      <c r="DI141">
        <f>ROUND(ROUND(AH141,2)*CX141,2)</f>
        <v>0</v>
      </c>
      <c r="DJ141">
        <f>DG141+DH141</f>
        <v>38.730000000000004</v>
      </c>
      <c r="DK141">
        <v>0</v>
      </c>
      <c r="DL141" t="s">
        <v>487</v>
      </c>
      <c r="DM141">
        <v>5</v>
      </c>
      <c r="DN141" t="s">
        <v>469</v>
      </c>
      <c r="DO141">
        <v>1</v>
      </c>
    </row>
    <row r="142" spans="1:119" x14ac:dyDescent="0.25">
      <c r="A142">
        <f>ROW(Source!A570)</f>
        <v>570</v>
      </c>
      <c r="B142">
        <v>380754737</v>
      </c>
      <c r="C142">
        <v>380756530</v>
      </c>
      <c r="D142">
        <v>342640157</v>
      </c>
      <c r="E142">
        <v>113</v>
      </c>
      <c r="F142">
        <v>1</v>
      </c>
      <c r="G142">
        <v>1</v>
      </c>
      <c r="H142">
        <v>1</v>
      </c>
      <c r="I142" t="s">
        <v>479</v>
      </c>
      <c r="J142" t="s">
        <v>3</v>
      </c>
      <c r="K142" t="s">
        <v>480</v>
      </c>
      <c r="L142">
        <v>1191</v>
      </c>
      <c r="N142">
        <v>1013</v>
      </c>
      <c r="O142" t="s">
        <v>469</v>
      </c>
      <c r="P142" t="s">
        <v>469</v>
      </c>
      <c r="Q142">
        <v>1</v>
      </c>
      <c r="W142">
        <v>0</v>
      </c>
      <c r="X142">
        <v>370475345</v>
      </c>
      <c r="Y142">
        <f>AT142</f>
        <v>11.3</v>
      </c>
      <c r="AA142">
        <v>0</v>
      </c>
      <c r="AB142">
        <v>0</v>
      </c>
      <c r="AC142">
        <v>0</v>
      </c>
      <c r="AD142">
        <v>404.65</v>
      </c>
      <c r="AE142">
        <v>0</v>
      </c>
      <c r="AF142">
        <v>0</v>
      </c>
      <c r="AG142">
        <v>0</v>
      </c>
      <c r="AH142">
        <v>404.65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11.3</v>
      </c>
      <c r="AU142" t="s">
        <v>3</v>
      </c>
      <c r="AV142">
        <v>1</v>
      </c>
      <c r="AW142">
        <v>2</v>
      </c>
      <c r="AX142">
        <v>380756534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4572.5450000000001</v>
      </c>
      <c r="BN142">
        <v>11.3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4572.5450000000001</v>
      </c>
      <c r="BU142">
        <v>11.3</v>
      </c>
      <c r="BV142">
        <v>0</v>
      </c>
      <c r="BW142">
        <v>1</v>
      </c>
      <c r="CU142">
        <f>ROUND(AT142*Source!I570*AH142*AL142,2)</f>
        <v>45.73</v>
      </c>
      <c r="CV142">
        <f>ROUND(Y142*Source!I570,7)</f>
        <v>0.113</v>
      </c>
      <c r="CW142">
        <v>0</v>
      </c>
      <c r="CX142">
        <f>ROUND(Y142*Source!I570,7)</f>
        <v>0.113</v>
      </c>
      <c r="CY142">
        <f>AD142</f>
        <v>404.65</v>
      </c>
      <c r="CZ142">
        <f>AH142</f>
        <v>404.65</v>
      </c>
      <c r="DA142">
        <f>AL142</f>
        <v>1</v>
      </c>
      <c r="DB142">
        <f t="shared" si="6"/>
        <v>3232.7928499999998</v>
      </c>
      <c r="DC142">
        <f>ROUND(ROUND(AT142*AG142,2),6)</f>
        <v>0</v>
      </c>
      <c r="DD142" t="s">
        <v>143</v>
      </c>
      <c r="DE142" t="s">
        <v>3</v>
      </c>
      <c r="DF142">
        <f>ROUND((ROUND(AE142,2)*ROUND(0.707,7))*CX142,2)</f>
        <v>0</v>
      </c>
      <c r="DG142">
        <f>ROUND((ROUND(AF142,2)*ROUND(0.707,7))*CX142,2)</f>
        <v>0</v>
      </c>
      <c r="DH142">
        <f t="shared" si="5"/>
        <v>0</v>
      </c>
      <c r="DI142">
        <f>ROUND((ROUND(AH142,2)*ROUND(0.707,7))*CX142,2)</f>
        <v>32.33</v>
      </c>
      <c r="DJ142">
        <f>DI142</f>
        <v>32.33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ROW(Source!A570)</f>
        <v>570</v>
      </c>
      <c r="B143">
        <v>380754737</v>
      </c>
      <c r="C143">
        <v>380756530</v>
      </c>
      <c r="D143">
        <v>342640393</v>
      </c>
      <c r="E143">
        <v>113</v>
      </c>
      <c r="F143">
        <v>1</v>
      </c>
      <c r="G143">
        <v>1</v>
      </c>
      <c r="H143">
        <v>1</v>
      </c>
      <c r="I143" t="s">
        <v>481</v>
      </c>
      <c r="J143" t="s">
        <v>3</v>
      </c>
      <c r="K143" t="s">
        <v>482</v>
      </c>
      <c r="L143">
        <v>1191</v>
      </c>
      <c r="N143">
        <v>1013</v>
      </c>
      <c r="O143" t="s">
        <v>469</v>
      </c>
      <c r="P143" t="s">
        <v>469</v>
      </c>
      <c r="Q143">
        <v>1</v>
      </c>
      <c r="W143">
        <v>0</v>
      </c>
      <c r="X143">
        <v>-1417349443</v>
      </c>
      <c r="Y143">
        <f>AT143</f>
        <v>6.44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6.44</v>
      </c>
      <c r="AU143" t="s">
        <v>3</v>
      </c>
      <c r="AV143">
        <v>2</v>
      </c>
      <c r="AW143">
        <v>2</v>
      </c>
      <c r="AX143">
        <v>380756535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ROUND(Y143*Source!I570,7)</f>
        <v>6.4399999999999999E-2</v>
      </c>
      <c r="CY143">
        <f>AD143</f>
        <v>0</v>
      </c>
      <c r="CZ143">
        <f>AH143</f>
        <v>0</v>
      </c>
      <c r="DA143">
        <f>AL143</f>
        <v>1</v>
      </c>
      <c r="DB143">
        <f t="shared" si="6"/>
        <v>0</v>
      </c>
      <c r="DC143">
        <f>ROUND(ROUND(AT143*AG143,2),6)</f>
        <v>0</v>
      </c>
      <c r="DD143" t="s">
        <v>143</v>
      </c>
      <c r="DE143" t="s">
        <v>3</v>
      </c>
      <c r="DF143">
        <f>ROUND((ROUND(AE143,2)*ROUND(0.707,7))*CX143,2)</f>
        <v>0</v>
      </c>
      <c r="DG143">
        <f>ROUND((ROUND(AF143,2)*ROUND(0.707,7))*CX143,2)</f>
        <v>0</v>
      </c>
      <c r="DH143">
        <f t="shared" si="5"/>
        <v>0</v>
      </c>
      <c r="DI143">
        <f>ROUND((ROUND(AH143,2)*ROUND(0.707,7))*CX143,2)</f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ROW(Source!A570)</f>
        <v>570</v>
      </c>
      <c r="B144">
        <v>380754737</v>
      </c>
      <c r="C144">
        <v>380756530</v>
      </c>
      <c r="D144">
        <v>342765714</v>
      </c>
      <c r="E144">
        <v>1</v>
      </c>
      <c r="F144">
        <v>1</v>
      </c>
      <c r="G144">
        <v>1</v>
      </c>
      <c r="H144">
        <v>2</v>
      </c>
      <c r="I144" t="s">
        <v>488</v>
      </c>
      <c r="J144" t="s">
        <v>489</v>
      </c>
      <c r="K144" t="s">
        <v>490</v>
      </c>
      <c r="L144">
        <v>1368</v>
      </c>
      <c r="N144">
        <v>1011</v>
      </c>
      <c r="O144" t="s">
        <v>486</v>
      </c>
      <c r="P144" t="s">
        <v>486</v>
      </c>
      <c r="Q144">
        <v>1</v>
      </c>
      <c r="W144">
        <v>0</v>
      </c>
      <c r="X144">
        <v>1619400785</v>
      </c>
      <c r="Y144">
        <f>(AT144*ROUND(0.707,7))</f>
        <v>4.5530800000000005</v>
      </c>
      <c r="AA144">
        <v>0</v>
      </c>
      <c r="AB144">
        <v>913.19</v>
      </c>
      <c r="AC144">
        <v>571.71</v>
      </c>
      <c r="AD144">
        <v>0</v>
      </c>
      <c r="AE144">
        <v>0</v>
      </c>
      <c r="AF144">
        <v>724.75</v>
      </c>
      <c r="AG144">
        <v>571.71</v>
      </c>
      <c r="AH144">
        <v>0</v>
      </c>
      <c r="AI144">
        <v>1</v>
      </c>
      <c r="AJ144">
        <v>1.26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6.44</v>
      </c>
      <c r="AU144" t="s">
        <v>143</v>
      </c>
      <c r="AV144">
        <v>1</v>
      </c>
      <c r="AW144">
        <v>2</v>
      </c>
      <c r="AX144">
        <v>380756536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4667.3900000000003</v>
      </c>
      <c r="BL144">
        <v>3681.8124000000003</v>
      </c>
      <c r="BM144">
        <v>0</v>
      </c>
      <c r="BN144">
        <v>0</v>
      </c>
      <c r="BO144">
        <v>6.44</v>
      </c>
      <c r="BP144">
        <v>1</v>
      </c>
      <c r="BQ144">
        <v>0</v>
      </c>
      <c r="BR144">
        <v>3299.8447300000003</v>
      </c>
      <c r="BS144">
        <v>2603.0413668000006</v>
      </c>
      <c r="BT144">
        <v>0</v>
      </c>
      <c r="BU144">
        <v>0</v>
      </c>
      <c r="BV144">
        <v>4.5530800000000005</v>
      </c>
      <c r="BW144">
        <v>1</v>
      </c>
      <c r="CV144">
        <v>0</v>
      </c>
      <c r="CW144">
        <f>ROUND(Y144*Source!I570*DO144,7)</f>
        <v>4.5530800000000003E-2</v>
      </c>
      <c r="CX144">
        <f>ROUND(Y144*Source!I570,7)</f>
        <v>4.5530800000000003E-2</v>
      </c>
      <c r="CY144">
        <f>AB144</f>
        <v>913.19</v>
      </c>
      <c r="CZ144">
        <f>AF144</f>
        <v>724.75</v>
      </c>
      <c r="DA144">
        <f>AJ144</f>
        <v>1.26</v>
      </c>
      <c r="DB144">
        <f t="shared" si="6"/>
        <v>3299.8447299999998</v>
      </c>
      <c r="DC144">
        <f>ROUND((ROUND(AT144*AG144,2)*ROUND(0.707,7)),6)</f>
        <v>2603.0396700000001</v>
      </c>
      <c r="DD144" t="s">
        <v>3</v>
      </c>
      <c r="DE144" t="s">
        <v>3</v>
      </c>
      <c r="DF144">
        <f>ROUND(ROUND(AE144,2)*CX144,2)</f>
        <v>0</v>
      </c>
      <c r="DG144">
        <f>ROUND(ROUND(AF144*AJ144,2)*CX144,2)</f>
        <v>41.58</v>
      </c>
      <c r="DH144">
        <f t="shared" si="5"/>
        <v>26.03</v>
      </c>
      <c r="DI144">
        <f>ROUND(ROUND(AH144,2)*CX144,2)</f>
        <v>0</v>
      </c>
      <c r="DJ144">
        <f>DG144+DH144</f>
        <v>67.61</v>
      </c>
      <c r="DK144">
        <v>0</v>
      </c>
      <c r="DL144" t="s">
        <v>487</v>
      </c>
      <c r="DM144">
        <v>5</v>
      </c>
      <c r="DN144" t="s">
        <v>469</v>
      </c>
      <c r="DO144">
        <v>1</v>
      </c>
    </row>
    <row r="145" spans="1:119" x14ac:dyDescent="0.25">
      <c r="A145">
        <f>ROW(Source!A571)</f>
        <v>571</v>
      </c>
      <c r="B145">
        <v>380754737</v>
      </c>
      <c r="C145">
        <v>380756537</v>
      </c>
      <c r="D145">
        <v>342640157</v>
      </c>
      <c r="E145">
        <v>113</v>
      </c>
      <c r="F145">
        <v>1</v>
      </c>
      <c r="G145">
        <v>1</v>
      </c>
      <c r="H145">
        <v>1</v>
      </c>
      <c r="I145" t="s">
        <v>479</v>
      </c>
      <c r="J145" t="s">
        <v>3</v>
      </c>
      <c r="K145" t="s">
        <v>480</v>
      </c>
      <c r="L145">
        <v>1191</v>
      </c>
      <c r="N145">
        <v>1013</v>
      </c>
      <c r="O145" t="s">
        <v>469</v>
      </c>
      <c r="P145" t="s">
        <v>469</v>
      </c>
      <c r="Q145">
        <v>1</v>
      </c>
      <c r="W145">
        <v>0</v>
      </c>
      <c r="X145">
        <v>370475345</v>
      </c>
      <c r="Y145">
        <f>AT145</f>
        <v>18.3</v>
      </c>
      <c r="AA145">
        <v>0</v>
      </c>
      <c r="AB145">
        <v>0</v>
      </c>
      <c r="AC145">
        <v>0</v>
      </c>
      <c r="AD145">
        <v>404.65</v>
      </c>
      <c r="AE145">
        <v>0</v>
      </c>
      <c r="AF145">
        <v>0</v>
      </c>
      <c r="AG145">
        <v>0</v>
      </c>
      <c r="AH145">
        <v>404.65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18.3</v>
      </c>
      <c r="AU145" t="s">
        <v>3</v>
      </c>
      <c r="AV145">
        <v>1</v>
      </c>
      <c r="AW145">
        <v>2</v>
      </c>
      <c r="AX145">
        <v>380756541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7405.0950000000003</v>
      </c>
      <c r="BN145">
        <v>18.3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7405.0950000000003</v>
      </c>
      <c r="BU145">
        <v>18.3</v>
      </c>
      <c r="BV145">
        <v>0</v>
      </c>
      <c r="BW145">
        <v>1</v>
      </c>
      <c r="CU145">
        <f>ROUND(AT145*Source!I571*AH145*AL145,2)</f>
        <v>74.05</v>
      </c>
      <c r="CV145">
        <f>ROUND(Y145*Source!I571,7)</f>
        <v>0.183</v>
      </c>
      <c r="CW145">
        <v>0</v>
      </c>
      <c r="CX145">
        <f>ROUND(Y145*Source!I571,7)</f>
        <v>0.183</v>
      </c>
      <c r="CY145">
        <f>AD145</f>
        <v>404.65</v>
      </c>
      <c r="CZ145">
        <f>AH145</f>
        <v>404.65</v>
      </c>
      <c r="DA145">
        <f>AL145</f>
        <v>1</v>
      </c>
      <c r="DB145">
        <f t="shared" si="6"/>
        <v>5235.4057000000003</v>
      </c>
      <c r="DC145">
        <f>ROUND(ROUND(AT145*AG145,2),6)</f>
        <v>0</v>
      </c>
      <c r="DD145" t="s">
        <v>143</v>
      </c>
      <c r="DE145" t="s">
        <v>3</v>
      </c>
      <c r="DF145">
        <f>ROUND((ROUND(AE145,2)*ROUND(0.707,7))*CX145,2)</f>
        <v>0</v>
      </c>
      <c r="DG145">
        <f>ROUND((ROUND(AF145,2)*ROUND(0.707,7))*CX145,2)</f>
        <v>0</v>
      </c>
      <c r="DH145">
        <f t="shared" si="5"/>
        <v>0</v>
      </c>
      <c r="DI145">
        <f>ROUND((ROUND(AH145,2)*ROUND(0.707,7))*CX145,2)</f>
        <v>52.35</v>
      </c>
      <c r="DJ145">
        <f>DI145</f>
        <v>52.35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ROW(Source!A571)</f>
        <v>571</v>
      </c>
      <c r="B146">
        <v>380754737</v>
      </c>
      <c r="C146">
        <v>380756537</v>
      </c>
      <c r="D146">
        <v>342640393</v>
      </c>
      <c r="E146">
        <v>113</v>
      </c>
      <c r="F146">
        <v>1</v>
      </c>
      <c r="G146">
        <v>1</v>
      </c>
      <c r="H146">
        <v>1</v>
      </c>
      <c r="I146" t="s">
        <v>481</v>
      </c>
      <c r="J146" t="s">
        <v>3</v>
      </c>
      <c r="K146" t="s">
        <v>482</v>
      </c>
      <c r="L146">
        <v>1191</v>
      </c>
      <c r="N146">
        <v>1013</v>
      </c>
      <c r="O146" t="s">
        <v>469</v>
      </c>
      <c r="P146" t="s">
        <v>469</v>
      </c>
      <c r="Q146">
        <v>1</v>
      </c>
      <c r="W146">
        <v>0</v>
      </c>
      <c r="X146">
        <v>-1417349443</v>
      </c>
      <c r="Y146">
        <f>AT146</f>
        <v>10.5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10.5</v>
      </c>
      <c r="AU146" t="s">
        <v>3</v>
      </c>
      <c r="AV146">
        <v>2</v>
      </c>
      <c r="AW146">
        <v>2</v>
      </c>
      <c r="AX146">
        <v>380756542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ROUND(Y146*Source!I571,7)</f>
        <v>0.105</v>
      </c>
      <c r="CY146">
        <f>AD146</f>
        <v>0</v>
      </c>
      <c r="CZ146">
        <f>AH146</f>
        <v>0</v>
      </c>
      <c r="DA146">
        <f>AL146</f>
        <v>1</v>
      </c>
      <c r="DB146">
        <f t="shared" si="6"/>
        <v>0</v>
      </c>
      <c r="DC146">
        <f>ROUND(ROUND(AT146*AG146,2),6)</f>
        <v>0</v>
      </c>
      <c r="DD146" t="s">
        <v>143</v>
      </c>
      <c r="DE146" t="s">
        <v>3</v>
      </c>
      <c r="DF146">
        <f>ROUND((ROUND(AE146,2)*ROUND(0.707,7))*CX146,2)</f>
        <v>0</v>
      </c>
      <c r="DG146">
        <f>ROUND((ROUND(AF146,2)*ROUND(0.707,7))*CX146,2)</f>
        <v>0</v>
      </c>
      <c r="DH146">
        <f t="shared" si="5"/>
        <v>0</v>
      </c>
      <c r="DI146">
        <f>ROUND((ROUND(AH146,2)*ROUND(0.707,7))*CX146,2)</f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ROW(Source!A571)</f>
        <v>571</v>
      </c>
      <c r="B147">
        <v>380754737</v>
      </c>
      <c r="C147">
        <v>380756537</v>
      </c>
      <c r="D147">
        <v>342765714</v>
      </c>
      <c r="E147">
        <v>1</v>
      </c>
      <c r="F147">
        <v>1</v>
      </c>
      <c r="G147">
        <v>1</v>
      </c>
      <c r="H147">
        <v>2</v>
      </c>
      <c r="I147" t="s">
        <v>488</v>
      </c>
      <c r="J147" t="s">
        <v>489</v>
      </c>
      <c r="K147" t="s">
        <v>490</v>
      </c>
      <c r="L147">
        <v>1368</v>
      </c>
      <c r="N147">
        <v>1011</v>
      </c>
      <c r="O147" t="s">
        <v>486</v>
      </c>
      <c r="P147" t="s">
        <v>486</v>
      </c>
      <c r="Q147">
        <v>1</v>
      </c>
      <c r="W147">
        <v>0</v>
      </c>
      <c r="X147">
        <v>1619400785</v>
      </c>
      <c r="Y147">
        <f>(AT147*ROUND(0.707,7))</f>
        <v>7.4234999999999998</v>
      </c>
      <c r="AA147">
        <v>0</v>
      </c>
      <c r="AB147">
        <v>913.19</v>
      </c>
      <c r="AC147">
        <v>571.71</v>
      </c>
      <c r="AD147">
        <v>0</v>
      </c>
      <c r="AE147">
        <v>0</v>
      </c>
      <c r="AF147">
        <v>724.75</v>
      </c>
      <c r="AG147">
        <v>571.71</v>
      </c>
      <c r="AH147">
        <v>0</v>
      </c>
      <c r="AI147">
        <v>1</v>
      </c>
      <c r="AJ147">
        <v>1.26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10.5</v>
      </c>
      <c r="AU147" t="s">
        <v>143</v>
      </c>
      <c r="AV147">
        <v>1</v>
      </c>
      <c r="AW147">
        <v>2</v>
      </c>
      <c r="AX147">
        <v>380756543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7609.875</v>
      </c>
      <c r="BL147">
        <v>6002.9549999999999</v>
      </c>
      <c r="BM147">
        <v>0</v>
      </c>
      <c r="BN147">
        <v>0</v>
      </c>
      <c r="BO147">
        <v>10.5</v>
      </c>
      <c r="BP147">
        <v>1</v>
      </c>
      <c r="BQ147">
        <v>0</v>
      </c>
      <c r="BR147">
        <v>5380.1816250000002</v>
      </c>
      <c r="BS147">
        <v>4244.0891849999998</v>
      </c>
      <c r="BT147">
        <v>0</v>
      </c>
      <c r="BU147">
        <v>0</v>
      </c>
      <c r="BV147">
        <v>7.4234999999999998</v>
      </c>
      <c r="BW147">
        <v>1</v>
      </c>
      <c r="CV147">
        <v>0</v>
      </c>
      <c r="CW147">
        <f>ROUND(Y147*Source!I571*DO147,7)</f>
        <v>7.4234999999999995E-2</v>
      </c>
      <c r="CX147">
        <f>ROUND(Y147*Source!I571,7)</f>
        <v>7.4234999999999995E-2</v>
      </c>
      <c r="CY147">
        <f>AB147</f>
        <v>913.19</v>
      </c>
      <c r="CZ147">
        <f>AF147</f>
        <v>724.75</v>
      </c>
      <c r="DA147">
        <f>AJ147</f>
        <v>1.26</v>
      </c>
      <c r="DB147">
        <f t="shared" si="6"/>
        <v>5380.18516</v>
      </c>
      <c r="DC147">
        <f>ROUND((ROUND(AT147*AG147,2)*ROUND(0.707,7)),6)</f>
        <v>4244.0927199999996</v>
      </c>
      <c r="DD147" t="s">
        <v>3</v>
      </c>
      <c r="DE147" t="s">
        <v>3</v>
      </c>
      <c r="DF147">
        <f>ROUND(ROUND(AE147,2)*CX147,2)</f>
        <v>0</v>
      </c>
      <c r="DG147">
        <f>ROUND(ROUND(AF147*AJ147,2)*CX147,2)</f>
        <v>67.790000000000006</v>
      </c>
      <c r="DH147">
        <f t="shared" si="5"/>
        <v>42.44</v>
      </c>
      <c r="DI147">
        <f>ROUND(ROUND(AH147,2)*CX147,2)</f>
        <v>0</v>
      </c>
      <c r="DJ147">
        <f>DG147+DH147</f>
        <v>110.23</v>
      </c>
      <c r="DK147">
        <v>0</v>
      </c>
      <c r="DL147" t="s">
        <v>487</v>
      </c>
      <c r="DM147">
        <v>5</v>
      </c>
      <c r="DN147" t="s">
        <v>469</v>
      </c>
      <c r="DO147">
        <v>1</v>
      </c>
    </row>
    <row r="148" spans="1:119" x14ac:dyDescent="0.25">
      <c r="A148">
        <f>ROW(Source!A607)</f>
        <v>607</v>
      </c>
      <c r="B148">
        <v>380754737</v>
      </c>
      <c r="C148">
        <v>380756544</v>
      </c>
      <c r="D148">
        <v>342640157</v>
      </c>
      <c r="E148">
        <v>113</v>
      </c>
      <c r="F148">
        <v>1</v>
      </c>
      <c r="G148">
        <v>1</v>
      </c>
      <c r="H148">
        <v>1</v>
      </c>
      <c r="I148" t="s">
        <v>479</v>
      </c>
      <c r="J148" t="s">
        <v>3</v>
      </c>
      <c r="K148" t="s">
        <v>480</v>
      </c>
      <c r="L148">
        <v>1191</v>
      </c>
      <c r="N148">
        <v>1013</v>
      </c>
      <c r="O148" t="s">
        <v>469</v>
      </c>
      <c r="P148" t="s">
        <v>469</v>
      </c>
      <c r="Q148">
        <v>1</v>
      </c>
      <c r="W148">
        <v>0</v>
      </c>
      <c r="X148">
        <v>370475345</v>
      </c>
      <c r="Y148">
        <f>(AT148*ROUND(0.8,7))</f>
        <v>11.840000000000002</v>
      </c>
      <c r="AA148">
        <v>0</v>
      </c>
      <c r="AB148">
        <v>0</v>
      </c>
      <c r="AC148">
        <v>0</v>
      </c>
      <c r="AD148">
        <v>404.65</v>
      </c>
      <c r="AE148">
        <v>0</v>
      </c>
      <c r="AF148">
        <v>0</v>
      </c>
      <c r="AG148">
        <v>0</v>
      </c>
      <c r="AH148">
        <v>404.65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14.8</v>
      </c>
      <c r="AU148" t="s">
        <v>118</v>
      </c>
      <c r="AV148">
        <v>1</v>
      </c>
      <c r="AW148">
        <v>2</v>
      </c>
      <c r="AX148">
        <v>380756548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5988.82</v>
      </c>
      <c r="BN148">
        <v>14.8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4791.0560000000005</v>
      </c>
      <c r="BU148">
        <v>11.840000000000002</v>
      </c>
      <c r="BV148">
        <v>0</v>
      </c>
      <c r="BW148">
        <v>1</v>
      </c>
      <c r="CU148">
        <f>ROUND(AT148*Source!I607*AH148*AL148,2)</f>
        <v>59.89</v>
      </c>
      <c r="CV148">
        <f>ROUND(Y148*Source!I607,7)</f>
        <v>0.11840000000000001</v>
      </c>
      <c r="CW148">
        <v>0</v>
      </c>
      <c r="CX148">
        <f>ROUND(Y148*Source!I607,7)</f>
        <v>0.11840000000000001</v>
      </c>
      <c r="CY148">
        <f>AD148</f>
        <v>404.65</v>
      </c>
      <c r="CZ148">
        <f>AH148</f>
        <v>404.65</v>
      </c>
      <c r="DA148">
        <f>AL148</f>
        <v>1</v>
      </c>
      <c r="DB148">
        <f>ROUND(((ROUND(AT148*CZ148,2)*ROUND(0.8,7))*ROUND(0.707,7)),6)</f>
        <v>3387.2765920000002</v>
      </c>
      <c r="DC148">
        <f>ROUND((ROUND(AT148*AG148,2)*ROUND(0.8,7)),6)</f>
        <v>0</v>
      </c>
      <c r="DD148" t="s">
        <v>143</v>
      </c>
      <c r="DE148" t="s">
        <v>3</v>
      </c>
      <c r="DF148">
        <f>ROUND((ROUND(AE148,2)*ROUND(0.707,7))*CX148,2)</f>
        <v>0</v>
      </c>
      <c r="DG148">
        <f>ROUND((ROUND(AF148,2)*ROUND(0.707,7))*CX148,2)</f>
        <v>0</v>
      </c>
      <c r="DH148">
        <f t="shared" si="5"/>
        <v>0</v>
      </c>
      <c r="DI148">
        <f>ROUND((ROUND(AH148,2)*ROUND(0.707,7))*CX148,2)</f>
        <v>33.869999999999997</v>
      </c>
      <c r="DJ148">
        <f>DI148</f>
        <v>33.869999999999997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ROW(Source!A607)</f>
        <v>607</v>
      </c>
      <c r="B149">
        <v>380754737</v>
      </c>
      <c r="C149">
        <v>380756544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481</v>
      </c>
      <c r="J149" t="s">
        <v>3</v>
      </c>
      <c r="K149" t="s">
        <v>482</v>
      </c>
      <c r="L149">
        <v>1191</v>
      </c>
      <c r="N149">
        <v>1013</v>
      </c>
      <c r="O149" t="s">
        <v>469</v>
      </c>
      <c r="P149" t="s">
        <v>469</v>
      </c>
      <c r="Q149">
        <v>1</v>
      </c>
      <c r="W149">
        <v>0</v>
      </c>
      <c r="X149">
        <v>-1417349443</v>
      </c>
      <c r="Y149">
        <f>(AT149*ROUND(0.8,7))</f>
        <v>6.7920000000000007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8.49</v>
      </c>
      <c r="AU149" t="s">
        <v>118</v>
      </c>
      <c r="AV149">
        <v>2</v>
      </c>
      <c r="AW149">
        <v>2</v>
      </c>
      <c r="AX149">
        <v>380756549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ROUND(Y149*Source!I607,7)</f>
        <v>6.7919999999999994E-2</v>
      </c>
      <c r="CY149">
        <f>AD149</f>
        <v>0</v>
      </c>
      <c r="CZ149">
        <f>AH149</f>
        <v>0</v>
      </c>
      <c r="DA149">
        <f>AL149</f>
        <v>1</v>
      </c>
      <c r="DB149">
        <f>ROUND(((ROUND(AT149*CZ149,2)*ROUND(0.8,7))*ROUND(0.707,7)),6)</f>
        <v>0</v>
      </c>
      <c r="DC149">
        <f>ROUND((ROUND(AT149*AG149,2)*ROUND(0.8,7)),6)</f>
        <v>0</v>
      </c>
      <c r="DD149" t="s">
        <v>143</v>
      </c>
      <c r="DE149" t="s">
        <v>3</v>
      </c>
      <c r="DF149">
        <f>ROUND((ROUND(AE149,2)*ROUND(0.707,7))*CX149,2)</f>
        <v>0</v>
      </c>
      <c r="DG149">
        <f>ROUND((ROUND(AF149,2)*ROUND(0.707,7))*CX149,2)</f>
        <v>0</v>
      </c>
      <c r="DH149">
        <f t="shared" si="5"/>
        <v>0</v>
      </c>
      <c r="DI149">
        <f>ROUND((ROUND(AH149,2)*ROUND(0.707,7))*CX149,2)</f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ROW(Source!A607)</f>
        <v>607</v>
      </c>
      <c r="B150">
        <v>380754737</v>
      </c>
      <c r="C150">
        <v>380756544</v>
      </c>
      <c r="D150">
        <v>342764309</v>
      </c>
      <c r="E150">
        <v>1</v>
      </c>
      <c r="F150">
        <v>1</v>
      </c>
      <c r="G150">
        <v>1</v>
      </c>
      <c r="H150">
        <v>2</v>
      </c>
      <c r="I150" t="s">
        <v>483</v>
      </c>
      <c r="J150" t="s">
        <v>484</v>
      </c>
      <c r="K150" t="s">
        <v>485</v>
      </c>
      <c r="L150">
        <v>1368</v>
      </c>
      <c r="N150">
        <v>1011</v>
      </c>
      <c r="O150" t="s">
        <v>486</v>
      </c>
      <c r="P150" t="s">
        <v>486</v>
      </c>
      <c r="Q150">
        <v>1</v>
      </c>
      <c r="W150">
        <v>0</v>
      </c>
      <c r="X150">
        <v>1618839151</v>
      </c>
      <c r="Y150">
        <f>(AT150*ROUND((0.8*0.707),7))</f>
        <v>4.8019439999999998</v>
      </c>
      <c r="AA150">
        <v>0</v>
      </c>
      <c r="AB150">
        <v>1126.3</v>
      </c>
      <c r="AC150">
        <v>571.71</v>
      </c>
      <c r="AD150">
        <v>0</v>
      </c>
      <c r="AE150">
        <v>0</v>
      </c>
      <c r="AF150">
        <v>828.16</v>
      </c>
      <c r="AG150">
        <v>571.71</v>
      </c>
      <c r="AH150">
        <v>0</v>
      </c>
      <c r="AI150">
        <v>1</v>
      </c>
      <c r="AJ150">
        <v>1.36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8.49</v>
      </c>
      <c r="AU150" t="s">
        <v>167</v>
      </c>
      <c r="AV150">
        <v>1</v>
      </c>
      <c r="AW150">
        <v>2</v>
      </c>
      <c r="AX150">
        <v>380756550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7031.0784000000003</v>
      </c>
      <c r="BL150">
        <v>4853.8179</v>
      </c>
      <c r="BM150">
        <v>0</v>
      </c>
      <c r="BN150">
        <v>0</v>
      </c>
      <c r="BO150">
        <v>8.49</v>
      </c>
      <c r="BP150">
        <v>1</v>
      </c>
      <c r="BQ150">
        <v>0</v>
      </c>
      <c r="BR150">
        <v>3976.7779430400005</v>
      </c>
      <c r="BS150">
        <v>2745.3194042400005</v>
      </c>
      <c r="BT150">
        <v>0</v>
      </c>
      <c r="BU150">
        <v>0</v>
      </c>
      <c r="BV150">
        <v>4.8019440000000007</v>
      </c>
      <c r="BW150">
        <v>1</v>
      </c>
      <c r="CV150">
        <v>0</v>
      </c>
      <c r="CW150">
        <f>ROUND(Y150*Source!I607*DO150,7)</f>
        <v>4.8019399999999997E-2</v>
      </c>
      <c r="CX150">
        <f>ROUND(Y150*Source!I607,7)</f>
        <v>4.8019399999999997E-2</v>
      </c>
      <c r="CY150">
        <f>AB150</f>
        <v>1126.3</v>
      </c>
      <c r="CZ150">
        <f>AF150</f>
        <v>828.16</v>
      </c>
      <c r="DA150">
        <f>AJ150</f>
        <v>1.36</v>
      </c>
      <c r="DB150">
        <f>ROUND((ROUND(AT150*CZ150,2)*ROUND((0.8*0.707),7)),6)</f>
        <v>3976.7788479999999</v>
      </c>
      <c r="DC150">
        <f>ROUND((ROUND(AT150*AG150,2)*ROUND((0.8*0.707),7)),6)</f>
        <v>2745.320592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54.08</v>
      </c>
      <c r="DH150">
        <f t="shared" si="5"/>
        <v>27.45</v>
      </c>
      <c r="DI150">
        <f>ROUND(ROUND(AH150,2)*CX150,2)</f>
        <v>0</v>
      </c>
      <c r="DJ150">
        <f>DG150+DH150</f>
        <v>81.53</v>
      </c>
      <c r="DK150">
        <v>0</v>
      </c>
      <c r="DL150" t="s">
        <v>487</v>
      </c>
      <c r="DM150">
        <v>5</v>
      </c>
      <c r="DN150" t="s">
        <v>469</v>
      </c>
      <c r="DO150">
        <v>1</v>
      </c>
    </row>
    <row r="151" spans="1:119" x14ac:dyDescent="0.25">
      <c r="A151">
        <f>ROW(Source!A608)</f>
        <v>608</v>
      </c>
      <c r="B151">
        <v>380754737</v>
      </c>
      <c r="C151">
        <v>380756551</v>
      </c>
      <c r="D151">
        <v>342640157</v>
      </c>
      <c r="E151">
        <v>113</v>
      </c>
      <c r="F151">
        <v>1</v>
      </c>
      <c r="G151">
        <v>1</v>
      </c>
      <c r="H151">
        <v>1</v>
      </c>
      <c r="I151" t="s">
        <v>479</v>
      </c>
      <c r="J151" t="s">
        <v>3</v>
      </c>
      <c r="K151" t="s">
        <v>480</v>
      </c>
      <c r="L151">
        <v>1191</v>
      </c>
      <c r="N151">
        <v>1013</v>
      </c>
      <c r="O151" t="s">
        <v>469</v>
      </c>
      <c r="P151" t="s">
        <v>469</v>
      </c>
      <c r="Q151">
        <v>1</v>
      </c>
      <c r="W151">
        <v>0</v>
      </c>
      <c r="X151">
        <v>370475345</v>
      </c>
      <c r="Y151">
        <f>(AT151*ROUND(0.8,7))</f>
        <v>20.64</v>
      </c>
      <c r="AA151">
        <v>0</v>
      </c>
      <c r="AB151">
        <v>0</v>
      </c>
      <c r="AC151">
        <v>0</v>
      </c>
      <c r="AD151">
        <v>404.65</v>
      </c>
      <c r="AE151">
        <v>0</v>
      </c>
      <c r="AF151">
        <v>0</v>
      </c>
      <c r="AG151">
        <v>0</v>
      </c>
      <c r="AH151">
        <v>404.65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25.8</v>
      </c>
      <c r="AU151" t="s">
        <v>118</v>
      </c>
      <c r="AV151">
        <v>1</v>
      </c>
      <c r="AW151">
        <v>2</v>
      </c>
      <c r="AX151">
        <v>380756555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10439.969999999999</v>
      </c>
      <c r="BN151">
        <v>25.8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8351.9760000000006</v>
      </c>
      <c r="BU151">
        <v>20.64</v>
      </c>
      <c r="BV151">
        <v>0</v>
      </c>
      <c r="BW151">
        <v>1</v>
      </c>
      <c r="CU151">
        <f>ROUND(AT151*Source!I608*AH151*AL151,2)</f>
        <v>104.4</v>
      </c>
      <c r="CV151">
        <f>ROUND(Y151*Source!I608,7)</f>
        <v>0.2064</v>
      </c>
      <c r="CW151">
        <v>0</v>
      </c>
      <c r="CX151">
        <f>ROUND(Y151*Source!I608,7)</f>
        <v>0.2064</v>
      </c>
      <c r="CY151">
        <f>AD151</f>
        <v>404.65</v>
      </c>
      <c r="CZ151">
        <f>AH151</f>
        <v>404.65</v>
      </c>
      <c r="DA151">
        <f>AL151</f>
        <v>1</v>
      </c>
      <c r="DB151">
        <f>ROUND(((ROUND(AT151*CZ151,2)*ROUND(0.8,7))*ROUND(0.707,7)),6)</f>
        <v>5904.8470319999997</v>
      </c>
      <c r="DC151">
        <f>ROUND((ROUND(AT151*AG151,2)*ROUND(0.8,7)),6)</f>
        <v>0</v>
      </c>
      <c r="DD151" t="s">
        <v>143</v>
      </c>
      <c r="DE151" t="s">
        <v>3</v>
      </c>
      <c r="DF151">
        <f>ROUND((ROUND(AE151,2)*ROUND(0.707,7))*CX151,2)</f>
        <v>0</v>
      </c>
      <c r="DG151">
        <f>ROUND((ROUND(AF151,2)*ROUND(0.707,7))*CX151,2)</f>
        <v>0</v>
      </c>
      <c r="DH151">
        <f t="shared" si="5"/>
        <v>0</v>
      </c>
      <c r="DI151">
        <f>ROUND((ROUND(AH151,2)*ROUND(0.707,7))*CX151,2)</f>
        <v>59.05</v>
      </c>
      <c r="DJ151">
        <f>DI151</f>
        <v>59.05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ROW(Source!A608)</f>
        <v>608</v>
      </c>
      <c r="B152">
        <v>380754737</v>
      </c>
      <c r="C152">
        <v>380756551</v>
      </c>
      <c r="D152">
        <v>342640393</v>
      </c>
      <c r="E152">
        <v>113</v>
      </c>
      <c r="F152">
        <v>1</v>
      </c>
      <c r="G152">
        <v>1</v>
      </c>
      <c r="H152">
        <v>1</v>
      </c>
      <c r="I152" t="s">
        <v>481</v>
      </c>
      <c r="J152" t="s">
        <v>3</v>
      </c>
      <c r="K152" t="s">
        <v>482</v>
      </c>
      <c r="L152">
        <v>1191</v>
      </c>
      <c r="N152">
        <v>1013</v>
      </c>
      <c r="O152" t="s">
        <v>469</v>
      </c>
      <c r="P152" t="s">
        <v>469</v>
      </c>
      <c r="Q152">
        <v>1</v>
      </c>
      <c r="W152">
        <v>0</v>
      </c>
      <c r="X152">
        <v>-1417349443</v>
      </c>
      <c r="Y152">
        <f>(AT152*ROUND(0.8,7))</f>
        <v>11.840000000000002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14.8</v>
      </c>
      <c r="AU152" t="s">
        <v>118</v>
      </c>
      <c r="AV152">
        <v>2</v>
      </c>
      <c r="AW152">
        <v>2</v>
      </c>
      <c r="AX152">
        <v>380756556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ROUND(Y152*Source!I608,7)</f>
        <v>0.11840000000000001</v>
      </c>
      <c r="CY152">
        <f>AD152</f>
        <v>0</v>
      </c>
      <c r="CZ152">
        <f>AH152</f>
        <v>0</v>
      </c>
      <c r="DA152">
        <f>AL152</f>
        <v>1</v>
      </c>
      <c r="DB152">
        <f>ROUND(((ROUND(AT152*CZ152,2)*ROUND(0.8,7))*ROUND(0.707,7)),6)</f>
        <v>0</v>
      </c>
      <c r="DC152">
        <f>ROUND((ROUND(AT152*AG152,2)*ROUND(0.8,7)),6)</f>
        <v>0</v>
      </c>
      <c r="DD152" t="s">
        <v>143</v>
      </c>
      <c r="DE152" t="s">
        <v>3</v>
      </c>
      <c r="DF152">
        <f>ROUND((ROUND(AE152,2)*ROUND(0.707,7))*CX152,2)</f>
        <v>0</v>
      </c>
      <c r="DG152">
        <f>ROUND((ROUND(AF152,2)*ROUND(0.707,7))*CX152,2)</f>
        <v>0</v>
      </c>
      <c r="DH152">
        <f t="shared" si="5"/>
        <v>0</v>
      </c>
      <c r="DI152">
        <f>ROUND((ROUND(AH152,2)*ROUND(0.707,7))*CX152,2)</f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ROW(Source!A608)</f>
        <v>608</v>
      </c>
      <c r="B153">
        <v>380754737</v>
      </c>
      <c r="C153">
        <v>380756551</v>
      </c>
      <c r="D153">
        <v>342764309</v>
      </c>
      <c r="E153">
        <v>1</v>
      </c>
      <c r="F153">
        <v>1</v>
      </c>
      <c r="G153">
        <v>1</v>
      </c>
      <c r="H153">
        <v>2</v>
      </c>
      <c r="I153" t="s">
        <v>483</v>
      </c>
      <c r="J153" t="s">
        <v>484</v>
      </c>
      <c r="K153" t="s">
        <v>485</v>
      </c>
      <c r="L153">
        <v>1368</v>
      </c>
      <c r="N153">
        <v>1011</v>
      </c>
      <c r="O153" t="s">
        <v>486</v>
      </c>
      <c r="P153" t="s">
        <v>486</v>
      </c>
      <c r="Q153">
        <v>1</v>
      </c>
      <c r="W153">
        <v>0</v>
      </c>
      <c r="X153">
        <v>1618839151</v>
      </c>
      <c r="Y153">
        <f>(AT153*ROUND((0.8*0.707),7))</f>
        <v>8.3708799999999997</v>
      </c>
      <c r="AA153">
        <v>0</v>
      </c>
      <c r="AB153">
        <v>1126.3</v>
      </c>
      <c r="AC153">
        <v>571.71</v>
      </c>
      <c r="AD153">
        <v>0</v>
      </c>
      <c r="AE153">
        <v>0</v>
      </c>
      <c r="AF153">
        <v>828.16</v>
      </c>
      <c r="AG153">
        <v>571.71</v>
      </c>
      <c r="AH153">
        <v>0</v>
      </c>
      <c r="AI153">
        <v>1</v>
      </c>
      <c r="AJ153">
        <v>1.36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14.8</v>
      </c>
      <c r="AU153" t="s">
        <v>167</v>
      </c>
      <c r="AV153">
        <v>1</v>
      </c>
      <c r="AW153">
        <v>2</v>
      </c>
      <c r="AX153">
        <v>380756557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12256.768</v>
      </c>
      <c r="BL153">
        <v>8461.3080000000009</v>
      </c>
      <c r="BM153">
        <v>0</v>
      </c>
      <c r="BN153">
        <v>0</v>
      </c>
      <c r="BO153">
        <v>14.8</v>
      </c>
      <c r="BP153">
        <v>1</v>
      </c>
      <c r="BQ153">
        <v>0</v>
      </c>
      <c r="BR153">
        <v>6932.427980800001</v>
      </c>
      <c r="BS153">
        <v>4785.715804800001</v>
      </c>
      <c r="BT153">
        <v>0</v>
      </c>
      <c r="BU153">
        <v>0</v>
      </c>
      <c r="BV153">
        <v>8.3708800000000014</v>
      </c>
      <c r="BW153">
        <v>1</v>
      </c>
      <c r="CV153">
        <v>0</v>
      </c>
      <c r="CW153">
        <f>ROUND(Y153*Source!I608*DO153,7)</f>
        <v>8.37088E-2</v>
      </c>
      <c r="CX153">
        <f>ROUND(Y153*Source!I608,7)</f>
        <v>8.37088E-2</v>
      </c>
      <c r="CY153">
        <f>AB153</f>
        <v>1126.3</v>
      </c>
      <c r="CZ153">
        <f>AF153</f>
        <v>828.16</v>
      </c>
      <c r="DA153">
        <f>AJ153</f>
        <v>1.36</v>
      </c>
      <c r="DB153">
        <f>ROUND((ROUND(AT153*CZ153,2)*ROUND((0.8*0.707),7)),6)</f>
        <v>6932.4291119999998</v>
      </c>
      <c r="DC153">
        <f>ROUND((ROUND(AT153*AG153,2)*ROUND((0.8*0.707),7)),6)</f>
        <v>4785.7169359999998</v>
      </c>
      <c r="DD153" t="s">
        <v>3</v>
      </c>
      <c r="DE153" t="s">
        <v>3</v>
      </c>
      <c r="DF153">
        <f>ROUND(ROUND(AE153,2)*CX153,2)</f>
        <v>0</v>
      </c>
      <c r="DG153">
        <f>ROUND(ROUND(AF153*AJ153,2)*CX153,2)</f>
        <v>94.28</v>
      </c>
      <c r="DH153">
        <f t="shared" si="5"/>
        <v>47.86</v>
      </c>
      <c r="DI153">
        <f>ROUND(ROUND(AH153,2)*CX153,2)</f>
        <v>0</v>
      </c>
      <c r="DJ153">
        <f>DG153+DH153</f>
        <v>142.13999999999999</v>
      </c>
      <c r="DK153">
        <v>0</v>
      </c>
      <c r="DL153" t="s">
        <v>487</v>
      </c>
      <c r="DM153">
        <v>5</v>
      </c>
      <c r="DN153" t="s">
        <v>469</v>
      </c>
      <c r="DO153">
        <v>1</v>
      </c>
    </row>
    <row r="154" spans="1:119" x14ac:dyDescent="0.25">
      <c r="A154">
        <f>ROW(Source!A609)</f>
        <v>609</v>
      </c>
      <c r="B154">
        <v>380754737</v>
      </c>
      <c r="C154">
        <v>380756558</v>
      </c>
      <c r="D154">
        <v>342640157</v>
      </c>
      <c r="E154">
        <v>113</v>
      </c>
      <c r="F154">
        <v>1</v>
      </c>
      <c r="G154">
        <v>1</v>
      </c>
      <c r="H154">
        <v>1</v>
      </c>
      <c r="I154" t="s">
        <v>479</v>
      </c>
      <c r="J154" t="s">
        <v>3</v>
      </c>
      <c r="K154" t="s">
        <v>480</v>
      </c>
      <c r="L154">
        <v>1191</v>
      </c>
      <c r="N154">
        <v>1013</v>
      </c>
      <c r="O154" t="s">
        <v>469</v>
      </c>
      <c r="P154" t="s">
        <v>469</v>
      </c>
      <c r="Q154">
        <v>1</v>
      </c>
      <c r="W154">
        <v>0</v>
      </c>
      <c r="X154">
        <v>370475345</v>
      </c>
      <c r="Y154">
        <f>(AT154*ROUND(0.8,7))</f>
        <v>33.520000000000003</v>
      </c>
      <c r="AA154">
        <v>0</v>
      </c>
      <c r="AB154">
        <v>0</v>
      </c>
      <c r="AC154">
        <v>0</v>
      </c>
      <c r="AD154">
        <v>404.65</v>
      </c>
      <c r="AE154">
        <v>0</v>
      </c>
      <c r="AF154">
        <v>0</v>
      </c>
      <c r="AG154">
        <v>0</v>
      </c>
      <c r="AH154">
        <v>404.65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41.9</v>
      </c>
      <c r="AU154" t="s">
        <v>118</v>
      </c>
      <c r="AV154">
        <v>1</v>
      </c>
      <c r="AW154">
        <v>2</v>
      </c>
      <c r="AX154">
        <v>380756562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16954.834999999999</v>
      </c>
      <c r="BN154">
        <v>41.9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13563.868</v>
      </c>
      <c r="BU154">
        <v>33.520000000000003</v>
      </c>
      <c r="BV154">
        <v>0</v>
      </c>
      <c r="BW154">
        <v>1</v>
      </c>
      <c r="CU154">
        <f>ROUND(AT154*Source!I609*AH154*AL154,2)</f>
        <v>169.55</v>
      </c>
      <c r="CV154">
        <f>ROUND(Y154*Source!I609,7)</f>
        <v>0.3352</v>
      </c>
      <c r="CW154">
        <v>0</v>
      </c>
      <c r="CX154">
        <f>ROUND(Y154*Source!I609,7)</f>
        <v>0.3352</v>
      </c>
      <c r="CY154">
        <f>AD154</f>
        <v>404.65</v>
      </c>
      <c r="CZ154">
        <f>AH154</f>
        <v>404.65</v>
      </c>
      <c r="DA154">
        <f>AL154</f>
        <v>1</v>
      </c>
      <c r="DB154">
        <f>ROUND(((ROUND(AT154*CZ154,2)*ROUND(0.8,7))*ROUND(0.707,7)),6)</f>
        <v>9589.6575040000007</v>
      </c>
      <c r="DC154">
        <f>ROUND((ROUND(AT154*AG154,2)*ROUND(0.8,7)),6)</f>
        <v>0</v>
      </c>
      <c r="DD154" t="s">
        <v>143</v>
      </c>
      <c r="DE154" t="s">
        <v>3</v>
      </c>
      <c r="DF154">
        <f>ROUND((ROUND(AE154,2)*ROUND(0.707,7))*CX154,2)</f>
        <v>0</v>
      </c>
      <c r="DG154">
        <f>ROUND((ROUND(AF154,2)*ROUND(0.707,7))*CX154,2)</f>
        <v>0</v>
      </c>
      <c r="DH154">
        <f t="shared" si="5"/>
        <v>0</v>
      </c>
      <c r="DI154">
        <f>ROUND((ROUND(AH154,2)*ROUND(0.707,7))*CX154,2)</f>
        <v>95.9</v>
      </c>
      <c r="DJ154">
        <f>DI154</f>
        <v>95.9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ROW(Source!A609)</f>
        <v>609</v>
      </c>
      <c r="B155">
        <v>380754737</v>
      </c>
      <c r="C155">
        <v>380756558</v>
      </c>
      <c r="D155">
        <v>342640393</v>
      </c>
      <c r="E155">
        <v>113</v>
      </c>
      <c r="F155">
        <v>1</v>
      </c>
      <c r="G155">
        <v>1</v>
      </c>
      <c r="H155">
        <v>1</v>
      </c>
      <c r="I155" t="s">
        <v>481</v>
      </c>
      <c r="J155" t="s">
        <v>3</v>
      </c>
      <c r="K155" t="s">
        <v>482</v>
      </c>
      <c r="L155">
        <v>1191</v>
      </c>
      <c r="N155">
        <v>1013</v>
      </c>
      <c r="O155" t="s">
        <v>469</v>
      </c>
      <c r="P155" t="s">
        <v>469</v>
      </c>
      <c r="Q155">
        <v>1</v>
      </c>
      <c r="W155">
        <v>0</v>
      </c>
      <c r="X155">
        <v>-1417349443</v>
      </c>
      <c r="Y155">
        <f>(AT155*ROUND(0.8,7))</f>
        <v>19.200000000000003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24</v>
      </c>
      <c r="AU155" t="s">
        <v>118</v>
      </c>
      <c r="AV155">
        <v>2</v>
      </c>
      <c r="AW155">
        <v>2</v>
      </c>
      <c r="AX155">
        <v>380756563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ROUND(Y155*Source!I609,7)</f>
        <v>0.192</v>
      </c>
      <c r="CY155">
        <f>AD155</f>
        <v>0</v>
      </c>
      <c r="CZ155">
        <f>AH155</f>
        <v>0</v>
      </c>
      <c r="DA155">
        <f>AL155</f>
        <v>1</v>
      </c>
      <c r="DB155">
        <f>ROUND(((ROUND(AT155*CZ155,2)*ROUND(0.8,7))*ROUND(0.707,7)),6)</f>
        <v>0</v>
      </c>
      <c r="DC155">
        <f>ROUND((ROUND(AT155*AG155,2)*ROUND(0.8,7)),6)</f>
        <v>0</v>
      </c>
      <c r="DD155" t="s">
        <v>143</v>
      </c>
      <c r="DE155" t="s">
        <v>3</v>
      </c>
      <c r="DF155">
        <f>ROUND((ROUND(AE155,2)*ROUND(0.707,7))*CX155,2)</f>
        <v>0</v>
      </c>
      <c r="DG155">
        <f>ROUND((ROUND(AF155,2)*ROUND(0.707,7))*CX155,2)</f>
        <v>0</v>
      </c>
      <c r="DH155">
        <f t="shared" si="5"/>
        <v>0</v>
      </c>
      <c r="DI155">
        <f>ROUND((ROUND(AH155,2)*ROUND(0.707,7))*CX155,2)</f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ROW(Source!A609)</f>
        <v>609</v>
      </c>
      <c r="B156">
        <v>380754737</v>
      </c>
      <c r="C156">
        <v>380756558</v>
      </c>
      <c r="D156">
        <v>342764309</v>
      </c>
      <c r="E156">
        <v>1</v>
      </c>
      <c r="F156">
        <v>1</v>
      </c>
      <c r="G156">
        <v>1</v>
      </c>
      <c r="H156">
        <v>2</v>
      </c>
      <c r="I156" t="s">
        <v>483</v>
      </c>
      <c r="J156" t="s">
        <v>484</v>
      </c>
      <c r="K156" t="s">
        <v>485</v>
      </c>
      <c r="L156">
        <v>1368</v>
      </c>
      <c r="N156">
        <v>1011</v>
      </c>
      <c r="O156" t="s">
        <v>486</v>
      </c>
      <c r="P156" t="s">
        <v>486</v>
      </c>
      <c r="Q156">
        <v>1</v>
      </c>
      <c r="W156">
        <v>0</v>
      </c>
      <c r="X156">
        <v>1618839151</v>
      </c>
      <c r="Y156">
        <f>(AT156*ROUND((0.8*0.707),7))</f>
        <v>13.574400000000001</v>
      </c>
      <c r="AA156">
        <v>0</v>
      </c>
      <c r="AB156">
        <v>1126.3</v>
      </c>
      <c r="AC156">
        <v>571.71</v>
      </c>
      <c r="AD156">
        <v>0</v>
      </c>
      <c r="AE156">
        <v>0</v>
      </c>
      <c r="AF156">
        <v>828.16</v>
      </c>
      <c r="AG156">
        <v>571.71</v>
      </c>
      <c r="AH156">
        <v>0</v>
      </c>
      <c r="AI156">
        <v>1</v>
      </c>
      <c r="AJ156">
        <v>1.36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24</v>
      </c>
      <c r="AU156" t="s">
        <v>167</v>
      </c>
      <c r="AV156">
        <v>1</v>
      </c>
      <c r="AW156">
        <v>2</v>
      </c>
      <c r="AX156">
        <v>380756564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19875.84</v>
      </c>
      <c r="BL156">
        <v>13721.04</v>
      </c>
      <c r="BM156">
        <v>0</v>
      </c>
      <c r="BN156">
        <v>0</v>
      </c>
      <c r="BO156">
        <v>24</v>
      </c>
      <c r="BP156">
        <v>1</v>
      </c>
      <c r="BQ156">
        <v>0</v>
      </c>
      <c r="BR156">
        <v>11241.775104</v>
      </c>
      <c r="BS156">
        <v>7760.6202240000011</v>
      </c>
      <c r="BT156">
        <v>0</v>
      </c>
      <c r="BU156">
        <v>0</v>
      </c>
      <c r="BV156">
        <v>13.574400000000001</v>
      </c>
      <c r="BW156">
        <v>1</v>
      </c>
      <c r="CV156">
        <v>0</v>
      </c>
      <c r="CW156">
        <f>ROUND(Y156*Source!I609*DO156,7)</f>
        <v>0.135744</v>
      </c>
      <c r="CX156">
        <f>ROUND(Y156*Source!I609,7)</f>
        <v>0.135744</v>
      </c>
      <c r="CY156">
        <f>AB156</f>
        <v>1126.3</v>
      </c>
      <c r="CZ156">
        <f>AF156</f>
        <v>828.16</v>
      </c>
      <c r="DA156">
        <f>AJ156</f>
        <v>1.36</v>
      </c>
      <c r="DB156">
        <f>ROUND((ROUND(AT156*CZ156,2)*ROUND((0.8*0.707),7)),6)</f>
        <v>11241.775104</v>
      </c>
      <c r="DC156">
        <f>ROUND((ROUND(AT156*AG156,2)*ROUND((0.8*0.707),7)),6)</f>
        <v>7760.6202240000002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152.88999999999999</v>
      </c>
      <c r="DH156">
        <f t="shared" si="5"/>
        <v>77.61</v>
      </c>
      <c r="DI156">
        <f>ROUND(ROUND(AH156,2)*CX156,2)</f>
        <v>0</v>
      </c>
      <c r="DJ156">
        <f>DG156+DH156</f>
        <v>230.5</v>
      </c>
      <c r="DK156">
        <v>0</v>
      </c>
      <c r="DL156" t="s">
        <v>487</v>
      </c>
      <c r="DM156">
        <v>5</v>
      </c>
      <c r="DN156" t="s">
        <v>469</v>
      </c>
      <c r="DO156">
        <v>1</v>
      </c>
    </row>
    <row r="157" spans="1:119" x14ac:dyDescent="0.25">
      <c r="A157">
        <f>ROW(Source!A610)</f>
        <v>610</v>
      </c>
      <c r="B157">
        <v>380754737</v>
      </c>
      <c r="C157">
        <v>380756565</v>
      </c>
      <c r="D157">
        <v>342640157</v>
      </c>
      <c r="E157">
        <v>113</v>
      </c>
      <c r="F157">
        <v>1</v>
      </c>
      <c r="G157">
        <v>1</v>
      </c>
      <c r="H157">
        <v>1</v>
      </c>
      <c r="I157" t="s">
        <v>479</v>
      </c>
      <c r="J157" t="s">
        <v>3</v>
      </c>
      <c r="K157" t="s">
        <v>480</v>
      </c>
      <c r="L157">
        <v>1191</v>
      </c>
      <c r="N157">
        <v>1013</v>
      </c>
      <c r="O157" t="s">
        <v>469</v>
      </c>
      <c r="P157" t="s">
        <v>469</v>
      </c>
      <c r="Q157">
        <v>1</v>
      </c>
      <c r="W157">
        <v>0</v>
      </c>
      <c r="X157">
        <v>370475345</v>
      </c>
      <c r="Y157">
        <f>(AT157*ROUND(0.8,7))</f>
        <v>5.1680000000000001</v>
      </c>
      <c r="AA157">
        <v>0</v>
      </c>
      <c r="AB157">
        <v>0</v>
      </c>
      <c r="AC157">
        <v>0</v>
      </c>
      <c r="AD157">
        <v>404.65</v>
      </c>
      <c r="AE157">
        <v>0</v>
      </c>
      <c r="AF157">
        <v>0</v>
      </c>
      <c r="AG157">
        <v>0</v>
      </c>
      <c r="AH157">
        <v>404.65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6.46</v>
      </c>
      <c r="AU157" t="s">
        <v>118</v>
      </c>
      <c r="AV157">
        <v>1</v>
      </c>
      <c r="AW157">
        <v>2</v>
      </c>
      <c r="AX157">
        <v>380756569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2614.0389999999998</v>
      </c>
      <c r="BN157">
        <v>6.46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2091.2311999999997</v>
      </c>
      <c r="BU157">
        <v>5.1680000000000001</v>
      </c>
      <c r="BV157">
        <v>0</v>
      </c>
      <c r="BW157">
        <v>1</v>
      </c>
      <c r="CU157">
        <f>ROUND(AT157*Source!I610*AH157*AL157,2)</f>
        <v>26.14</v>
      </c>
      <c r="CV157">
        <f>ROUND(Y157*Source!I610,7)</f>
        <v>5.1679999999999997E-2</v>
      </c>
      <c r="CW157">
        <v>0</v>
      </c>
      <c r="CX157">
        <f>ROUND(Y157*Source!I610,7)</f>
        <v>5.1679999999999997E-2</v>
      </c>
      <c r="CY157">
        <f>AD157</f>
        <v>404.65</v>
      </c>
      <c r="CZ157">
        <f>AH157</f>
        <v>404.65</v>
      </c>
      <c r="DA157">
        <f>AL157</f>
        <v>1</v>
      </c>
      <c r="DB157">
        <f>ROUND(((ROUND(AT157*CZ157,2)*ROUND(0.8,7))*ROUND(0.707,7)),6)</f>
        <v>1478.5010239999999</v>
      </c>
      <c r="DC157">
        <f>ROUND((ROUND(AT157*AG157,2)*ROUND(0.8,7)),6)</f>
        <v>0</v>
      </c>
      <c r="DD157" t="s">
        <v>143</v>
      </c>
      <c r="DE157" t="s">
        <v>3</v>
      </c>
      <c r="DF157">
        <f>ROUND((ROUND(AE157,2)*ROUND(0.707,7))*CX157,2)</f>
        <v>0</v>
      </c>
      <c r="DG157">
        <f>ROUND((ROUND(AF157,2)*ROUND(0.707,7))*CX157,2)</f>
        <v>0</v>
      </c>
      <c r="DH157">
        <f t="shared" si="5"/>
        <v>0</v>
      </c>
      <c r="DI157">
        <f>ROUND((ROUND(AH157,2)*ROUND(0.707,7))*CX157,2)</f>
        <v>14.79</v>
      </c>
      <c r="DJ157">
        <f>DI157</f>
        <v>14.79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ROW(Source!A610)</f>
        <v>610</v>
      </c>
      <c r="B158">
        <v>380754737</v>
      </c>
      <c r="C158">
        <v>380756565</v>
      </c>
      <c r="D158">
        <v>342640393</v>
      </c>
      <c r="E158">
        <v>113</v>
      </c>
      <c r="F158">
        <v>1</v>
      </c>
      <c r="G158">
        <v>1</v>
      </c>
      <c r="H158">
        <v>1</v>
      </c>
      <c r="I158" t="s">
        <v>481</v>
      </c>
      <c r="J158" t="s">
        <v>3</v>
      </c>
      <c r="K158" t="s">
        <v>482</v>
      </c>
      <c r="L158">
        <v>1191</v>
      </c>
      <c r="N158">
        <v>1013</v>
      </c>
      <c r="O158" t="s">
        <v>469</v>
      </c>
      <c r="P158" t="s">
        <v>469</v>
      </c>
      <c r="Q158">
        <v>1</v>
      </c>
      <c r="W158">
        <v>0</v>
      </c>
      <c r="X158">
        <v>-1417349443</v>
      </c>
      <c r="Y158">
        <f>(AT158*ROUND(0.8,7))</f>
        <v>2.952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3.69</v>
      </c>
      <c r="AU158" t="s">
        <v>118</v>
      </c>
      <c r="AV158">
        <v>2</v>
      </c>
      <c r="AW158">
        <v>2</v>
      </c>
      <c r="AX158">
        <v>380756570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ROUND(Y158*Source!I610,7)</f>
        <v>2.9520000000000001E-2</v>
      </c>
      <c r="CY158">
        <f>AD158</f>
        <v>0</v>
      </c>
      <c r="CZ158">
        <f>AH158</f>
        <v>0</v>
      </c>
      <c r="DA158">
        <f>AL158</f>
        <v>1</v>
      </c>
      <c r="DB158">
        <f>ROUND(((ROUND(AT158*CZ158,2)*ROUND(0.8,7))*ROUND(0.707,7)),6)</f>
        <v>0</v>
      </c>
      <c r="DC158">
        <f>ROUND((ROUND(AT158*AG158,2)*ROUND(0.8,7)),6)</f>
        <v>0</v>
      </c>
      <c r="DD158" t="s">
        <v>143</v>
      </c>
      <c r="DE158" t="s">
        <v>3</v>
      </c>
      <c r="DF158">
        <f>ROUND((ROUND(AE158,2)*ROUND(0.707,7))*CX158,2)</f>
        <v>0</v>
      </c>
      <c r="DG158">
        <f>ROUND((ROUND(AF158,2)*ROUND(0.707,7))*CX158,2)</f>
        <v>0</v>
      </c>
      <c r="DH158">
        <f t="shared" si="5"/>
        <v>0</v>
      </c>
      <c r="DI158">
        <f>ROUND((ROUND(AH158,2)*ROUND(0.707,7))*CX158,2)</f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ROW(Source!A610)</f>
        <v>610</v>
      </c>
      <c r="B159">
        <v>380754737</v>
      </c>
      <c r="C159">
        <v>380756565</v>
      </c>
      <c r="D159">
        <v>342765714</v>
      </c>
      <c r="E159">
        <v>1</v>
      </c>
      <c r="F159">
        <v>1</v>
      </c>
      <c r="G159">
        <v>1</v>
      </c>
      <c r="H159">
        <v>2</v>
      </c>
      <c r="I159" t="s">
        <v>488</v>
      </c>
      <c r="J159" t="s">
        <v>489</v>
      </c>
      <c r="K159" t="s">
        <v>490</v>
      </c>
      <c r="L159">
        <v>1368</v>
      </c>
      <c r="N159">
        <v>1011</v>
      </c>
      <c r="O159" t="s">
        <v>486</v>
      </c>
      <c r="P159" t="s">
        <v>486</v>
      </c>
      <c r="Q159">
        <v>1</v>
      </c>
      <c r="W159">
        <v>0</v>
      </c>
      <c r="X159">
        <v>1619400785</v>
      </c>
      <c r="Y159">
        <f>(AT159*ROUND((0.8*0.707),7))</f>
        <v>2.0870639999999998</v>
      </c>
      <c r="AA159">
        <v>0</v>
      </c>
      <c r="AB159">
        <v>913.19</v>
      </c>
      <c r="AC159">
        <v>571.71</v>
      </c>
      <c r="AD159">
        <v>0</v>
      </c>
      <c r="AE159">
        <v>0</v>
      </c>
      <c r="AF159">
        <v>724.75</v>
      </c>
      <c r="AG159">
        <v>571.71</v>
      </c>
      <c r="AH159">
        <v>0</v>
      </c>
      <c r="AI159">
        <v>1</v>
      </c>
      <c r="AJ159">
        <v>1.26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3.69</v>
      </c>
      <c r="AU159" t="s">
        <v>167</v>
      </c>
      <c r="AV159">
        <v>1</v>
      </c>
      <c r="AW159">
        <v>2</v>
      </c>
      <c r="AX159">
        <v>380756571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2674.3274999999999</v>
      </c>
      <c r="BL159">
        <v>2109.6098999999999</v>
      </c>
      <c r="BM159">
        <v>0</v>
      </c>
      <c r="BN159">
        <v>0</v>
      </c>
      <c r="BO159">
        <v>3.69</v>
      </c>
      <c r="BP159">
        <v>1</v>
      </c>
      <c r="BQ159">
        <v>0</v>
      </c>
      <c r="BR159">
        <v>1512.5996339999999</v>
      </c>
      <c r="BS159">
        <v>1193.1953594399999</v>
      </c>
      <c r="BT159">
        <v>0</v>
      </c>
      <c r="BU159">
        <v>0</v>
      </c>
      <c r="BV159">
        <v>2.0870639999999998</v>
      </c>
      <c r="BW159">
        <v>1</v>
      </c>
      <c r="CV159">
        <v>0</v>
      </c>
      <c r="CW159">
        <f>ROUND(Y159*Source!I610*DO159,7)</f>
        <v>2.08706E-2</v>
      </c>
      <c r="CX159">
        <f>ROUND(Y159*Source!I610,7)</f>
        <v>2.08706E-2</v>
      </c>
      <c r="CY159">
        <f>AB159</f>
        <v>913.19</v>
      </c>
      <c r="CZ159">
        <f>AF159</f>
        <v>724.75</v>
      </c>
      <c r="DA159">
        <f>AJ159</f>
        <v>1.26</v>
      </c>
      <c r="DB159">
        <f>ROUND((ROUND(AT159*CZ159,2)*ROUND((0.8*0.707),7)),6)</f>
        <v>1512.601048</v>
      </c>
      <c r="DC159">
        <f>ROUND((ROUND(AT159*AG159,2)*ROUND((0.8*0.707),7)),6)</f>
        <v>1193.195416</v>
      </c>
      <c r="DD159" t="s">
        <v>3</v>
      </c>
      <c r="DE159" t="s">
        <v>3</v>
      </c>
      <c r="DF159">
        <f>ROUND(ROUND(AE159,2)*CX159,2)</f>
        <v>0</v>
      </c>
      <c r="DG159">
        <f>ROUND(ROUND(AF159*AJ159,2)*CX159,2)</f>
        <v>19.059999999999999</v>
      </c>
      <c r="DH159">
        <f t="shared" si="5"/>
        <v>11.93</v>
      </c>
      <c r="DI159">
        <f>ROUND(ROUND(AH159,2)*CX159,2)</f>
        <v>0</v>
      </c>
      <c r="DJ159">
        <f>DG159+DH159</f>
        <v>30.99</v>
      </c>
      <c r="DK159">
        <v>0</v>
      </c>
      <c r="DL159" t="s">
        <v>487</v>
      </c>
      <c r="DM159">
        <v>5</v>
      </c>
      <c r="DN159" t="s">
        <v>469</v>
      </c>
      <c r="DO159">
        <v>1</v>
      </c>
    </row>
    <row r="160" spans="1:119" x14ac:dyDescent="0.25">
      <c r="A160">
        <f>ROW(Source!A611)</f>
        <v>611</v>
      </c>
      <c r="B160">
        <v>380754737</v>
      </c>
      <c r="C160">
        <v>380756572</v>
      </c>
      <c r="D160">
        <v>342640157</v>
      </c>
      <c r="E160">
        <v>113</v>
      </c>
      <c r="F160">
        <v>1</v>
      </c>
      <c r="G160">
        <v>1</v>
      </c>
      <c r="H160">
        <v>1</v>
      </c>
      <c r="I160" t="s">
        <v>479</v>
      </c>
      <c r="J160" t="s">
        <v>3</v>
      </c>
      <c r="K160" t="s">
        <v>480</v>
      </c>
      <c r="L160">
        <v>1191</v>
      </c>
      <c r="N160">
        <v>1013</v>
      </c>
      <c r="O160" t="s">
        <v>469</v>
      </c>
      <c r="P160" t="s">
        <v>469</v>
      </c>
      <c r="Q160">
        <v>1</v>
      </c>
      <c r="W160">
        <v>0</v>
      </c>
      <c r="X160">
        <v>370475345</v>
      </c>
      <c r="Y160">
        <f>(AT160*ROUND(0.8,7))</f>
        <v>9.0400000000000009</v>
      </c>
      <c r="AA160">
        <v>0</v>
      </c>
      <c r="AB160">
        <v>0</v>
      </c>
      <c r="AC160">
        <v>0</v>
      </c>
      <c r="AD160">
        <v>404.65</v>
      </c>
      <c r="AE160">
        <v>0</v>
      </c>
      <c r="AF160">
        <v>0</v>
      </c>
      <c r="AG160">
        <v>0</v>
      </c>
      <c r="AH160">
        <v>404.65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11.3</v>
      </c>
      <c r="AU160" t="s">
        <v>118</v>
      </c>
      <c r="AV160">
        <v>1</v>
      </c>
      <c r="AW160">
        <v>2</v>
      </c>
      <c r="AX160">
        <v>380756576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4572.5450000000001</v>
      </c>
      <c r="BN160">
        <v>11.3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3658.0360000000001</v>
      </c>
      <c r="BU160">
        <v>9.0400000000000009</v>
      </c>
      <c r="BV160">
        <v>0</v>
      </c>
      <c r="BW160">
        <v>1</v>
      </c>
      <c r="CU160">
        <f>ROUND(AT160*Source!I611*AH160*AL160,2)</f>
        <v>45.73</v>
      </c>
      <c r="CV160">
        <f>ROUND(Y160*Source!I611,7)</f>
        <v>9.0399999999999994E-2</v>
      </c>
      <c r="CW160">
        <v>0</v>
      </c>
      <c r="CX160">
        <f>ROUND(Y160*Source!I611,7)</f>
        <v>9.0399999999999994E-2</v>
      </c>
      <c r="CY160">
        <f>AD160</f>
        <v>404.65</v>
      </c>
      <c r="CZ160">
        <f>AH160</f>
        <v>404.65</v>
      </c>
      <c r="DA160">
        <f>AL160</f>
        <v>1</v>
      </c>
      <c r="DB160">
        <f>ROUND(((ROUND(AT160*CZ160,2)*ROUND(0.8,7))*ROUND(0.707,7)),6)</f>
        <v>2586.2342800000001</v>
      </c>
      <c r="DC160">
        <f>ROUND((ROUND(AT160*AG160,2)*ROUND(0.8,7)),6)</f>
        <v>0</v>
      </c>
      <c r="DD160" t="s">
        <v>143</v>
      </c>
      <c r="DE160" t="s">
        <v>3</v>
      </c>
      <c r="DF160">
        <f>ROUND((ROUND(AE160,2)*ROUND(0.707,7))*CX160,2)</f>
        <v>0</v>
      </c>
      <c r="DG160">
        <f>ROUND((ROUND(AF160,2)*ROUND(0.707,7))*CX160,2)</f>
        <v>0</v>
      </c>
      <c r="DH160">
        <f t="shared" si="5"/>
        <v>0</v>
      </c>
      <c r="DI160">
        <f>ROUND((ROUND(AH160,2)*ROUND(0.707,7))*CX160,2)</f>
        <v>25.86</v>
      </c>
      <c r="DJ160">
        <f>DI160</f>
        <v>25.86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ROW(Source!A611)</f>
        <v>611</v>
      </c>
      <c r="B161">
        <v>380754737</v>
      </c>
      <c r="C161">
        <v>380756572</v>
      </c>
      <c r="D161">
        <v>342640393</v>
      </c>
      <c r="E161">
        <v>113</v>
      </c>
      <c r="F161">
        <v>1</v>
      </c>
      <c r="G161">
        <v>1</v>
      </c>
      <c r="H161">
        <v>1</v>
      </c>
      <c r="I161" t="s">
        <v>481</v>
      </c>
      <c r="J161" t="s">
        <v>3</v>
      </c>
      <c r="K161" t="s">
        <v>482</v>
      </c>
      <c r="L161">
        <v>1191</v>
      </c>
      <c r="N161">
        <v>1013</v>
      </c>
      <c r="O161" t="s">
        <v>469</v>
      </c>
      <c r="P161" t="s">
        <v>469</v>
      </c>
      <c r="Q161">
        <v>1</v>
      </c>
      <c r="W161">
        <v>0</v>
      </c>
      <c r="X161">
        <v>-1417349443</v>
      </c>
      <c r="Y161">
        <f>(AT161*ROUND(0.8,7))</f>
        <v>5.152000000000001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6.44</v>
      </c>
      <c r="AU161" t="s">
        <v>118</v>
      </c>
      <c r="AV161">
        <v>2</v>
      </c>
      <c r="AW161">
        <v>2</v>
      </c>
      <c r="AX161">
        <v>380756577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ROUND(Y161*Source!I611,7)</f>
        <v>5.1520000000000003E-2</v>
      </c>
      <c r="CY161">
        <f>AD161</f>
        <v>0</v>
      </c>
      <c r="CZ161">
        <f>AH161</f>
        <v>0</v>
      </c>
      <c r="DA161">
        <f>AL161</f>
        <v>1</v>
      </c>
      <c r="DB161">
        <f>ROUND(((ROUND(AT161*CZ161,2)*ROUND(0.8,7))*ROUND(0.707,7)),6)</f>
        <v>0</v>
      </c>
      <c r="DC161">
        <f>ROUND((ROUND(AT161*AG161,2)*ROUND(0.8,7)),6)</f>
        <v>0</v>
      </c>
      <c r="DD161" t="s">
        <v>143</v>
      </c>
      <c r="DE161" t="s">
        <v>3</v>
      </c>
      <c r="DF161">
        <f>ROUND((ROUND(AE161,2)*ROUND(0.707,7))*CX161,2)</f>
        <v>0</v>
      </c>
      <c r="DG161">
        <f>ROUND((ROUND(AF161,2)*ROUND(0.707,7))*CX161,2)</f>
        <v>0</v>
      </c>
      <c r="DH161">
        <f t="shared" si="5"/>
        <v>0</v>
      </c>
      <c r="DI161">
        <f>ROUND((ROUND(AH161,2)*ROUND(0.707,7))*CX161,2)</f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ROW(Source!A611)</f>
        <v>611</v>
      </c>
      <c r="B162">
        <v>380754737</v>
      </c>
      <c r="C162">
        <v>380756572</v>
      </c>
      <c r="D162">
        <v>342765714</v>
      </c>
      <c r="E162">
        <v>1</v>
      </c>
      <c r="F162">
        <v>1</v>
      </c>
      <c r="G162">
        <v>1</v>
      </c>
      <c r="H162">
        <v>2</v>
      </c>
      <c r="I162" t="s">
        <v>488</v>
      </c>
      <c r="J162" t="s">
        <v>489</v>
      </c>
      <c r="K162" t="s">
        <v>490</v>
      </c>
      <c r="L162">
        <v>1368</v>
      </c>
      <c r="N162">
        <v>1011</v>
      </c>
      <c r="O162" t="s">
        <v>486</v>
      </c>
      <c r="P162" t="s">
        <v>486</v>
      </c>
      <c r="Q162">
        <v>1</v>
      </c>
      <c r="W162">
        <v>0</v>
      </c>
      <c r="X162">
        <v>1619400785</v>
      </c>
      <c r="Y162">
        <f>(AT162*ROUND((0.8*0.707),7))</f>
        <v>3.6424640000000004</v>
      </c>
      <c r="AA162">
        <v>0</v>
      </c>
      <c r="AB162">
        <v>913.19</v>
      </c>
      <c r="AC162">
        <v>571.71</v>
      </c>
      <c r="AD162">
        <v>0</v>
      </c>
      <c r="AE162">
        <v>0</v>
      </c>
      <c r="AF162">
        <v>724.75</v>
      </c>
      <c r="AG162">
        <v>571.71</v>
      </c>
      <c r="AH162">
        <v>0</v>
      </c>
      <c r="AI162">
        <v>1</v>
      </c>
      <c r="AJ162">
        <v>1.26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6.44</v>
      </c>
      <c r="AU162" t="s">
        <v>167</v>
      </c>
      <c r="AV162">
        <v>1</v>
      </c>
      <c r="AW162">
        <v>2</v>
      </c>
      <c r="AX162">
        <v>380756578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4667.3900000000003</v>
      </c>
      <c r="BL162">
        <v>3681.8124000000003</v>
      </c>
      <c r="BM162">
        <v>0</v>
      </c>
      <c r="BN162">
        <v>0</v>
      </c>
      <c r="BO162">
        <v>6.44</v>
      </c>
      <c r="BP162">
        <v>1</v>
      </c>
      <c r="BQ162">
        <v>0</v>
      </c>
      <c r="BR162">
        <v>2639.8757840000003</v>
      </c>
      <c r="BS162">
        <v>2082.4330934400004</v>
      </c>
      <c r="BT162">
        <v>0</v>
      </c>
      <c r="BU162">
        <v>0</v>
      </c>
      <c r="BV162">
        <v>3.6424640000000004</v>
      </c>
      <c r="BW162">
        <v>1</v>
      </c>
      <c r="CV162">
        <v>0</v>
      </c>
      <c r="CW162">
        <f>ROUND(Y162*Source!I611*DO162,7)</f>
        <v>3.6424600000000001E-2</v>
      </c>
      <c r="CX162">
        <f>ROUND(Y162*Source!I611,7)</f>
        <v>3.6424600000000001E-2</v>
      </c>
      <c r="CY162">
        <f>AB162</f>
        <v>913.19</v>
      </c>
      <c r="CZ162">
        <f>AF162</f>
        <v>724.75</v>
      </c>
      <c r="DA162">
        <f>AJ162</f>
        <v>1.26</v>
      </c>
      <c r="DB162">
        <f>ROUND((ROUND(AT162*CZ162,2)*ROUND((0.8*0.707),7)),6)</f>
        <v>2639.8757839999998</v>
      </c>
      <c r="DC162">
        <f>ROUND((ROUND(AT162*AG162,2)*ROUND((0.8*0.707),7)),6)</f>
        <v>2082.431736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33.26</v>
      </c>
      <c r="DH162">
        <f t="shared" si="5"/>
        <v>20.82</v>
      </c>
      <c r="DI162">
        <f>ROUND(ROUND(AH162,2)*CX162,2)</f>
        <v>0</v>
      </c>
      <c r="DJ162">
        <f>DG162+DH162</f>
        <v>54.08</v>
      </c>
      <c r="DK162">
        <v>0</v>
      </c>
      <c r="DL162" t="s">
        <v>487</v>
      </c>
      <c r="DM162">
        <v>5</v>
      </c>
      <c r="DN162" t="s">
        <v>469</v>
      </c>
      <c r="DO162">
        <v>1</v>
      </c>
    </row>
    <row r="163" spans="1:119" x14ac:dyDescent="0.25">
      <c r="A163">
        <f>ROW(Source!A612)</f>
        <v>612</v>
      </c>
      <c r="B163">
        <v>380754737</v>
      </c>
      <c r="C163">
        <v>380756579</v>
      </c>
      <c r="D163">
        <v>342640157</v>
      </c>
      <c r="E163">
        <v>113</v>
      </c>
      <c r="F163">
        <v>1</v>
      </c>
      <c r="G163">
        <v>1</v>
      </c>
      <c r="H163">
        <v>1</v>
      </c>
      <c r="I163" t="s">
        <v>479</v>
      </c>
      <c r="J163" t="s">
        <v>3</v>
      </c>
      <c r="K163" t="s">
        <v>480</v>
      </c>
      <c r="L163">
        <v>1191</v>
      </c>
      <c r="N163">
        <v>1013</v>
      </c>
      <c r="O163" t="s">
        <v>469</v>
      </c>
      <c r="P163" t="s">
        <v>469</v>
      </c>
      <c r="Q163">
        <v>1</v>
      </c>
      <c r="W163">
        <v>0</v>
      </c>
      <c r="X163">
        <v>370475345</v>
      </c>
      <c r="Y163">
        <f>(AT163*ROUND(0.8,7))</f>
        <v>14.64</v>
      </c>
      <c r="AA163">
        <v>0</v>
      </c>
      <c r="AB163">
        <v>0</v>
      </c>
      <c r="AC163">
        <v>0</v>
      </c>
      <c r="AD163">
        <v>404.65</v>
      </c>
      <c r="AE163">
        <v>0</v>
      </c>
      <c r="AF163">
        <v>0</v>
      </c>
      <c r="AG163">
        <v>0</v>
      </c>
      <c r="AH163">
        <v>404.65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18.3</v>
      </c>
      <c r="AU163" t="s">
        <v>118</v>
      </c>
      <c r="AV163">
        <v>1</v>
      </c>
      <c r="AW163">
        <v>2</v>
      </c>
      <c r="AX163">
        <v>380756583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7405.0950000000003</v>
      </c>
      <c r="BN163">
        <v>18.3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5924.076</v>
      </c>
      <c r="BU163">
        <v>14.64</v>
      </c>
      <c r="BV163">
        <v>0</v>
      </c>
      <c r="BW163">
        <v>1</v>
      </c>
      <c r="CU163">
        <f>ROUND(AT163*Source!I612*AH163*AL163,2)</f>
        <v>74.05</v>
      </c>
      <c r="CV163">
        <f>ROUND(Y163*Source!I612,7)</f>
        <v>0.1464</v>
      </c>
      <c r="CW163">
        <v>0</v>
      </c>
      <c r="CX163">
        <f>ROUND(Y163*Source!I612,7)</f>
        <v>0.1464</v>
      </c>
      <c r="CY163">
        <f>AD163</f>
        <v>404.65</v>
      </c>
      <c r="CZ163">
        <f>AH163</f>
        <v>404.65</v>
      </c>
      <c r="DA163">
        <f>AL163</f>
        <v>1</v>
      </c>
      <c r="DB163">
        <f>ROUND(((ROUND(AT163*CZ163,2)*ROUND(0.8,7))*ROUND(0.707,7)),6)</f>
        <v>4188.32456</v>
      </c>
      <c r="DC163">
        <f>ROUND((ROUND(AT163*AG163,2)*ROUND(0.8,7)),6)</f>
        <v>0</v>
      </c>
      <c r="DD163" t="s">
        <v>143</v>
      </c>
      <c r="DE163" t="s">
        <v>3</v>
      </c>
      <c r="DF163">
        <f>ROUND((ROUND(AE163,2)*ROUND(0.707,7))*CX163,2)</f>
        <v>0</v>
      </c>
      <c r="DG163">
        <f>ROUND((ROUND(AF163,2)*ROUND(0.707,7))*CX163,2)</f>
        <v>0</v>
      </c>
      <c r="DH163">
        <f t="shared" si="5"/>
        <v>0</v>
      </c>
      <c r="DI163">
        <f>ROUND((ROUND(AH163,2)*ROUND(0.707,7))*CX163,2)</f>
        <v>41.88</v>
      </c>
      <c r="DJ163">
        <f>DI163</f>
        <v>41.88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ROW(Source!A612)</f>
        <v>612</v>
      </c>
      <c r="B164">
        <v>380754737</v>
      </c>
      <c r="C164">
        <v>380756579</v>
      </c>
      <c r="D164">
        <v>342640393</v>
      </c>
      <c r="E164">
        <v>113</v>
      </c>
      <c r="F164">
        <v>1</v>
      </c>
      <c r="G164">
        <v>1</v>
      </c>
      <c r="H164">
        <v>1</v>
      </c>
      <c r="I164" t="s">
        <v>481</v>
      </c>
      <c r="J164" t="s">
        <v>3</v>
      </c>
      <c r="K164" t="s">
        <v>482</v>
      </c>
      <c r="L164">
        <v>1191</v>
      </c>
      <c r="N164">
        <v>1013</v>
      </c>
      <c r="O164" t="s">
        <v>469</v>
      </c>
      <c r="P164" t="s">
        <v>469</v>
      </c>
      <c r="Q164">
        <v>1</v>
      </c>
      <c r="W164">
        <v>0</v>
      </c>
      <c r="X164">
        <v>-1417349443</v>
      </c>
      <c r="Y164">
        <f>(AT164*ROUND(0.8,7))</f>
        <v>8.4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10.5</v>
      </c>
      <c r="AU164" t="s">
        <v>118</v>
      </c>
      <c r="AV164">
        <v>2</v>
      </c>
      <c r="AW164">
        <v>2</v>
      </c>
      <c r="AX164">
        <v>380756584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ROUND(Y164*Source!I612,7)</f>
        <v>8.4000000000000005E-2</v>
      </c>
      <c r="CY164">
        <f>AD164</f>
        <v>0</v>
      </c>
      <c r="CZ164">
        <f>AH164</f>
        <v>0</v>
      </c>
      <c r="DA164">
        <f>AL164</f>
        <v>1</v>
      </c>
      <c r="DB164">
        <f>ROUND(((ROUND(AT164*CZ164,2)*ROUND(0.8,7))*ROUND(0.707,7)),6)</f>
        <v>0</v>
      </c>
      <c r="DC164">
        <f>ROUND((ROUND(AT164*AG164,2)*ROUND(0.8,7)),6)</f>
        <v>0</v>
      </c>
      <c r="DD164" t="s">
        <v>143</v>
      </c>
      <c r="DE164" t="s">
        <v>3</v>
      </c>
      <c r="DF164">
        <f>ROUND((ROUND(AE164,2)*ROUND(0.707,7))*CX164,2)</f>
        <v>0</v>
      </c>
      <c r="DG164">
        <f>ROUND((ROUND(AF164,2)*ROUND(0.707,7))*CX164,2)</f>
        <v>0</v>
      </c>
      <c r="DH164">
        <f t="shared" si="5"/>
        <v>0</v>
      </c>
      <c r="DI164">
        <f>ROUND((ROUND(AH164,2)*ROUND(0.707,7))*CX164,2)</f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ROW(Source!A612)</f>
        <v>612</v>
      </c>
      <c r="B165">
        <v>380754737</v>
      </c>
      <c r="C165">
        <v>380756579</v>
      </c>
      <c r="D165">
        <v>342765714</v>
      </c>
      <c r="E165">
        <v>1</v>
      </c>
      <c r="F165">
        <v>1</v>
      </c>
      <c r="G165">
        <v>1</v>
      </c>
      <c r="H165">
        <v>2</v>
      </c>
      <c r="I165" t="s">
        <v>488</v>
      </c>
      <c r="J165" t="s">
        <v>489</v>
      </c>
      <c r="K165" t="s">
        <v>490</v>
      </c>
      <c r="L165">
        <v>1368</v>
      </c>
      <c r="N165">
        <v>1011</v>
      </c>
      <c r="O165" t="s">
        <v>486</v>
      </c>
      <c r="P165" t="s">
        <v>486</v>
      </c>
      <c r="Q165">
        <v>1</v>
      </c>
      <c r="W165">
        <v>0</v>
      </c>
      <c r="X165">
        <v>1619400785</v>
      </c>
      <c r="Y165">
        <f>(AT165*ROUND((0.8*0.707),7))</f>
        <v>5.9387999999999996</v>
      </c>
      <c r="AA165">
        <v>0</v>
      </c>
      <c r="AB165">
        <v>913.19</v>
      </c>
      <c r="AC165">
        <v>571.71</v>
      </c>
      <c r="AD165">
        <v>0</v>
      </c>
      <c r="AE165">
        <v>0</v>
      </c>
      <c r="AF165">
        <v>724.75</v>
      </c>
      <c r="AG165">
        <v>571.71</v>
      </c>
      <c r="AH165">
        <v>0</v>
      </c>
      <c r="AI165">
        <v>1</v>
      </c>
      <c r="AJ165">
        <v>1.26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10.5</v>
      </c>
      <c r="AU165" t="s">
        <v>167</v>
      </c>
      <c r="AV165">
        <v>1</v>
      </c>
      <c r="AW165">
        <v>2</v>
      </c>
      <c r="AX165">
        <v>380756585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7609.875</v>
      </c>
      <c r="BL165">
        <v>6002.9549999999999</v>
      </c>
      <c r="BM165">
        <v>0</v>
      </c>
      <c r="BN165">
        <v>0</v>
      </c>
      <c r="BO165">
        <v>10.5</v>
      </c>
      <c r="BP165">
        <v>1</v>
      </c>
      <c r="BQ165">
        <v>0</v>
      </c>
      <c r="BR165">
        <v>4304.1453000000001</v>
      </c>
      <c r="BS165">
        <v>3395.2713480000002</v>
      </c>
      <c r="BT165">
        <v>0</v>
      </c>
      <c r="BU165">
        <v>0</v>
      </c>
      <c r="BV165">
        <v>5.9387999999999996</v>
      </c>
      <c r="BW165">
        <v>1</v>
      </c>
      <c r="CV165">
        <v>0</v>
      </c>
      <c r="CW165">
        <f>ROUND(Y165*Source!I612*DO165,7)</f>
        <v>5.9388000000000003E-2</v>
      </c>
      <c r="CX165">
        <f>ROUND(Y165*Source!I612,7)</f>
        <v>5.9388000000000003E-2</v>
      </c>
      <c r="CY165">
        <f>AB165</f>
        <v>913.19</v>
      </c>
      <c r="CZ165">
        <f>AF165</f>
        <v>724.75</v>
      </c>
      <c r="DA165">
        <f>AJ165</f>
        <v>1.26</v>
      </c>
      <c r="DB165">
        <f>ROUND((ROUND(AT165*CZ165,2)*ROUND((0.8*0.707),7)),6)</f>
        <v>4304.1481279999998</v>
      </c>
      <c r="DC165">
        <f>ROUND((ROUND(AT165*AG165,2)*ROUND((0.8*0.707),7)),6)</f>
        <v>3395.2741759999999</v>
      </c>
      <c r="DD165" t="s">
        <v>3</v>
      </c>
      <c r="DE165" t="s">
        <v>3</v>
      </c>
      <c r="DF165">
        <f t="shared" ref="DF165:DF185" si="7">ROUND(ROUND(AE165,2)*CX165,2)</f>
        <v>0</v>
      </c>
      <c r="DG165">
        <f>ROUND(ROUND(AF165*AJ165,2)*CX165,2)</f>
        <v>54.23</v>
      </c>
      <c r="DH165">
        <f t="shared" si="5"/>
        <v>33.950000000000003</v>
      </c>
      <c r="DI165">
        <f t="shared" ref="DI165:DI185" si="8">ROUND(ROUND(AH165,2)*CX165,2)</f>
        <v>0</v>
      </c>
      <c r="DJ165">
        <f>DG165+DH165</f>
        <v>88.18</v>
      </c>
      <c r="DK165">
        <v>0</v>
      </c>
      <c r="DL165" t="s">
        <v>487</v>
      </c>
      <c r="DM165">
        <v>5</v>
      </c>
      <c r="DN165" t="s">
        <v>469</v>
      </c>
      <c r="DO165">
        <v>1</v>
      </c>
    </row>
    <row r="166" spans="1:119" x14ac:dyDescent="0.25">
      <c r="A166">
        <f>ROW(Source!A652)</f>
        <v>652</v>
      </c>
      <c r="B166">
        <v>380754737</v>
      </c>
      <c r="C166">
        <v>380756586</v>
      </c>
      <c r="D166">
        <v>342640208</v>
      </c>
      <c r="E166">
        <v>113</v>
      </c>
      <c r="F166">
        <v>1</v>
      </c>
      <c r="G166">
        <v>1</v>
      </c>
      <c r="H166">
        <v>1</v>
      </c>
      <c r="I166" t="s">
        <v>491</v>
      </c>
      <c r="J166" t="s">
        <v>3</v>
      </c>
      <c r="K166" t="s">
        <v>492</v>
      </c>
      <c r="L166">
        <v>1191</v>
      </c>
      <c r="N166">
        <v>1013</v>
      </c>
      <c r="O166" t="s">
        <v>469</v>
      </c>
      <c r="P166" t="s">
        <v>469</v>
      </c>
      <c r="Q166">
        <v>1</v>
      </c>
      <c r="W166">
        <v>0</v>
      </c>
      <c r="X166">
        <v>-715079457</v>
      </c>
      <c r="Y166">
        <f>(AT166*ROUND(0.8344,7))</f>
        <v>3.1957520000000001</v>
      </c>
      <c r="AA166">
        <v>0</v>
      </c>
      <c r="AB166">
        <v>0</v>
      </c>
      <c r="AC166">
        <v>0</v>
      </c>
      <c r="AD166">
        <v>469.62</v>
      </c>
      <c r="AE166">
        <v>0</v>
      </c>
      <c r="AF166">
        <v>0</v>
      </c>
      <c r="AG166">
        <v>0</v>
      </c>
      <c r="AH166">
        <v>469.62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3.83</v>
      </c>
      <c r="AU166" t="s">
        <v>180</v>
      </c>
      <c r="AV166">
        <v>1</v>
      </c>
      <c r="AW166">
        <v>2</v>
      </c>
      <c r="AX166">
        <v>380756591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1798.6446000000001</v>
      </c>
      <c r="BN166">
        <v>3.83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1500.78905424</v>
      </c>
      <c r="BU166">
        <v>3.1957520000000001</v>
      </c>
      <c r="BV166">
        <v>0</v>
      </c>
      <c r="BW166">
        <v>1</v>
      </c>
      <c r="CU166">
        <f>ROUND(AT166*Source!I652*AH166*AL166,2)</f>
        <v>1798.64</v>
      </c>
      <c r="CV166">
        <f>ROUND(Y166*Source!I652,7)</f>
        <v>3.1957520000000001</v>
      </c>
      <c r="CW166">
        <v>0</v>
      </c>
      <c r="CX166">
        <f>ROUND(Y166*Source!I652,7)</f>
        <v>3.1957520000000001</v>
      </c>
      <c r="CY166">
        <f>AD166</f>
        <v>469.62</v>
      </c>
      <c r="CZ166">
        <f>AH166</f>
        <v>469.62</v>
      </c>
      <c r="DA166">
        <f>AL166</f>
        <v>1</v>
      </c>
      <c r="DB166">
        <f>ROUND((ROUND(AT166*CZ166,2)*ROUND(0.8344,7)),6)</f>
        <v>1500.785216</v>
      </c>
      <c r="DC166">
        <f>ROUND((ROUND(AT166*AG166,2)*ROUND(0.8344,7)),6)</f>
        <v>0</v>
      </c>
      <c r="DD166" t="s">
        <v>3</v>
      </c>
      <c r="DE166" t="s">
        <v>3</v>
      </c>
      <c r="DF166">
        <f t="shared" si="7"/>
        <v>0</v>
      </c>
      <c r="DG166">
        <f>ROUND(ROUND(AF166,2)*CX166,2)</f>
        <v>0</v>
      </c>
      <c r="DH166">
        <f t="shared" si="5"/>
        <v>0</v>
      </c>
      <c r="DI166">
        <f t="shared" si="8"/>
        <v>1500.79</v>
      </c>
      <c r="DJ166">
        <f>DI166</f>
        <v>1500.79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ROW(Source!A652)</f>
        <v>652</v>
      </c>
      <c r="B167">
        <v>380754737</v>
      </c>
      <c r="C167">
        <v>380756586</v>
      </c>
      <c r="D167">
        <v>342640393</v>
      </c>
      <c r="E167">
        <v>113</v>
      </c>
      <c r="F167">
        <v>1</v>
      </c>
      <c r="G167">
        <v>1</v>
      </c>
      <c r="H167">
        <v>1</v>
      </c>
      <c r="I167" t="s">
        <v>481</v>
      </c>
      <c r="J167" t="s">
        <v>3</v>
      </c>
      <c r="K167" t="s">
        <v>482</v>
      </c>
      <c r="L167">
        <v>1191</v>
      </c>
      <c r="N167">
        <v>1013</v>
      </c>
      <c r="O167" t="s">
        <v>469</v>
      </c>
      <c r="P167" t="s">
        <v>469</v>
      </c>
      <c r="Q167">
        <v>1</v>
      </c>
      <c r="W167">
        <v>0</v>
      </c>
      <c r="X167">
        <v>-1417349443</v>
      </c>
      <c r="Y167">
        <f>(AT167*ROUND(0.8344,7))</f>
        <v>1.551984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1.86</v>
      </c>
      <c r="AU167" t="s">
        <v>180</v>
      </c>
      <c r="AV167">
        <v>2</v>
      </c>
      <c r="AW167">
        <v>2</v>
      </c>
      <c r="AX167">
        <v>380756592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ROUND(Y167*Source!I652,7)</f>
        <v>1.551984</v>
      </c>
      <c r="CY167">
        <f>AD167</f>
        <v>0</v>
      </c>
      <c r="CZ167">
        <f>AH167</f>
        <v>0</v>
      </c>
      <c r="DA167">
        <f>AL167</f>
        <v>1</v>
      </c>
      <c r="DB167">
        <f>ROUND((ROUND(AT167*CZ167,2)*ROUND(0.8344,7)),6)</f>
        <v>0</v>
      </c>
      <c r="DC167">
        <f>ROUND((ROUND(AT167*AG167,2)*ROUND(0.8344,7)),6)</f>
        <v>0</v>
      </c>
      <c r="DD167" t="s">
        <v>3</v>
      </c>
      <c r="DE167" t="s">
        <v>3</v>
      </c>
      <c r="DF167">
        <f t="shared" si="7"/>
        <v>0</v>
      </c>
      <c r="DG167">
        <f>ROUND(ROUND(AF167,2)*CX167,2)</f>
        <v>0</v>
      </c>
      <c r="DH167">
        <f t="shared" si="5"/>
        <v>0</v>
      </c>
      <c r="DI167">
        <f t="shared" si="8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ROW(Source!A652)</f>
        <v>652</v>
      </c>
      <c r="B168">
        <v>380754737</v>
      </c>
      <c r="C168">
        <v>380756586</v>
      </c>
      <c r="D168">
        <v>342764916</v>
      </c>
      <c r="E168">
        <v>1</v>
      </c>
      <c r="F168">
        <v>1</v>
      </c>
      <c r="G168">
        <v>1</v>
      </c>
      <c r="H168">
        <v>2</v>
      </c>
      <c r="I168" t="s">
        <v>493</v>
      </c>
      <c r="J168" t="s">
        <v>494</v>
      </c>
      <c r="K168" t="s">
        <v>495</v>
      </c>
      <c r="L168">
        <v>1368</v>
      </c>
      <c r="N168">
        <v>1011</v>
      </c>
      <c r="O168" t="s">
        <v>486</v>
      </c>
      <c r="P168" t="s">
        <v>486</v>
      </c>
      <c r="Q168">
        <v>1</v>
      </c>
      <c r="W168">
        <v>0</v>
      </c>
      <c r="X168">
        <v>-1844529784</v>
      </c>
      <c r="Y168">
        <f>(AT168*ROUND(0.8344,7))</f>
        <v>1.551984</v>
      </c>
      <c r="AA168">
        <v>0</v>
      </c>
      <c r="AB168">
        <v>1059.02</v>
      </c>
      <c r="AC168">
        <v>571.71</v>
      </c>
      <c r="AD168">
        <v>0</v>
      </c>
      <c r="AE168">
        <v>0</v>
      </c>
      <c r="AF168">
        <v>756.44</v>
      </c>
      <c r="AG168">
        <v>571.71</v>
      </c>
      <c r="AH168">
        <v>0</v>
      </c>
      <c r="AI168">
        <v>1</v>
      </c>
      <c r="AJ168">
        <v>1.4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1.86</v>
      </c>
      <c r="AU168" t="s">
        <v>180</v>
      </c>
      <c r="AV168">
        <v>1</v>
      </c>
      <c r="AW168">
        <v>2</v>
      </c>
      <c r="AX168">
        <v>380756593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1406.9784000000002</v>
      </c>
      <c r="BL168">
        <v>1063.3806000000002</v>
      </c>
      <c r="BM168">
        <v>0</v>
      </c>
      <c r="BN168">
        <v>0</v>
      </c>
      <c r="BO168">
        <v>1.86</v>
      </c>
      <c r="BP168">
        <v>1</v>
      </c>
      <c r="BQ168">
        <v>0</v>
      </c>
      <c r="BR168">
        <v>1173.9827769600001</v>
      </c>
      <c r="BS168">
        <v>887.28477264000003</v>
      </c>
      <c r="BT168">
        <v>0</v>
      </c>
      <c r="BU168">
        <v>0</v>
      </c>
      <c r="BV168">
        <v>1.551984</v>
      </c>
      <c r="BW168">
        <v>1</v>
      </c>
      <c r="CV168">
        <v>0</v>
      </c>
      <c r="CW168">
        <f>ROUND(Y168*Source!I652*DO168,7)</f>
        <v>1.551984</v>
      </c>
      <c r="CX168">
        <f>ROUND(Y168*Source!I652,7)</f>
        <v>1.551984</v>
      </c>
      <c r="CY168">
        <f>AB168</f>
        <v>1059.02</v>
      </c>
      <c r="CZ168">
        <f>AF168</f>
        <v>756.44</v>
      </c>
      <c r="DA168">
        <f>AJ168</f>
        <v>1.4</v>
      </c>
      <c r="DB168">
        <f>ROUND((ROUND(AT168*CZ168,2)*ROUND(0.8344,7)),6)</f>
        <v>1173.9841120000001</v>
      </c>
      <c r="DC168">
        <f>ROUND((ROUND(AT168*AG168,2)*ROUND(0.8344,7)),6)</f>
        <v>887.28427199999999</v>
      </c>
      <c r="DD168" t="s">
        <v>3</v>
      </c>
      <c r="DE168" t="s">
        <v>3</v>
      </c>
      <c r="DF168">
        <f t="shared" si="7"/>
        <v>0</v>
      </c>
      <c r="DG168">
        <f>ROUND(ROUND(AF168*AJ168,2)*CX168,2)</f>
        <v>1643.58</v>
      </c>
      <c r="DH168">
        <f t="shared" si="5"/>
        <v>887.28</v>
      </c>
      <c r="DI168">
        <f t="shared" si="8"/>
        <v>0</v>
      </c>
      <c r="DJ168">
        <f>DG168+DH168</f>
        <v>2530.8599999999997</v>
      </c>
      <c r="DK168">
        <v>0</v>
      </c>
      <c r="DL168" t="s">
        <v>487</v>
      </c>
      <c r="DM168">
        <v>5</v>
      </c>
      <c r="DN168" t="s">
        <v>469</v>
      </c>
      <c r="DO168">
        <v>1</v>
      </c>
    </row>
    <row r="169" spans="1:119" x14ac:dyDescent="0.25">
      <c r="A169">
        <f>ROW(Source!A652)</f>
        <v>652</v>
      </c>
      <c r="B169">
        <v>380754737</v>
      </c>
      <c r="C169">
        <v>380756586</v>
      </c>
      <c r="D169">
        <v>342713939</v>
      </c>
      <c r="E169">
        <v>1</v>
      </c>
      <c r="F169">
        <v>1</v>
      </c>
      <c r="G169">
        <v>1</v>
      </c>
      <c r="H169">
        <v>3</v>
      </c>
      <c r="I169" t="s">
        <v>470</v>
      </c>
      <c r="J169" t="s">
        <v>471</v>
      </c>
      <c r="K169" t="s">
        <v>472</v>
      </c>
      <c r="L169">
        <v>1348</v>
      </c>
      <c r="N169">
        <v>1009</v>
      </c>
      <c r="O169" t="s">
        <v>473</v>
      </c>
      <c r="P169" t="s">
        <v>473</v>
      </c>
      <c r="Q169">
        <v>1000</v>
      </c>
      <c r="W169">
        <v>0</v>
      </c>
      <c r="X169">
        <v>402183639</v>
      </c>
      <c r="Y169">
        <f>(AT169*ROUND(0,7))</f>
        <v>0</v>
      </c>
      <c r="AA169">
        <v>52515.51</v>
      </c>
      <c r="AB169">
        <v>0</v>
      </c>
      <c r="AC169">
        <v>0</v>
      </c>
      <c r="AD169">
        <v>0</v>
      </c>
      <c r="AE169">
        <v>52515.51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6.7000000000000002E-4</v>
      </c>
      <c r="AU169" t="s">
        <v>25</v>
      </c>
      <c r="AV169">
        <v>0</v>
      </c>
      <c r="AW169">
        <v>2</v>
      </c>
      <c r="AX169">
        <v>380756594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35.185391700000004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ROUND(Y169*Source!I652,7)</f>
        <v>0</v>
      </c>
      <c r="CY169">
        <f>AA169</f>
        <v>52515.51</v>
      </c>
      <c r="CZ169">
        <f>AE169</f>
        <v>52515.51</v>
      </c>
      <c r="DA169">
        <f>AI169</f>
        <v>1</v>
      </c>
      <c r="DB169">
        <f>ROUND((ROUND(AT169*CZ169,2)*ROUND(0,7)),6)</f>
        <v>0</v>
      </c>
      <c r="DC169">
        <f>ROUND((ROUND(AT169*AG169,2)*ROUND(0,7)),6)</f>
        <v>0</v>
      </c>
      <c r="DD169" t="s">
        <v>3</v>
      </c>
      <c r="DE169" t="s">
        <v>3</v>
      </c>
      <c r="DF169">
        <f t="shared" si="7"/>
        <v>0</v>
      </c>
      <c r="DG169">
        <f>ROUND(ROUND(AF169,2)*CX169,2)</f>
        <v>0</v>
      </c>
      <c r="DH169">
        <f t="shared" si="5"/>
        <v>0</v>
      </c>
      <c r="DI169">
        <f t="shared" si="8"/>
        <v>0</v>
      </c>
      <c r="DJ169">
        <f>DF169</f>
        <v>0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ROW(Source!A653)</f>
        <v>653</v>
      </c>
      <c r="B170">
        <v>380754737</v>
      </c>
      <c r="C170">
        <v>380756595</v>
      </c>
      <c r="D170">
        <v>342640208</v>
      </c>
      <c r="E170">
        <v>113</v>
      </c>
      <c r="F170">
        <v>1</v>
      </c>
      <c r="G170">
        <v>1</v>
      </c>
      <c r="H170">
        <v>1</v>
      </c>
      <c r="I170" t="s">
        <v>491</v>
      </c>
      <c r="J170" t="s">
        <v>3</v>
      </c>
      <c r="K170" t="s">
        <v>492</v>
      </c>
      <c r="L170">
        <v>1191</v>
      </c>
      <c r="N170">
        <v>1013</v>
      </c>
      <c r="O170" t="s">
        <v>469</v>
      </c>
      <c r="P170" t="s">
        <v>469</v>
      </c>
      <c r="Q170">
        <v>1</v>
      </c>
      <c r="W170">
        <v>0</v>
      </c>
      <c r="X170">
        <v>-715079457</v>
      </c>
      <c r="Y170">
        <f>(AT170*ROUND(0.8344,7))</f>
        <v>2.5365760000000002</v>
      </c>
      <c r="AA170">
        <v>0</v>
      </c>
      <c r="AB170">
        <v>0</v>
      </c>
      <c r="AC170">
        <v>0</v>
      </c>
      <c r="AD170">
        <v>469.62</v>
      </c>
      <c r="AE170">
        <v>0</v>
      </c>
      <c r="AF170">
        <v>0</v>
      </c>
      <c r="AG170">
        <v>0</v>
      </c>
      <c r="AH170">
        <v>469.62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3.04</v>
      </c>
      <c r="AU170" t="s">
        <v>180</v>
      </c>
      <c r="AV170">
        <v>1</v>
      </c>
      <c r="AW170">
        <v>2</v>
      </c>
      <c r="AX170">
        <v>380756600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1427.6448</v>
      </c>
      <c r="BN170">
        <v>3.04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1191.2268211200001</v>
      </c>
      <c r="BU170">
        <v>2.5365760000000002</v>
      </c>
      <c r="BV170">
        <v>0</v>
      </c>
      <c r="BW170">
        <v>1</v>
      </c>
      <c r="CU170">
        <f>ROUND(AT170*Source!I653*AH170*AL170,2)</f>
        <v>1427.64</v>
      </c>
      <c r="CV170">
        <f>ROUND(Y170*Source!I653,7)</f>
        <v>2.5365760000000002</v>
      </c>
      <c r="CW170">
        <v>0</v>
      </c>
      <c r="CX170">
        <f>ROUND(Y170*Source!I653,7)</f>
        <v>2.5365760000000002</v>
      </c>
      <c r="CY170">
        <f>AD170</f>
        <v>469.62</v>
      </c>
      <c r="CZ170">
        <f>AH170</f>
        <v>469.62</v>
      </c>
      <c r="DA170">
        <f>AL170</f>
        <v>1</v>
      </c>
      <c r="DB170">
        <f>ROUND((ROUND(AT170*CZ170,2)*ROUND(0.8344,7)),6)</f>
        <v>1191.222816</v>
      </c>
      <c r="DC170">
        <f>ROUND((ROUND(AT170*AG170,2)*ROUND(0.8344,7)),6)</f>
        <v>0</v>
      </c>
      <c r="DD170" t="s">
        <v>3</v>
      </c>
      <c r="DE170" t="s">
        <v>3</v>
      </c>
      <c r="DF170">
        <f t="shared" si="7"/>
        <v>0</v>
      </c>
      <c r="DG170">
        <f>ROUND(ROUND(AF170,2)*CX170,2)</f>
        <v>0</v>
      </c>
      <c r="DH170">
        <f t="shared" si="5"/>
        <v>0</v>
      </c>
      <c r="DI170">
        <f t="shared" si="8"/>
        <v>1191.23</v>
      </c>
      <c r="DJ170">
        <f>DI170</f>
        <v>1191.23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ROW(Source!A653)</f>
        <v>653</v>
      </c>
      <c r="B171">
        <v>380754737</v>
      </c>
      <c r="C171">
        <v>380756595</v>
      </c>
      <c r="D171">
        <v>342640393</v>
      </c>
      <c r="E171">
        <v>113</v>
      </c>
      <c r="F171">
        <v>1</v>
      </c>
      <c r="G171">
        <v>1</v>
      </c>
      <c r="H171">
        <v>1</v>
      </c>
      <c r="I171" t="s">
        <v>481</v>
      </c>
      <c r="J171" t="s">
        <v>3</v>
      </c>
      <c r="K171" t="s">
        <v>482</v>
      </c>
      <c r="L171">
        <v>1191</v>
      </c>
      <c r="N171">
        <v>1013</v>
      </c>
      <c r="O171" t="s">
        <v>469</v>
      </c>
      <c r="P171" t="s">
        <v>469</v>
      </c>
      <c r="Q171">
        <v>1</v>
      </c>
      <c r="W171">
        <v>0</v>
      </c>
      <c r="X171">
        <v>-1417349443</v>
      </c>
      <c r="Y171">
        <f>(AT171*ROUND(0.8344,7))</f>
        <v>1.234912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1.48</v>
      </c>
      <c r="AU171" t="s">
        <v>180</v>
      </c>
      <c r="AV171">
        <v>2</v>
      </c>
      <c r="AW171">
        <v>2</v>
      </c>
      <c r="AX171">
        <v>380756601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ROUND(Y171*Source!I653,7)</f>
        <v>1.234912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ROUND((ROUND(AT171*CZ171,2)*ROUND(0.8344,7)),6)</f>
        <v>0</v>
      </c>
      <c r="DC171">
        <f>ROUND((ROUND(AT171*AG171,2)*ROUND(0.8344,7)),6)</f>
        <v>0</v>
      </c>
      <c r="DD171" t="s">
        <v>3</v>
      </c>
      <c r="DE171" t="s">
        <v>3</v>
      </c>
      <c r="DF171">
        <f t="shared" si="7"/>
        <v>0</v>
      </c>
      <c r="DG171">
        <f>ROUND(ROUND(AF171,2)*CX171,2)</f>
        <v>0</v>
      </c>
      <c r="DH171">
        <f t="shared" si="5"/>
        <v>0</v>
      </c>
      <c r="DI171">
        <f t="shared" si="8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ROW(Source!A653)</f>
        <v>653</v>
      </c>
      <c r="B172">
        <v>380754737</v>
      </c>
      <c r="C172">
        <v>380756595</v>
      </c>
      <c r="D172">
        <v>342764916</v>
      </c>
      <c r="E172">
        <v>1</v>
      </c>
      <c r="F172">
        <v>1</v>
      </c>
      <c r="G172">
        <v>1</v>
      </c>
      <c r="H172">
        <v>2</v>
      </c>
      <c r="I172" t="s">
        <v>493</v>
      </c>
      <c r="J172" t="s">
        <v>494</v>
      </c>
      <c r="K172" t="s">
        <v>495</v>
      </c>
      <c r="L172">
        <v>1368</v>
      </c>
      <c r="N172">
        <v>1011</v>
      </c>
      <c r="O172" t="s">
        <v>486</v>
      </c>
      <c r="P172" t="s">
        <v>486</v>
      </c>
      <c r="Q172">
        <v>1</v>
      </c>
      <c r="W172">
        <v>0</v>
      </c>
      <c r="X172">
        <v>-1844529784</v>
      </c>
      <c r="Y172">
        <f>(AT172*ROUND(0.8344,7))</f>
        <v>1.234912</v>
      </c>
      <c r="AA172">
        <v>0</v>
      </c>
      <c r="AB172">
        <v>1059.02</v>
      </c>
      <c r="AC172">
        <v>571.71</v>
      </c>
      <c r="AD172">
        <v>0</v>
      </c>
      <c r="AE172">
        <v>0</v>
      </c>
      <c r="AF172">
        <v>756.44</v>
      </c>
      <c r="AG172">
        <v>571.71</v>
      </c>
      <c r="AH172">
        <v>0</v>
      </c>
      <c r="AI172">
        <v>1</v>
      </c>
      <c r="AJ172">
        <v>1.4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1.48</v>
      </c>
      <c r="AU172" t="s">
        <v>180</v>
      </c>
      <c r="AV172">
        <v>1</v>
      </c>
      <c r="AW172">
        <v>2</v>
      </c>
      <c r="AX172">
        <v>380756602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1119.5312000000001</v>
      </c>
      <c r="BL172">
        <v>846.13080000000002</v>
      </c>
      <c r="BM172">
        <v>0</v>
      </c>
      <c r="BN172">
        <v>0</v>
      </c>
      <c r="BO172">
        <v>1.48</v>
      </c>
      <c r="BP172">
        <v>1</v>
      </c>
      <c r="BQ172">
        <v>0</v>
      </c>
      <c r="BR172">
        <v>934.13683328000002</v>
      </c>
      <c r="BS172">
        <v>706.01153952000004</v>
      </c>
      <c r="BT172">
        <v>0</v>
      </c>
      <c r="BU172">
        <v>0</v>
      </c>
      <c r="BV172">
        <v>1.234912</v>
      </c>
      <c r="BW172">
        <v>1</v>
      </c>
      <c r="CV172">
        <v>0</v>
      </c>
      <c r="CW172">
        <f>ROUND(Y172*Source!I653*DO172,7)</f>
        <v>1.234912</v>
      </c>
      <c r="CX172">
        <f>ROUND(Y172*Source!I653,7)</f>
        <v>1.234912</v>
      </c>
      <c r="CY172">
        <f>AB172</f>
        <v>1059.02</v>
      </c>
      <c r="CZ172">
        <f>AF172</f>
        <v>756.44</v>
      </c>
      <c r="DA172">
        <f>AJ172</f>
        <v>1.4</v>
      </c>
      <c r="DB172">
        <f>ROUND((ROUND(AT172*CZ172,2)*ROUND(0.8344,7)),6)</f>
        <v>934.13583200000005</v>
      </c>
      <c r="DC172">
        <f>ROUND((ROUND(AT172*AG172,2)*ROUND(0.8344,7)),6)</f>
        <v>706.01087199999995</v>
      </c>
      <c r="DD172" t="s">
        <v>3</v>
      </c>
      <c r="DE172" t="s">
        <v>3</v>
      </c>
      <c r="DF172">
        <f t="shared" si="7"/>
        <v>0</v>
      </c>
      <c r="DG172">
        <f>ROUND(ROUND(AF172*AJ172,2)*CX172,2)</f>
        <v>1307.8</v>
      </c>
      <c r="DH172">
        <f t="shared" si="5"/>
        <v>706.01</v>
      </c>
      <c r="DI172">
        <f t="shared" si="8"/>
        <v>0</v>
      </c>
      <c r="DJ172">
        <f>DG172+DH172</f>
        <v>2013.81</v>
      </c>
      <c r="DK172">
        <v>0</v>
      </c>
      <c r="DL172" t="s">
        <v>487</v>
      </c>
      <c r="DM172">
        <v>5</v>
      </c>
      <c r="DN172" t="s">
        <v>469</v>
      </c>
      <c r="DO172">
        <v>1</v>
      </c>
    </row>
    <row r="173" spans="1:119" x14ac:dyDescent="0.25">
      <c r="A173">
        <f>ROW(Source!A653)</f>
        <v>653</v>
      </c>
      <c r="B173">
        <v>380754737</v>
      </c>
      <c r="C173">
        <v>380756595</v>
      </c>
      <c r="D173">
        <v>342713939</v>
      </c>
      <c r="E173">
        <v>1</v>
      </c>
      <c r="F173">
        <v>1</v>
      </c>
      <c r="G173">
        <v>1</v>
      </c>
      <c r="H173">
        <v>3</v>
      </c>
      <c r="I173" t="s">
        <v>470</v>
      </c>
      <c r="J173" t="s">
        <v>471</v>
      </c>
      <c r="K173" t="s">
        <v>472</v>
      </c>
      <c r="L173">
        <v>1348</v>
      </c>
      <c r="N173">
        <v>1009</v>
      </c>
      <c r="O173" t="s">
        <v>473</v>
      </c>
      <c r="P173" t="s">
        <v>473</v>
      </c>
      <c r="Q173">
        <v>1000</v>
      </c>
      <c r="W173">
        <v>0</v>
      </c>
      <c r="X173">
        <v>402183639</v>
      </c>
      <c r="Y173">
        <f>(AT173*ROUND(0,7))</f>
        <v>0</v>
      </c>
      <c r="AA173">
        <v>52515.51</v>
      </c>
      <c r="AB173">
        <v>0</v>
      </c>
      <c r="AC173">
        <v>0</v>
      </c>
      <c r="AD173">
        <v>0</v>
      </c>
      <c r="AE173">
        <v>52515.51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5.2999999999999998E-4</v>
      </c>
      <c r="AU173" t="s">
        <v>25</v>
      </c>
      <c r="AV173">
        <v>0</v>
      </c>
      <c r="AW173">
        <v>2</v>
      </c>
      <c r="AX173">
        <v>380756603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27.833220300000001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ROUND(Y173*Source!I653,7)</f>
        <v>0</v>
      </c>
      <c r="CY173">
        <f>AA173</f>
        <v>52515.51</v>
      </c>
      <c r="CZ173">
        <f>AE173</f>
        <v>52515.51</v>
      </c>
      <c r="DA173">
        <f>AI173</f>
        <v>1</v>
      </c>
      <c r="DB173">
        <f>ROUND((ROUND(AT173*CZ173,2)*ROUND(0,7)),6)</f>
        <v>0</v>
      </c>
      <c r="DC173">
        <f>ROUND((ROUND(AT173*AG173,2)*ROUND(0,7)),6)</f>
        <v>0</v>
      </c>
      <c r="DD173" t="s">
        <v>3</v>
      </c>
      <c r="DE173" t="s">
        <v>3</v>
      </c>
      <c r="DF173">
        <f t="shared" si="7"/>
        <v>0</v>
      </c>
      <c r="DG173">
        <f>ROUND(ROUND(AF173,2)*CX173,2)</f>
        <v>0</v>
      </c>
      <c r="DH173">
        <f t="shared" si="5"/>
        <v>0</v>
      </c>
      <c r="DI173">
        <f t="shared" si="8"/>
        <v>0</v>
      </c>
      <c r="DJ173">
        <f>DF173</f>
        <v>0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ROW(Source!A654)</f>
        <v>654</v>
      </c>
      <c r="B174">
        <v>380754737</v>
      </c>
      <c r="C174">
        <v>380756604</v>
      </c>
      <c r="D174">
        <v>342640208</v>
      </c>
      <c r="E174">
        <v>113</v>
      </c>
      <c r="F174">
        <v>1</v>
      </c>
      <c r="G174">
        <v>1</v>
      </c>
      <c r="H174">
        <v>1</v>
      </c>
      <c r="I174" t="s">
        <v>491</v>
      </c>
      <c r="J174" t="s">
        <v>3</v>
      </c>
      <c r="K174" t="s">
        <v>492</v>
      </c>
      <c r="L174">
        <v>1191</v>
      </c>
      <c r="N174">
        <v>1013</v>
      </c>
      <c r="O174" t="s">
        <v>469</v>
      </c>
      <c r="P174" t="s">
        <v>469</v>
      </c>
      <c r="Q174">
        <v>1</v>
      </c>
      <c r="W174">
        <v>0</v>
      </c>
      <c r="X174">
        <v>-715079457</v>
      </c>
      <c r="Y174">
        <f>(AT174*ROUND(0.8344,7))</f>
        <v>1.1097520000000001</v>
      </c>
      <c r="AA174">
        <v>0</v>
      </c>
      <c r="AB174">
        <v>0</v>
      </c>
      <c r="AC174">
        <v>0</v>
      </c>
      <c r="AD174">
        <v>469.62</v>
      </c>
      <c r="AE174">
        <v>0</v>
      </c>
      <c r="AF174">
        <v>0</v>
      </c>
      <c r="AG174">
        <v>0</v>
      </c>
      <c r="AH174">
        <v>469.62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1.33</v>
      </c>
      <c r="AU174" t="s">
        <v>180</v>
      </c>
      <c r="AV174">
        <v>1</v>
      </c>
      <c r="AW174">
        <v>2</v>
      </c>
      <c r="AX174">
        <v>380756609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624.59460000000001</v>
      </c>
      <c r="BN174">
        <v>1.33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521.16173423999999</v>
      </c>
      <c r="BU174">
        <v>1.1097520000000001</v>
      </c>
      <c r="BV174">
        <v>0</v>
      </c>
      <c r="BW174">
        <v>1</v>
      </c>
      <c r="CU174">
        <f>ROUND(AT174*Source!I654*AH174*AL174,2)</f>
        <v>624.59</v>
      </c>
      <c r="CV174">
        <f>ROUND(Y174*Source!I654,7)</f>
        <v>1.1097520000000001</v>
      </c>
      <c r="CW174">
        <v>0</v>
      </c>
      <c r="CX174">
        <f>ROUND(Y174*Source!I654,7)</f>
        <v>1.1097520000000001</v>
      </c>
      <c r="CY174">
        <f>AD174</f>
        <v>469.62</v>
      </c>
      <c r="CZ174">
        <f>AH174</f>
        <v>469.62</v>
      </c>
      <c r="DA174">
        <f>AL174</f>
        <v>1</v>
      </c>
      <c r="DB174">
        <f>ROUND((ROUND(AT174*CZ174,2)*ROUND(0.8344,7)),6)</f>
        <v>521.15789600000005</v>
      </c>
      <c r="DC174">
        <f>ROUND((ROUND(AT174*AG174,2)*ROUND(0.8344,7)),6)</f>
        <v>0</v>
      </c>
      <c r="DD174" t="s">
        <v>3</v>
      </c>
      <c r="DE174" t="s">
        <v>3</v>
      </c>
      <c r="DF174">
        <f t="shared" si="7"/>
        <v>0</v>
      </c>
      <c r="DG174">
        <f>ROUND(ROUND(AF174,2)*CX174,2)</f>
        <v>0</v>
      </c>
      <c r="DH174">
        <f t="shared" si="5"/>
        <v>0</v>
      </c>
      <c r="DI174">
        <f t="shared" si="8"/>
        <v>521.16</v>
      </c>
      <c r="DJ174">
        <f>DI174</f>
        <v>521.16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ROW(Source!A654)</f>
        <v>654</v>
      </c>
      <c r="B175">
        <v>380754737</v>
      </c>
      <c r="C175">
        <v>380756604</v>
      </c>
      <c r="D175">
        <v>342640393</v>
      </c>
      <c r="E175">
        <v>113</v>
      </c>
      <c r="F175">
        <v>1</v>
      </c>
      <c r="G175">
        <v>1</v>
      </c>
      <c r="H175">
        <v>1</v>
      </c>
      <c r="I175" t="s">
        <v>481</v>
      </c>
      <c r="J175" t="s">
        <v>3</v>
      </c>
      <c r="K175" t="s">
        <v>482</v>
      </c>
      <c r="L175">
        <v>1191</v>
      </c>
      <c r="N175">
        <v>1013</v>
      </c>
      <c r="O175" t="s">
        <v>469</v>
      </c>
      <c r="P175" t="s">
        <v>469</v>
      </c>
      <c r="Q175">
        <v>1</v>
      </c>
      <c r="W175">
        <v>0</v>
      </c>
      <c r="X175">
        <v>-1417349443</v>
      </c>
      <c r="Y175">
        <f>(AT175*ROUND(0.8344,7))</f>
        <v>0.54236000000000006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0.65</v>
      </c>
      <c r="AU175" t="s">
        <v>180</v>
      </c>
      <c r="AV175">
        <v>2</v>
      </c>
      <c r="AW175">
        <v>2</v>
      </c>
      <c r="AX175">
        <v>380756610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ROUND(Y175*Source!I654,7)</f>
        <v>0.54235999999999995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ROUND((ROUND(AT175*CZ175,2)*ROUND(0.8344,7)),6)</f>
        <v>0</v>
      </c>
      <c r="DC175">
        <f>ROUND((ROUND(AT175*AG175,2)*ROUND(0.8344,7)),6)</f>
        <v>0</v>
      </c>
      <c r="DD175" t="s">
        <v>3</v>
      </c>
      <c r="DE175" t="s">
        <v>3</v>
      </c>
      <c r="DF175">
        <f t="shared" si="7"/>
        <v>0</v>
      </c>
      <c r="DG175">
        <f>ROUND(ROUND(AF175,2)*CX175,2)</f>
        <v>0</v>
      </c>
      <c r="DH175">
        <f t="shared" si="5"/>
        <v>0</v>
      </c>
      <c r="DI175">
        <f t="shared" si="8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ROW(Source!A654)</f>
        <v>654</v>
      </c>
      <c r="B176">
        <v>380754737</v>
      </c>
      <c r="C176">
        <v>380756604</v>
      </c>
      <c r="D176">
        <v>342764916</v>
      </c>
      <c r="E176">
        <v>1</v>
      </c>
      <c r="F176">
        <v>1</v>
      </c>
      <c r="G176">
        <v>1</v>
      </c>
      <c r="H176">
        <v>2</v>
      </c>
      <c r="I176" t="s">
        <v>493</v>
      </c>
      <c r="J176" t="s">
        <v>494</v>
      </c>
      <c r="K176" t="s">
        <v>495</v>
      </c>
      <c r="L176">
        <v>1368</v>
      </c>
      <c r="N176">
        <v>1011</v>
      </c>
      <c r="O176" t="s">
        <v>486</v>
      </c>
      <c r="P176" t="s">
        <v>486</v>
      </c>
      <c r="Q176">
        <v>1</v>
      </c>
      <c r="W176">
        <v>0</v>
      </c>
      <c r="X176">
        <v>-1844529784</v>
      </c>
      <c r="Y176">
        <f>(AT176*ROUND(0.8344,7))</f>
        <v>0.54236000000000006</v>
      </c>
      <c r="AA176">
        <v>0</v>
      </c>
      <c r="AB176">
        <v>1059.02</v>
      </c>
      <c r="AC176">
        <v>571.71</v>
      </c>
      <c r="AD176">
        <v>0</v>
      </c>
      <c r="AE176">
        <v>0</v>
      </c>
      <c r="AF176">
        <v>756.44</v>
      </c>
      <c r="AG176">
        <v>571.71</v>
      </c>
      <c r="AH176">
        <v>0</v>
      </c>
      <c r="AI176">
        <v>1</v>
      </c>
      <c r="AJ176">
        <v>1.4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0.65</v>
      </c>
      <c r="AU176" t="s">
        <v>180</v>
      </c>
      <c r="AV176">
        <v>1</v>
      </c>
      <c r="AW176">
        <v>2</v>
      </c>
      <c r="AX176">
        <v>380756611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491.68600000000004</v>
      </c>
      <c r="BL176">
        <v>371.61150000000004</v>
      </c>
      <c r="BM176">
        <v>0</v>
      </c>
      <c r="BN176">
        <v>0</v>
      </c>
      <c r="BO176">
        <v>0.65</v>
      </c>
      <c r="BP176">
        <v>1</v>
      </c>
      <c r="BQ176">
        <v>0</v>
      </c>
      <c r="BR176">
        <v>410.26279840000007</v>
      </c>
      <c r="BS176">
        <v>310.07263560000007</v>
      </c>
      <c r="BT176">
        <v>0</v>
      </c>
      <c r="BU176">
        <v>0</v>
      </c>
      <c r="BV176">
        <v>0.54236000000000006</v>
      </c>
      <c r="BW176">
        <v>1</v>
      </c>
      <c r="CV176">
        <v>0</v>
      </c>
      <c r="CW176">
        <f>ROUND(Y176*Source!I654*DO176,7)</f>
        <v>0.54235999999999995</v>
      </c>
      <c r="CX176">
        <f>ROUND(Y176*Source!I654,7)</f>
        <v>0.54235999999999995</v>
      </c>
      <c r="CY176">
        <f>AB176</f>
        <v>1059.02</v>
      </c>
      <c r="CZ176">
        <f>AF176</f>
        <v>756.44</v>
      </c>
      <c r="DA176">
        <f>AJ176</f>
        <v>1.4</v>
      </c>
      <c r="DB176">
        <f>ROUND((ROUND(AT176*CZ176,2)*ROUND(0.8344,7)),6)</f>
        <v>410.26613600000002</v>
      </c>
      <c r="DC176">
        <f>ROUND((ROUND(AT176*AG176,2)*ROUND(0.8344,7)),6)</f>
        <v>310.07138400000002</v>
      </c>
      <c r="DD176" t="s">
        <v>3</v>
      </c>
      <c r="DE176" t="s">
        <v>3</v>
      </c>
      <c r="DF176">
        <f t="shared" si="7"/>
        <v>0</v>
      </c>
      <c r="DG176">
        <f>ROUND(ROUND(AF176*AJ176,2)*CX176,2)</f>
        <v>574.37</v>
      </c>
      <c r="DH176">
        <f t="shared" si="5"/>
        <v>310.07</v>
      </c>
      <c r="DI176">
        <f t="shared" si="8"/>
        <v>0</v>
      </c>
      <c r="DJ176">
        <f>DG176+DH176</f>
        <v>884.44</v>
      </c>
      <c r="DK176">
        <v>0</v>
      </c>
      <c r="DL176" t="s">
        <v>487</v>
      </c>
      <c r="DM176">
        <v>5</v>
      </c>
      <c r="DN176" t="s">
        <v>469</v>
      </c>
      <c r="DO176">
        <v>1</v>
      </c>
    </row>
    <row r="177" spans="1:119" x14ac:dyDescent="0.25">
      <c r="A177">
        <f>ROW(Source!A654)</f>
        <v>654</v>
      </c>
      <c r="B177">
        <v>380754737</v>
      </c>
      <c r="C177">
        <v>380756604</v>
      </c>
      <c r="D177">
        <v>342713939</v>
      </c>
      <c r="E177">
        <v>1</v>
      </c>
      <c r="F177">
        <v>1</v>
      </c>
      <c r="G177">
        <v>1</v>
      </c>
      <c r="H177">
        <v>3</v>
      </c>
      <c r="I177" t="s">
        <v>470</v>
      </c>
      <c r="J177" t="s">
        <v>471</v>
      </c>
      <c r="K177" t="s">
        <v>472</v>
      </c>
      <c r="L177">
        <v>1348</v>
      </c>
      <c r="N177">
        <v>1009</v>
      </c>
      <c r="O177" t="s">
        <v>473</v>
      </c>
      <c r="P177" t="s">
        <v>473</v>
      </c>
      <c r="Q177">
        <v>1000</v>
      </c>
      <c r="W177">
        <v>0</v>
      </c>
      <c r="X177">
        <v>402183639</v>
      </c>
      <c r="Y177">
        <f>(AT177*ROUND(0,7))</f>
        <v>0</v>
      </c>
      <c r="AA177">
        <v>52515.51</v>
      </c>
      <c r="AB177">
        <v>0</v>
      </c>
      <c r="AC177">
        <v>0</v>
      </c>
      <c r="AD177">
        <v>0</v>
      </c>
      <c r="AE177">
        <v>52515.51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2.3000000000000001E-4</v>
      </c>
      <c r="AU177" t="s">
        <v>25</v>
      </c>
      <c r="AV177">
        <v>0</v>
      </c>
      <c r="AW177">
        <v>2</v>
      </c>
      <c r="AX177">
        <v>380756612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12.078567300000001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ROUND(Y177*Source!I654,7)</f>
        <v>0</v>
      </c>
      <c r="CY177">
        <f>AA177</f>
        <v>52515.51</v>
      </c>
      <c r="CZ177">
        <f>AE177</f>
        <v>52515.51</v>
      </c>
      <c r="DA177">
        <f>AI177</f>
        <v>1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 t="shared" si="7"/>
        <v>0</v>
      </c>
      <c r="DG177">
        <f>ROUND(ROUND(AF177,2)*CX177,2)</f>
        <v>0</v>
      </c>
      <c r="DH177">
        <f t="shared" si="5"/>
        <v>0</v>
      </c>
      <c r="DI177">
        <f t="shared" si="8"/>
        <v>0</v>
      </c>
      <c r="DJ177">
        <f>DF177</f>
        <v>0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ROW(Source!A655)</f>
        <v>655</v>
      </c>
      <c r="B178">
        <v>380754737</v>
      </c>
      <c r="C178">
        <v>380756613</v>
      </c>
      <c r="D178">
        <v>342640208</v>
      </c>
      <c r="E178">
        <v>113</v>
      </c>
      <c r="F178">
        <v>1</v>
      </c>
      <c r="G178">
        <v>1</v>
      </c>
      <c r="H178">
        <v>1</v>
      </c>
      <c r="I178" t="s">
        <v>491</v>
      </c>
      <c r="J178" t="s">
        <v>3</v>
      </c>
      <c r="K178" t="s">
        <v>492</v>
      </c>
      <c r="L178">
        <v>1191</v>
      </c>
      <c r="N178">
        <v>1013</v>
      </c>
      <c r="O178" t="s">
        <v>469</v>
      </c>
      <c r="P178" t="s">
        <v>469</v>
      </c>
      <c r="Q178">
        <v>1</v>
      </c>
      <c r="W178">
        <v>0</v>
      </c>
      <c r="X178">
        <v>-715079457</v>
      </c>
      <c r="Y178">
        <f>(AT178*ROUND(0.8344,7))</f>
        <v>0.92618400000000012</v>
      </c>
      <c r="AA178">
        <v>0</v>
      </c>
      <c r="AB178">
        <v>0</v>
      </c>
      <c r="AC178">
        <v>0</v>
      </c>
      <c r="AD178">
        <v>469.62</v>
      </c>
      <c r="AE178">
        <v>0</v>
      </c>
      <c r="AF178">
        <v>0</v>
      </c>
      <c r="AG178">
        <v>0</v>
      </c>
      <c r="AH178">
        <v>469.62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1.1100000000000001</v>
      </c>
      <c r="AU178" t="s">
        <v>180</v>
      </c>
      <c r="AV178">
        <v>1</v>
      </c>
      <c r="AW178">
        <v>2</v>
      </c>
      <c r="AX178">
        <v>380756618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521.27820000000008</v>
      </c>
      <c r="BN178">
        <v>1.1100000000000001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434.95453008000004</v>
      </c>
      <c r="BU178">
        <v>0.92618400000000012</v>
      </c>
      <c r="BV178">
        <v>0</v>
      </c>
      <c r="BW178">
        <v>1</v>
      </c>
      <c r="CU178">
        <f>ROUND(AT178*Source!I655*AH178*AL178,2)</f>
        <v>521.28</v>
      </c>
      <c r="CV178">
        <f>ROUND(Y178*Source!I655,7)</f>
        <v>0.92618400000000001</v>
      </c>
      <c r="CW178">
        <v>0</v>
      </c>
      <c r="CX178">
        <f>ROUND(Y178*Source!I655,7)</f>
        <v>0.92618400000000001</v>
      </c>
      <c r="CY178">
        <f>AD178</f>
        <v>469.62</v>
      </c>
      <c r="CZ178">
        <f>AH178</f>
        <v>469.62</v>
      </c>
      <c r="DA178">
        <f>AL178</f>
        <v>1</v>
      </c>
      <c r="DB178">
        <f>ROUND((ROUND(AT178*CZ178,2)*ROUND(0.8344,7)),6)</f>
        <v>434.95603199999999</v>
      </c>
      <c r="DC178">
        <f>ROUND((ROUND(AT178*AG178,2)*ROUND(0.8344,7)),6)</f>
        <v>0</v>
      </c>
      <c r="DD178" t="s">
        <v>3</v>
      </c>
      <c r="DE178" t="s">
        <v>3</v>
      </c>
      <c r="DF178">
        <f t="shared" si="7"/>
        <v>0</v>
      </c>
      <c r="DG178">
        <f>ROUND(ROUND(AF178,2)*CX178,2)</f>
        <v>0</v>
      </c>
      <c r="DH178">
        <f t="shared" si="5"/>
        <v>0</v>
      </c>
      <c r="DI178">
        <f t="shared" si="8"/>
        <v>434.95</v>
      </c>
      <c r="DJ178">
        <f>DI178</f>
        <v>434.95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ROW(Source!A655)</f>
        <v>655</v>
      </c>
      <c r="B179">
        <v>380754737</v>
      </c>
      <c r="C179">
        <v>380756613</v>
      </c>
      <c r="D179">
        <v>342640393</v>
      </c>
      <c r="E179">
        <v>113</v>
      </c>
      <c r="F179">
        <v>1</v>
      </c>
      <c r="G179">
        <v>1</v>
      </c>
      <c r="H179">
        <v>1</v>
      </c>
      <c r="I179" t="s">
        <v>481</v>
      </c>
      <c r="J179" t="s">
        <v>3</v>
      </c>
      <c r="K179" t="s">
        <v>482</v>
      </c>
      <c r="L179">
        <v>1191</v>
      </c>
      <c r="N179">
        <v>1013</v>
      </c>
      <c r="O179" t="s">
        <v>469</v>
      </c>
      <c r="P179" t="s">
        <v>469</v>
      </c>
      <c r="Q179">
        <v>1</v>
      </c>
      <c r="W179">
        <v>0</v>
      </c>
      <c r="X179">
        <v>-1417349443</v>
      </c>
      <c r="Y179">
        <f>(AT179*ROUND(0.8344,7))</f>
        <v>0.45057600000000003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0.54</v>
      </c>
      <c r="AU179" t="s">
        <v>180</v>
      </c>
      <c r="AV179">
        <v>2</v>
      </c>
      <c r="AW179">
        <v>2</v>
      </c>
      <c r="AX179">
        <v>380756619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ROUND(Y179*Source!I655,7)</f>
        <v>0.45057599999999998</v>
      </c>
      <c r="CY179">
        <f>AD179</f>
        <v>0</v>
      </c>
      <c r="CZ179">
        <f>AH179</f>
        <v>0</v>
      </c>
      <c r="DA179">
        <f>AL179</f>
        <v>1</v>
      </c>
      <c r="DB179">
        <f>ROUND((ROUND(AT179*CZ179,2)*ROUND(0.8344,7)),6)</f>
        <v>0</v>
      </c>
      <c r="DC179">
        <f>ROUND((ROUND(AT179*AG179,2)*ROUND(0.8344,7)),6)</f>
        <v>0</v>
      </c>
      <c r="DD179" t="s">
        <v>3</v>
      </c>
      <c r="DE179" t="s">
        <v>3</v>
      </c>
      <c r="DF179">
        <f t="shared" si="7"/>
        <v>0</v>
      </c>
      <c r="DG179">
        <f>ROUND(ROUND(AF179,2)*CX179,2)</f>
        <v>0</v>
      </c>
      <c r="DH179">
        <f t="shared" si="5"/>
        <v>0</v>
      </c>
      <c r="DI179">
        <f t="shared" si="8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ROW(Source!A655)</f>
        <v>655</v>
      </c>
      <c r="B180">
        <v>380754737</v>
      </c>
      <c r="C180">
        <v>380756613</v>
      </c>
      <c r="D180">
        <v>342764916</v>
      </c>
      <c r="E180">
        <v>1</v>
      </c>
      <c r="F180">
        <v>1</v>
      </c>
      <c r="G180">
        <v>1</v>
      </c>
      <c r="H180">
        <v>2</v>
      </c>
      <c r="I180" t="s">
        <v>493</v>
      </c>
      <c r="J180" t="s">
        <v>494</v>
      </c>
      <c r="K180" t="s">
        <v>495</v>
      </c>
      <c r="L180">
        <v>1368</v>
      </c>
      <c r="N180">
        <v>1011</v>
      </c>
      <c r="O180" t="s">
        <v>486</v>
      </c>
      <c r="P180" t="s">
        <v>486</v>
      </c>
      <c r="Q180">
        <v>1</v>
      </c>
      <c r="W180">
        <v>0</v>
      </c>
      <c r="X180">
        <v>-1844529784</v>
      </c>
      <c r="Y180">
        <f>(AT180*ROUND(0.8344,7))</f>
        <v>0.45057600000000003</v>
      </c>
      <c r="AA180">
        <v>0</v>
      </c>
      <c r="AB180">
        <v>1059.02</v>
      </c>
      <c r="AC180">
        <v>571.71</v>
      </c>
      <c r="AD180">
        <v>0</v>
      </c>
      <c r="AE180">
        <v>0</v>
      </c>
      <c r="AF180">
        <v>756.44</v>
      </c>
      <c r="AG180">
        <v>571.71</v>
      </c>
      <c r="AH180">
        <v>0</v>
      </c>
      <c r="AI180">
        <v>1</v>
      </c>
      <c r="AJ180">
        <v>1.4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0.54</v>
      </c>
      <c r="AU180" t="s">
        <v>180</v>
      </c>
      <c r="AV180">
        <v>1</v>
      </c>
      <c r="AW180">
        <v>2</v>
      </c>
      <c r="AX180">
        <v>380756620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408.47760000000005</v>
      </c>
      <c r="BL180">
        <v>308.72340000000003</v>
      </c>
      <c r="BM180">
        <v>0</v>
      </c>
      <c r="BN180">
        <v>0</v>
      </c>
      <c r="BO180">
        <v>0.54</v>
      </c>
      <c r="BP180">
        <v>1</v>
      </c>
      <c r="BQ180">
        <v>0</v>
      </c>
      <c r="BR180">
        <v>340.83370944000006</v>
      </c>
      <c r="BS180">
        <v>257.59880496000005</v>
      </c>
      <c r="BT180">
        <v>0</v>
      </c>
      <c r="BU180">
        <v>0</v>
      </c>
      <c r="BV180">
        <v>0.45057600000000003</v>
      </c>
      <c r="BW180">
        <v>1</v>
      </c>
      <c r="CV180">
        <v>0</v>
      </c>
      <c r="CW180">
        <f>ROUND(Y180*Source!I655*DO180,7)</f>
        <v>0.45057599999999998</v>
      </c>
      <c r="CX180">
        <f>ROUND(Y180*Source!I655,7)</f>
        <v>0.45057599999999998</v>
      </c>
      <c r="CY180">
        <f>AB180</f>
        <v>1059.02</v>
      </c>
      <c r="CZ180">
        <f>AF180</f>
        <v>756.44</v>
      </c>
      <c r="DA180">
        <f>AJ180</f>
        <v>1.4</v>
      </c>
      <c r="DB180">
        <f>ROUND((ROUND(AT180*CZ180,2)*ROUND(0.8344,7)),6)</f>
        <v>340.835712</v>
      </c>
      <c r="DC180">
        <f>ROUND((ROUND(AT180*AG180,2)*ROUND(0.8344,7)),6)</f>
        <v>257.59596800000003</v>
      </c>
      <c r="DD180" t="s">
        <v>3</v>
      </c>
      <c r="DE180" t="s">
        <v>3</v>
      </c>
      <c r="DF180">
        <f t="shared" si="7"/>
        <v>0</v>
      </c>
      <c r="DG180">
        <f>ROUND(ROUND(AF180*AJ180,2)*CX180,2)</f>
        <v>477.17</v>
      </c>
      <c r="DH180">
        <f t="shared" si="5"/>
        <v>257.60000000000002</v>
      </c>
      <c r="DI180">
        <f t="shared" si="8"/>
        <v>0</v>
      </c>
      <c r="DJ180">
        <f>DG180+DH180</f>
        <v>734.77</v>
      </c>
      <c r="DK180">
        <v>0</v>
      </c>
      <c r="DL180" t="s">
        <v>487</v>
      </c>
      <c r="DM180">
        <v>5</v>
      </c>
      <c r="DN180" t="s">
        <v>469</v>
      </c>
      <c r="DO180">
        <v>1</v>
      </c>
    </row>
    <row r="181" spans="1:119" x14ac:dyDescent="0.25">
      <c r="A181">
        <f>ROW(Source!A655)</f>
        <v>655</v>
      </c>
      <c r="B181">
        <v>380754737</v>
      </c>
      <c r="C181">
        <v>380756613</v>
      </c>
      <c r="D181">
        <v>342713939</v>
      </c>
      <c r="E181">
        <v>1</v>
      </c>
      <c r="F181">
        <v>1</v>
      </c>
      <c r="G181">
        <v>1</v>
      </c>
      <c r="H181">
        <v>3</v>
      </c>
      <c r="I181" t="s">
        <v>470</v>
      </c>
      <c r="J181" t="s">
        <v>471</v>
      </c>
      <c r="K181" t="s">
        <v>472</v>
      </c>
      <c r="L181">
        <v>1348</v>
      </c>
      <c r="N181">
        <v>1009</v>
      </c>
      <c r="O181" t="s">
        <v>473</v>
      </c>
      <c r="P181" t="s">
        <v>473</v>
      </c>
      <c r="Q181">
        <v>1000</v>
      </c>
      <c r="W181">
        <v>0</v>
      </c>
      <c r="X181">
        <v>402183639</v>
      </c>
      <c r="Y181">
        <f>(AT181*ROUND(0,7))</f>
        <v>0</v>
      </c>
      <c r="AA181">
        <v>52515.51</v>
      </c>
      <c r="AB181">
        <v>0</v>
      </c>
      <c r="AC181">
        <v>0</v>
      </c>
      <c r="AD181">
        <v>0</v>
      </c>
      <c r="AE181">
        <v>52515.51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1.9000000000000001E-4</v>
      </c>
      <c r="AU181" t="s">
        <v>25</v>
      </c>
      <c r="AV181">
        <v>0</v>
      </c>
      <c r="AW181">
        <v>2</v>
      </c>
      <c r="AX181">
        <v>380756621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9.977946900000001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ROUND(Y181*Source!I655,7)</f>
        <v>0</v>
      </c>
      <c r="CY181">
        <f>AA181</f>
        <v>52515.51</v>
      </c>
      <c r="CZ181">
        <f>AE181</f>
        <v>52515.51</v>
      </c>
      <c r="DA181">
        <f>AI181</f>
        <v>1</v>
      </c>
      <c r="DB181">
        <f>ROUND((ROUND(AT181*CZ181,2)*ROUND(0,7)),6)</f>
        <v>0</v>
      </c>
      <c r="DC181">
        <f>ROUND((ROUND(AT181*AG181,2)*ROUND(0,7)),6)</f>
        <v>0</v>
      </c>
      <c r="DD181" t="s">
        <v>3</v>
      </c>
      <c r="DE181" t="s">
        <v>3</v>
      </c>
      <c r="DF181">
        <f t="shared" si="7"/>
        <v>0</v>
      </c>
      <c r="DG181">
        <f>ROUND(ROUND(AF181,2)*CX181,2)</f>
        <v>0</v>
      </c>
      <c r="DH181">
        <f t="shared" si="5"/>
        <v>0</v>
      </c>
      <c r="DI181">
        <f t="shared" si="8"/>
        <v>0</v>
      </c>
      <c r="DJ181">
        <f>DF181</f>
        <v>0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ROW(Source!A656)</f>
        <v>656</v>
      </c>
      <c r="B182">
        <v>380754737</v>
      </c>
      <c r="C182">
        <v>380756622</v>
      </c>
      <c r="D182">
        <v>342640208</v>
      </c>
      <c r="E182">
        <v>113</v>
      </c>
      <c r="F182">
        <v>1</v>
      </c>
      <c r="G182">
        <v>1</v>
      </c>
      <c r="H182">
        <v>1</v>
      </c>
      <c r="I182" t="s">
        <v>491</v>
      </c>
      <c r="J182" t="s">
        <v>3</v>
      </c>
      <c r="K182" t="s">
        <v>492</v>
      </c>
      <c r="L182">
        <v>1191</v>
      </c>
      <c r="N182">
        <v>1013</v>
      </c>
      <c r="O182" t="s">
        <v>469</v>
      </c>
      <c r="P182" t="s">
        <v>469</v>
      </c>
      <c r="Q182">
        <v>1</v>
      </c>
      <c r="W182">
        <v>0</v>
      </c>
      <c r="X182">
        <v>-715079457</v>
      </c>
      <c r="Y182">
        <f>(AT182*ROUND(0.8344,7))</f>
        <v>0.78433600000000003</v>
      </c>
      <c r="AA182">
        <v>0</v>
      </c>
      <c r="AB182">
        <v>0</v>
      </c>
      <c r="AC182">
        <v>0</v>
      </c>
      <c r="AD182">
        <v>469.62</v>
      </c>
      <c r="AE182">
        <v>0</v>
      </c>
      <c r="AF182">
        <v>0</v>
      </c>
      <c r="AG182">
        <v>0</v>
      </c>
      <c r="AH182">
        <v>469.62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0.94</v>
      </c>
      <c r="AU182" t="s">
        <v>180</v>
      </c>
      <c r="AV182">
        <v>1</v>
      </c>
      <c r="AW182">
        <v>2</v>
      </c>
      <c r="AX182">
        <v>380756627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441.44279999999998</v>
      </c>
      <c r="BN182">
        <v>0.94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368.33987232000004</v>
      </c>
      <c r="BU182">
        <v>0.78433600000000003</v>
      </c>
      <c r="BV182">
        <v>0</v>
      </c>
      <c r="BW182">
        <v>1</v>
      </c>
      <c r="CU182">
        <f>ROUND(AT182*Source!I656*AH182*AL182,2)</f>
        <v>441.44</v>
      </c>
      <c r="CV182">
        <f>ROUND(Y182*Source!I656,7)</f>
        <v>0.78433600000000003</v>
      </c>
      <c r="CW182">
        <v>0</v>
      </c>
      <c r="CX182">
        <f>ROUND(Y182*Source!I656,7)</f>
        <v>0.78433600000000003</v>
      </c>
      <c r="CY182">
        <f>AD182</f>
        <v>469.62</v>
      </c>
      <c r="CZ182">
        <f>AH182</f>
        <v>469.62</v>
      </c>
      <c r="DA182">
        <f>AL182</f>
        <v>1</v>
      </c>
      <c r="DB182">
        <f>ROUND((ROUND(AT182*CZ182,2)*ROUND(0.8344,7)),6)</f>
        <v>368.337536</v>
      </c>
      <c r="DC182">
        <f>ROUND((ROUND(AT182*AG182,2)*ROUND(0.8344,7)),6)</f>
        <v>0</v>
      </c>
      <c r="DD182" t="s">
        <v>3</v>
      </c>
      <c r="DE182" t="s">
        <v>3</v>
      </c>
      <c r="DF182">
        <f t="shared" si="7"/>
        <v>0</v>
      </c>
      <c r="DG182">
        <f>ROUND(ROUND(AF182,2)*CX182,2)</f>
        <v>0</v>
      </c>
      <c r="DH182">
        <f t="shared" si="5"/>
        <v>0</v>
      </c>
      <c r="DI182">
        <f t="shared" si="8"/>
        <v>368.34</v>
      </c>
      <c r="DJ182">
        <f>DI182</f>
        <v>368.34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ROW(Source!A656)</f>
        <v>656</v>
      </c>
      <c r="B183">
        <v>380754737</v>
      </c>
      <c r="C183">
        <v>380756622</v>
      </c>
      <c r="D183">
        <v>342640393</v>
      </c>
      <c r="E183">
        <v>113</v>
      </c>
      <c r="F183">
        <v>1</v>
      </c>
      <c r="G183">
        <v>1</v>
      </c>
      <c r="H183">
        <v>1</v>
      </c>
      <c r="I183" t="s">
        <v>481</v>
      </c>
      <c r="J183" t="s">
        <v>3</v>
      </c>
      <c r="K183" t="s">
        <v>482</v>
      </c>
      <c r="L183">
        <v>1191</v>
      </c>
      <c r="N183">
        <v>1013</v>
      </c>
      <c r="O183" t="s">
        <v>469</v>
      </c>
      <c r="P183" t="s">
        <v>469</v>
      </c>
      <c r="Q183">
        <v>1</v>
      </c>
      <c r="W183">
        <v>0</v>
      </c>
      <c r="X183">
        <v>-1417349443</v>
      </c>
      <c r="Y183">
        <f>(AT183*ROUND(0.8344,7))</f>
        <v>0.38382400000000005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0.46</v>
      </c>
      <c r="AU183" t="s">
        <v>180</v>
      </c>
      <c r="AV183">
        <v>2</v>
      </c>
      <c r="AW183">
        <v>2</v>
      </c>
      <c r="AX183">
        <v>380756628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ROUND(Y183*Source!I656,7)</f>
        <v>0.383824</v>
      </c>
      <c r="CY183">
        <f>AD183</f>
        <v>0</v>
      </c>
      <c r="CZ183">
        <f>AH183</f>
        <v>0</v>
      </c>
      <c r="DA183">
        <f>AL183</f>
        <v>1</v>
      </c>
      <c r="DB183">
        <f>ROUND((ROUND(AT183*CZ183,2)*ROUND(0.8344,7)),6)</f>
        <v>0</v>
      </c>
      <c r="DC183">
        <f>ROUND((ROUND(AT183*AG183,2)*ROUND(0.8344,7)),6)</f>
        <v>0</v>
      </c>
      <c r="DD183" t="s">
        <v>3</v>
      </c>
      <c r="DE183" t="s">
        <v>3</v>
      </c>
      <c r="DF183">
        <f t="shared" si="7"/>
        <v>0</v>
      </c>
      <c r="DG183">
        <f>ROUND(ROUND(AF183,2)*CX183,2)</f>
        <v>0</v>
      </c>
      <c r="DH183">
        <f t="shared" si="5"/>
        <v>0</v>
      </c>
      <c r="DI183">
        <f t="shared" si="8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ROW(Source!A656)</f>
        <v>656</v>
      </c>
      <c r="B184">
        <v>380754737</v>
      </c>
      <c r="C184">
        <v>380756622</v>
      </c>
      <c r="D184">
        <v>342764916</v>
      </c>
      <c r="E184">
        <v>1</v>
      </c>
      <c r="F184">
        <v>1</v>
      </c>
      <c r="G184">
        <v>1</v>
      </c>
      <c r="H184">
        <v>2</v>
      </c>
      <c r="I184" t="s">
        <v>493</v>
      </c>
      <c r="J184" t="s">
        <v>494</v>
      </c>
      <c r="K184" t="s">
        <v>495</v>
      </c>
      <c r="L184">
        <v>1368</v>
      </c>
      <c r="N184">
        <v>1011</v>
      </c>
      <c r="O184" t="s">
        <v>486</v>
      </c>
      <c r="P184" t="s">
        <v>486</v>
      </c>
      <c r="Q184">
        <v>1</v>
      </c>
      <c r="W184">
        <v>0</v>
      </c>
      <c r="X184">
        <v>-1844529784</v>
      </c>
      <c r="Y184">
        <f>(AT184*ROUND(0.8344,7))</f>
        <v>0.38382400000000005</v>
      </c>
      <c r="AA184">
        <v>0</v>
      </c>
      <c r="AB184">
        <v>1059.02</v>
      </c>
      <c r="AC184">
        <v>571.71</v>
      </c>
      <c r="AD184">
        <v>0</v>
      </c>
      <c r="AE184">
        <v>0</v>
      </c>
      <c r="AF184">
        <v>756.44</v>
      </c>
      <c r="AG184">
        <v>571.71</v>
      </c>
      <c r="AH184">
        <v>0</v>
      </c>
      <c r="AI184">
        <v>1</v>
      </c>
      <c r="AJ184">
        <v>1.4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0.46</v>
      </c>
      <c r="AU184" t="s">
        <v>180</v>
      </c>
      <c r="AV184">
        <v>1</v>
      </c>
      <c r="AW184">
        <v>2</v>
      </c>
      <c r="AX184">
        <v>380756629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347.96240000000006</v>
      </c>
      <c r="BL184">
        <v>262.98660000000001</v>
      </c>
      <c r="BM184">
        <v>0</v>
      </c>
      <c r="BN184">
        <v>0</v>
      </c>
      <c r="BO184">
        <v>0.46</v>
      </c>
      <c r="BP184">
        <v>1</v>
      </c>
      <c r="BQ184">
        <v>0</v>
      </c>
      <c r="BR184">
        <v>290.33982656000006</v>
      </c>
      <c r="BS184">
        <v>219.43601904000005</v>
      </c>
      <c r="BT184">
        <v>0</v>
      </c>
      <c r="BU184">
        <v>0</v>
      </c>
      <c r="BV184">
        <v>0.38382400000000005</v>
      </c>
      <c r="BW184">
        <v>1</v>
      </c>
      <c r="CV184">
        <v>0</v>
      </c>
      <c r="CW184">
        <f>ROUND(Y184*Source!I656*DO184,7)</f>
        <v>0.383824</v>
      </c>
      <c r="CX184">
        <f>ROUND(Y184*Source!I656,7)</f>
        <v>0.383824</v>
      </c>
      <c r="CY184">
        <f>AB184</f>
        <v>1059.02</v>
      </c>
      <c r="CZ184">
        <f>AF184</f>
        <v>756.44</v>
      </c>
      <c r="DA184">
        <f>AJ184</f>
        <v>1.4</v>
      </c>
      <c r="DB184">
        <f>ROUND((ROUND(AT184*CZ184,2)*ROUND(0.8344,7)),6)</f>
        <v>290.33782400000001</v>
      </c>
      <c r="DC184">
        <f>ROUND((ROUND(AT184*AG184,2)*ROUND(0.8344,7)),6)</f>
        <v>219.43885599999999</v>
      </c>
      <c r="DD184" t="s">
        <v>3</v>
      </c>
      <c r="DE184" t="s">
        <v>3</v>
      </c>
      <c r="DF184">
        <f t="shared" si="7"/>
        <v>0</v>
      </c>
      <c r="DG184">
        <f>ROUND(ROUND(AF184*AJ184,2)*CX184,2)</f>
        <v>406.48</v>
      </c>
      <c r="DH184">
        <f t="shared" si="5"/>
        <v>219.44</v>
      </c>
      <c r="DI184">
        <f t="shared" si="8"/>
        <v>0</v>
      </c>
      <c r="DJ184">
        <f>DG184+DH184</f>
        <v>625.92000000000007</v>
      </c>
      <c r="DK184">
        <v>0</v>
      </c>
      <c r="DL184" t="s">
        <v>487</v>
      </c>
      <c r="DM184">
        <v>5</v>
      </c>
      <c r="DN184" t="s">
        <v>469</v>
      </c>
      <c r="DO184">
        <v>1</v>
      </c>
    </row>
    <row r="185" spans="1:119" x14ac:dyDescent="0.25">
      <c r="A185">
        <f>ROW(Source!A656)</f>
        <v>656</v>
      </c>
      <c r="B185">
        <v>380754737</v>
      </c>
      <c r="C185">
        <v>380756622</v>
      </c>
      <c r="D185">
        <v>342713939</v>
      </c>
      <c r="E185">
        <v>1</v>
      </c>
      <c r="F185">
        <v>1</v>
      </c>
      <c r="G185">
        <v>1</v>
      </c>
      <c r="H185">
        <v>3</v>
      </c>
      <c r="I185" t="s">
        <v>470</v>
      </c>
      <c r="J185" t="s">
        <v>471</v>
      </c>
      <c r="K185" t="s">
        <v>472</v>
      </c>
      <c r="L185">
        <v>1348</v>
      </c>
      <c r="N185">
        <v>1009</v>
      </c>
      <c r="O185" t="s">
        <v>473</v>
      </c>
      <c r="P185" t="s">
        <v>473</v>
      </c>
      <c r="Q185">
        <v>1000</v>
      </c>
      <c r="W185">
        <v>0</v>
      </c>
      <c r="X185">
        <v>402183639</v>
      </c>
      <c r="Y185">
        <f>(AT185*ROUND(0,7))</f>
        <v>0</v>
      </c>
      <c r="AA185">
        <v>52515.51</v>
      </c>
      <c r="AB185">
        <v>0</v>
      </c>
      <c r="AC185">
        <v>0</v>
      </c>
      <c r="AD185">
        <v>0</v>
      </c>
      <c r="AE185">
        <v>52515.51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1.7000000000000001E-4</v>
      </c>
      <c r="AU185" t="s">
        <v>25</v>
      </c>
      <c r="AV185">
        <v>0</v>
      </c>
      <c r="AW185">
        <v>2</v>
      </c>
      <c r="AX185">
        <v>380756630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8.9276367000000008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ROUND(Y185*Source!I656,7)</f>
        <v>0</v>
      </c>
      <c r="CY185">
        <f>AA185</f>
        <v>52515.51</v>
      </c>
      <c r="CZ185">
        <f>AE185</f>
        <v>52515.51</v>
      </c>
      <c r="DA185">
        <f>AI185</f>
        <v>1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 t="shared" si="7"/>
        <v>0</v>
      </c>
      <c r="DG185">
        <f>ROUND(ROUND(AF185,2)*CX185,2)</f>
        <v>0</v>
      </c>
      <c r="DH185">
        <f t="shared" si="5"/>
        <v>0</v>
      </c>
      <c r="DI185">
        <f t="shared" si="8"/>
        <v>0</v>
      </c>
      <c r="DJ185">
        <f>DF185</f>
        <v>0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ROW(Source!A692)</f>
        <v>692</v>
      </c>
      <c r="B186">
        <v>380754737</v>
      </c>
      <c r="C186">
        <v>380756631</v>
      </c>
      <c r="D186">
        <v>342640208</v>
      </c>
      <c r="E186">
        <v>113</v>
      </c>
      <c r="F186">
        <v>1</v>
      </c>
      <c r="G186">
        <v>1</v>
      </c>
      <c r="H186">
        <v>1</v>
      </c>
      <c r="I186" t="s">
        <v>491</v>
      </c>
      <c r="J186" t="s">
        <v>3</v>
      </c>
      <c r="K186" t="s">
        <v>492</v>
      </c>
      <c r="L186">
        <v>1191</v>
      </c>
      <c r="N186">
        <v>1013</v>
      </c>
      <c r="O186" t="s">
        <v>469</v>
      </c>
      <c r="P186" t="s">
        <v>469</v>
      </c>
      <c r="Q186">
        <v>1</v>
      </c>
      <c r="W186">
        <v>0</v>
      </c>
      <c r="X186">
        <v>-715079457</v>
      </c>
      <c r="Y186">
        <f>AT186</f>
        <v>2.88</v>
      </c>
      <c r="AA186">
        <v>0</v>
      </c>
      <c r="AB186">
        <v>0</v>
      </c>
      <c r="AC186">
        <v>0</v>
      </c>
      <c r="AD186">
        <v>469.62</v>
      </c>
      <c r="AE186">
        <v>0</v>
      </c>
      <c r="AF186">
        <v>0</v>
      </c>
      <c r="AG186">
        <v>0</v>
      </c>
      <c r="AH186">
        <v>469.62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2.88</v>
      </c>
      <c r="AU186" t="s">
        <v>3</v>
      </c>
      <c r="AV186">
        <v>1</v>
      </c>
      <c r="AW186">
        <v>2</v>
      </c>
      <c r="AX186">
        <v>380756634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1352.5056</v>
      </c>
      <c r="BN186">
        <v>2.88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1352.5056</v>
      </c>
      <c r="BU186">
        <v>2.88</v>
      </c>
      <c r="BV186">
        <v>0</v>
      </c>
      <c r="BW186">
        <v>1</v>
      </c>
      <c r="CU186">
        <f>ROUND(AT186*Source!I692*AH186*AL186,2)</f>
        <v>1352.51</v>
      </c>
      <c r="CV186">
        <f>ROUND(Y186*Source!I692,7)</f>
        <v>2.88</v>
      </c>
      <c r="CW186">
        <v>0</v>
      </c>
      <c r="CX186">
        <f>ROUND(Y186*Source!I692,7)</f>
        <v>2.88</v>
      </c>
      <c r="CY186">
        <f>AD186</f>
        <v>469.62</v>
      </c>
      <c r="CZ186">
        <f>AH186</f>
        <v>469.62</v>
      </c>
      <c r="DA186">
        <f>AL186</f>
        <v>1</v>
      </c>
      <c r="DB186">
        <f>ROUND((ROUND(AT186*CZ186,2)*ROUND(0.757,7)),6)</f>
        <v>1023.85007</v>
      </c>
      <c r="DC186">
        <f>ROUND(ROUND(AT186*AG186,2),6)</f>
        <v>0</v>
      </c>
      <c r="DD186" t="s">
        <v>206</v>
      </c>
      <c r="DE186" t="s">
        <v>3</v>
      </c>
      <c r="DF186">
        <f>ROUND((ROUND(AE186,2)*ROUND(0.757,7))*CX186,2)</f>
        <v>0</v>
      </c>
      <c r="DG186">
        <f>ROUND((ROUND(AF186,2)*ROUND(0.757,7))*CX186,2)</f>
        <v>0</v>
      </c>
      <c r="DH186">
        <f t="shared" si="5"/>
        <v>0</v>
      </c>
      <c r="DI186">
        <f>ROUND((ROUND(AH186,2)*ROUND(0.757,7))*CX186,2)</f>
        <v>1023.85</v>
      </c>
      <c r="DJ186">
        <f>DI186</f>
        <v>1023.85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ROW(Source!A692)</f>
        <v>692</v>
      </c>
      <c r="B187">
        <v>380754737</v>
      </c>
      <c r="C187">
        <v>380756631</v>
      </c>
      <c r="D187">
        <v>342713939</v>
      </c>
      <c r="E187">
        <v>1</v>
      </c>
      <c r="F187">
        <v>1</v>
      </c>
      <c r="G187">
        <v>1</v>
      </c>
      <c r="H187">
        <v>3</v>
      </c>
      <c r="I187" t="s">
        <v>470</v>
      </c>
      <c r="J187" t="s">
        <v>471</v>
      </c>
      <c r="K187" t="s">
        <v>472</v>
      </c>
      <c r="L187">
        <v>1348</v>
      </c>
      <c r="N187">
        <v>1009</v>
      </c>
      <c r="O187" t="s">
        <v>473</v>
      </c>
      <c r="P187" t="s">
        <v>473</v>
      </c>
      <c r="Q187">
        <v>1000</v>
      </c>
      <c r="W187">
        <v>0</v>
      </c>
      <c r="X187">
        <v>402183639</v>
      </c>
      <c r="Y187">
        <f>(AT187*ROUND(0,7))</f>
        <v>0</v>
      </c>
      <c r="AA187">
        <v>52515.51</v>
      </c>
      <c r="AB187">
        <v>0</v>
      </c>
      <c r="AC187">
        <v>0</v>
      </c>
      <c r="AD187">
        <v>0</v>
      </c>
      <c r="AE187">
        <v>52515.51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5.0000000000000001E-4</v>
      </c>
      <c r="AU187" t="s">
        <v>142</v>
      </c>
      <c r="AV187">
        <v>0</v>
      </c>
      <c r="AW187">
        <v>2</v>
      </c>
      <c r="AX187">
        <v>380756635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26.257755000000003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ROUND(Y187*Source!I692,7)</f>
        <v>0</v>
      </c>
      <c r="CY187">
        <f>AA187</f>
        <v>52515.51</v>
      </c>
      <c r="CZ187">
        <f>AE187</f>
        <v>52515.51</v>
      </c>
      <c r="DA187">
        <f>AI187</f>
        <v>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ROUND(ROUND(AE187,2)*CX187,2)</f>
        <v>0</v>
      </c>
      <c r="DG187">
        <f>ROUND(ROUND(AF187,2)*CX187,2)</f>
        <v>0</v>
      </c>
      <c r="DH187">
        <f t="shared" si="5"/>
        <v>0</v>
      </c>
      <c r="DI187">
        <f>ROUND(ROUND(AH187,2)*CX187,2)</f>
        <v>0</v>
      </c>
      <c r="DJ187">
        <f>DF187</f>
        <v>0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ROW(Source!A693)</f>
        <v>693</v>
      </c>
      <c r="B188">
        <v>380754737</v>
      </c>
      <c r="C188">
        <v>380756636</v>
      </c>
      <c r="D188">
        <v>342640208</v>
      </c>
      <c r="E188">
        <v>113</v>
      </c>
      <c r="F188">
        <v>1</v>
      </c>
      <c r="G188">
        <v>1</v>
      </c>
      <c r="H188">
        <v>1</v>
      </c>
      <c r="I188" t="s">
        <v>491</v>
      </c>
      <c r="J188" t="s">
        <v>3</v>
      </c>
      <c r="K188" t="s">
        <v>492</v>
      </c>
      <c r="L188">
        <v>1191</v>
      </c>
      <c r="N188">
        <v>1013</v>
      </c>
      <c r="O188" t="s">
        <v>469</v>
      </c>
      <c r="P188" t="s">
        <v>469</v>
      </c>
      <c r="Q188">
        <v>1</v>
      </c>
      <c r="W188">
        <v>0</v>
      </c>
      <c r="X188">
        <v>-715079457</v>
      </c>
      <c r="Y188">
        <f>AT188</f>
        <v>2.4700000000000002</v>
      </c>
      <c r="AA188">
        <v>0</v>
      </c>
      <c r="AB188">
        <v>0</v>
      </c>
      <c r="AC188">
        <v>0</v>
      </c>
      <c r="AD188">
        <v>469.62</v>
      </c>
      <c r="AE188">
        <v>0</v>
      </c>
      <c r="AF188">
        <v>0</v>
      </c>
      <c r="AG188">
        <v>0</v>
      </c>
      <c r="AH188">
        <v>469.62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2.4700000000000002</v>
      </c>
      <c r="AU188" t="s">
        <v>3</v>
      </c>
      <c r="AV188">
        <v>1</v>
      </c>
      <c r="AW188">
        <v>2</v>
      </c>
      <c r="AX188">
        <v>380756639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1159.9614000000001</v>
      </c>
      <c r="BN188">
        <v>2.4700000000000002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1159.9614000000001</v>
      </c>
      <c r="BU188">
        <v>2.4700000000000002</v>
      </c>
      <c r="BV188">
        <v>0</v>
      </c>
      <c r="BW188">
        <v>1</v>
      </c>
      <c r="CU188">
        <f>ROUND(AT188*Source!I693*AH188*AL188,2)</f>
        <v>1159.96</v>
      </c>
      <c r="CV188">
        <f>ROUND(Y188*Source!I693,7)</f>
        <v>2.4700000000000002</v>
      </c>
      <c r="CW188">
        <v>0</v>
      </c>
      <c r="CX188">
        <f>ROUND(Y188*Source!I693,7)</f>
        <v>2.4700000000000002</v>
      </c>
      <c r="CY188">
        <f>AD188</f>
        <v>469.62</v>
      </c>
      <c r="CZ188">
        <f>AH188</f>
        <v>469.62</v>
      </c>
      <c r="DA188">
        <f>AL188</f>
        <v>1</v>
      </c>
      <c r="DB188">
        <f>ROUND((ROUND(AT188*CZ188,2)*ROUND(0.757,7)),6)</f>
        <v>878.08972000000006</v>
      </c>
      <c r="DC188">
        <f>ROUND(ROUND(AT188*AG188,2),6)</f>
        <v>0</v>
      </c>
      <c r="DD188" t="s">
        <v>206</v>
      </c>
      <c r="DE188" t="s">
        <v>3</v>
      </c>
      <c r="DF188">
        <f>ROUND((ROUND(AE188,2)*ROUND(0.757,7))*CX188,2)</f>
        <v>0</v>
      </c>
      <c r="DG188">
        <f>ROUND((ROUND(AF188,2)*ROUND(0.757,7))*CX188,2)</f>
        <v>0</v>
      </c>
      <c r="DH188">
        <f t="shared" si="5"/>
        <v>0</v>
      </c>
      <c r="DI188">
        <f>ROUND((ROUND(AH188,2)*ROUND(0.757,7))*CX188,2)</f>
        <v>878.09</v>
      </c>
      <c r="DJ188">
        <f>DI188</f>
        <v>878.09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ROW(Source!A693)</f>
        <v>693</v>
      </c>
      <c r="B189">
        <v>380754737</v>
      </c>
      <c r="C189">
        <v>380756636</v>
      </c>
      <c r="D189">
        <v>342713939</v>
      </c>
      <c r="E189">
        <v>1</v>
      </c>
      <c r="F189">
        <v>1</v>
      </c>
      <c r="G189">
        <v>1</v>
      </c>
      <c r="H189">
        <v>3</v>
      </c>
      <c r="I189" t="s">
        <v>470</v>
      </c>
      <c r="J189" t="s">
        <v>471</v>
      </c>
      <c r="K189" t="s">
        <v>472</v>
      </c>
      <c r="L189">
        <v>1348</v>
      </c>
      <c r="N189">
        <v>1009</v>
      </c>
      <c r="O189" t="s">
        <v>473</v>
      </c>
      <c r="P189" t="s">
        <v>473</v>
      </c>
      <c r="Q189">
        <v>1000</v>
      </c>
      <c r="W189">
        <v>0</v>
      </c>
      <c r="X189">
        <v>402183639</v>
      </c>
      <c r="Y189">
        <f>(AT189*ROUND(0,7))</f>
        <v>0</v>
      </c>
      <c r="AA189">
        <v>52515.51</v>
      </c>
      <c r="AB189">
        <v>0</v>
      </c>
      <c r="AC189">
        <v>0</v>
      </c>
      <c r="AD189">
        <v>0</v>
      </c>
      <c r="AE189">
        <v>52515.51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4.2999999999999999E-4</v>
      </c>
      <c r="AU189" t="s">
        <v>142</v>
      </c>
      <c r="AV189">
        <v>0</v>
      </c>
      <c r="AW189">
        <v>2</v>
      </c>
      <c r="AX189">
        <v>380756640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22.581669300000001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ROUND(Y189*Source!I693,7)</f>
        <v>0</v>
      </c>
      <c r="CY189">
        <f>AA189</f>
        <v>52515.51</v>
      </c>
      <c r="CZ189">
        <f>AE189</f>
        <v>52515.51</v>
      </c>
      <c r="DA189">
        <f>AI189</f>
        <v>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>ROUND(ROUND(AE189,2)*CX189,2)</f>
        <v>0</v>
      </c>
      <c r="DG189">
        <f>ROUND(ROUND(AF189,2)*CX189,2)</f>
        <v>0</v>
      </c>
      <c r="DH189">
        <f t="shared" si="5"/>
        <v>0</v>
      </c>
      <c r="DI189">
        <f>ROUND(ROUND(AH189,2)*CX189,2)</f>
        <v>0</v>
      </c>
      <c r="DJ189">
        <f>DF189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ROW(Source!A694)</f>
        <v>694</v>
      </c>
      <c r="B190">
        <v>380754737</v>
      </c>
      <c r="C190">
        <v>380756641</v>
      </c>
      <c r="D190">
        <v>342640208</v>
      </c>
      <c r="E190">
        <v>113</v>
      </c>
      <c r="F190">
        <v>1</v>
      </c>
      <c r="G190">
        <v>1</v>
      </c>
      <c r="H190">
        <v>1</v>
      </c>
      <c r="I190" t="s">
        <v>491</v>
      </c>
      <c r="J190" t="s">
        <v>3</v>
      </c>
      <c r="K190" t="s">
        <v>492</v>
      </c>
      <c r="L190">
        <v>1191</v>
      </c>
      <c r="N190">
        <v>1013</v>
      </c>
      <c r="O190" t="s">
        <v>469</v>
      </c>
      <c r="P190" t="s">
        <v>469</v>
      </c>
      <c r="Q190">
        <v>1</v>
      </c>
      <c r="W190">
        <v>0</v>
      </c>
      <c r="X190">
        <v>-715079457</v>
      </c>
      <c r="Y190">
        <f>AT190</f>
        <v>2.16</v>
      </c>
      <c r="AA190">
        <v>0</v>
      </c>
      <c r="AB190">
        <v>0</v>
      </c>
      <c r="AC190">
        <v>0</v>
      </c>
      <c r="AD190">
        <v>469.62</v>
      </c>
      <c r="AE190">
        <v>0</v>
      </c>
      <c r="AF190">
        <v>0</v>
      </c>
      <c r="AG190">
        <v>0</v>
      </c>
      <c r="AH190">
        <v>469.62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2.16</v>
      </c>
      <c r="AU190" t="s">
        <v>3</v>
      </c>
      <c r="AV190">
        <v>1</v>
      </c>
      <c r="AW190">
        <v>2</v>
      </c>
      <c r="AX190">
        <v>380756644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1014.3792000000001</v>
      </c>
      <c r="BN190">
        <v>2.16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1014.3792000000001</v>
      </c>
      <c r="BU190">
        <v>2.16</v>
      </c>
      <c r="BV190">
        <v>0</v>
      </c>
      <c r="BW190">
        <v>1</v>
      </c>
      <c r="CU190">
        <f>ROUND(AT190*Source!I694*AH190*AL190,2)</f>
        <v>1014.38</v>
      </c>
      <c r="CV190">
        <f>ROUND(Y190*Source!I694,7)</f>
        <v>2.16</v>
      </c>
      <c r="CW190">
        <v>0</v>
      </c>
      <c r="CX190">
        <f>ROUND(Y190*Source!I694,7)</f>
        <v>2.16</v>
      </c>
      <c r="CY190">
        <f>AD190</f>
        <v>469.62</v>
      </c>
      <c r="CZ190">
        <f>AH190</f>
        <v>469.62</v>
      </c>
      <c r="DA190">
        <f>AL190</f>
        <v>1</v>
      </c>
      <c r="DB190">
        <f>ROUND((ROUND(AT190*CZ190,2)*ROUND(0.757,7)),6)</f>
        <v>767.88566000000003</v>
      </c>
      <c r="DC190">
        <f>ROUND(ROUND(AT190*AG190,2),6)</f>
        <v>0</v>
      </c>
      <c r="DD190" t="s">
        <v>206</v>
      </c>
      <c r="DE190" t="s">
        <v>3</v>
      </c>
      <c r="DF190">
        <f>ROUND((ROUND(AE190,2)*ROUND(0.757,7))*CX190,2)</f>
        <v>0</v>
      </c>
      <c r="DG190">
        <f>ROUND((ROUND(AF190,2)*ROUND(0.757,7))*CX190,2)</f>
        <v>0</v>
      </c>
      <c r="DH190">
        <f t="shared" si="5"/>
        <v>0</v>
      </c>
      <c r="DI190">
        <f>ROUND((ROUND(AH190,2)*ROUND(0.757,7))*CX190,2)</f>
        <v>767.89</v>
      </c>
      <c r="DJ190">
        <f>DI190</f>
        <v>767.89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ROW(Source!A694)</f>
        <v>694</v>
      </c>
      <c r="B191">
        <v>380754737</v>
      </c>
      <c r="C191">
        <v>380756641</v>
      </c>
      <c r="D191">
        <v>342713939</v>
      </c>
      <c r="E191">
        <v>1</v>
      </c>
      <c r="F191">
        <v>1</v>
      </c>
      <c r="G191">
        <v>1</v>
      </c>
      <c r="H191">
        <v>3</v>
      </c>
      <c r="I191" t="s">
        <v>470</v>
      </c>
      <c r="J191" t="s">
        <v>471</v>
      </c>
      <c r="K191" t="s">
        <v>472</v>
      </c>
      <c r="L191">
        <v>1348</v>
      </c>
      <c r="N191">
        <v>1009</v>
      </c>
      <c r="O191" t="s">
        <v>473</v>
      </c>
      <c r="P191" t="s">
        <v>473</v>
      </c>
      <c r="Q191">
        <v>1000</v>
      </c>
      <c r="W191">
        <v>0</v>
      </c>
      <c r="X191">
        <v>402183639</v>
      </c>
      <c r="Y191">
        <f>(AT191*ROUND(0,7))</f>
        <v>0</v>
      </c>
      <c r="AA191">
        <v>52515.51</v>
      </c>
      <c r="AB191">
        <v>0</v>
      </c>
      <c r="AC191">
        <v>0</v>
      </c>
      <c r="AD191">
        <v>0</v>
      </c>
      <c r="AE191">
        <v>52515.51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3.8000000000000002E-4</v>
      </c>
      <c r="AU191" t="s">
        <v>142</v>
      </c>
      <c r="AV191">
        <v>0</v>
      </c>
      <c r="AW191">
        <v>2</v>
      </c>
      <c r="AX191">
        <v>380756645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19.955893800000002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ROUND(Y191*Source!I694,7)</f>
        <v>0</v>
      </c>
      <c r="CY191">
        <f>AA191</f>
        <v>52515.51</v>
      </c>
      <c r="CZ191">
        <f>AE191</f>
        <v>52515.51</v>
      </c>
      <c r="DA191">
        <f>AI191</f>
        <v>1</v>
      </c>
      <c r="DB191">
        <f>ROUND((ROUND(AT191*CZ191,2)*ROUND(0,7)),6)</f>
        <v>0</v>
      </c>
      <c r="DC191">
        <f>ROUND((ROUND(AT191*AG191,2)*ROUND(0,7)),6)</f>
        <v>0</v>
      </c>
      <c r="DD191" t="s">
        <v>3</v>
      </c>
      <c r="DE191" t="s">
        <v>3</v>
      </c>
      <c r="DF191">
        <f>ROUND(ROUND(AE191,2)*CX191,2)</f>
        <v>0</v>
      </c>
      <c r="DG191">
        <f>ROUND(ROUND(AF191,2)*CX191,2)</f>
        <v>0</v>
      </c>
      <c r="DH191">
        <f t="shared" si="5"/>
        <v>0</v>
      </c>
      <c r="DI191">
        <f>ROUND(ROUND(AH191,2)*CX191,2)</f>
        <v>0</v>
      </c>
      <c r="DJ191">
        <f>DF191</f>
        <v>0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ROW(Source!A695)</f>
        <v>695</v>
      </c>
      <c r="B192">
        <v>380754737</v>
      </c>
      <c r="C192">
        <v>380756646</v>
      </c>
      <c r="D192">
        <v>342640208</v>
      </c>
      <c r="E192">
        <v>113</v>
      </c>
      <c r="F192">
        <v>1</v>
      </c>
      <c r="G192">
        <v>1</v>
      </c>
      <c r="H192">
        <v>1</v>
      </c>
      <c r="I192" t="s">
        <v>491</v>
      </c>
      <c r="J192" t="s">
        <v>3</v>
      </c>
      <c r="K192" t="s">
        <v>492</v>
      </c>
      <c r="L192">
        <v>1191</v>
      </c>
      <c r="N192">
        <v>1013</v>
      </c>
      <c r="O192" t="s">
        <v>469</v>
      </c>
      <c r="P192" t="s">
        <v>469</v>
      </c>
      <c r="Q192">
        <v>1</v>
      </c>
      <c r="W192">
        <v>0</v>
      </c>
      <c r="X192">
        <v>-715079457</v>
      </c>
      <c r="Y192">
        <f>AT192</f>
        <v>1.96</v>
      </c>
      <c r="AA192">
        <v>0</v>
      </c>
      <c r="AB192">
        <v>0</v>
      </c>
      <c r="AC192">
        <v>0</v>
      </c>
      <c r="AD192">
        <v>469.62</v>
      </c>
      <c r="AE192">
        <v>0</v>
      </c>
      <c r="AF192">
        <v>0</v>
      </c>
      <c r="AG192">
        <v>0</v>
      </c>
      <c r="AH192">
        <v>469.62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1.96</v>
      </c>
      <c r="AU192" t="s">
        <v>3</v>
      </c>
      <c r="AV192">
        <v>1</v>
      </c>
      <c r="AW192">
        <v>2</v>
      </c>
      <c r="AX192">
        <v>380756649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920.45519999999999</v>
      </c>
      <c r="BN192">
        <v>1.96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920.45519999999999</v>
      </c>
      <c r="BU192">
        <v>1.96</v>
      </c>
      <c r="BV192">
        <v>0</v>
      </c>
      <c r="BW192">
        <v>1</v>
      </c>
      <c r="CU192">
        <f>ROUND(AT192*Source!I695*AH192*AL192,2)</f>
        <v>920.46</v>
      </c>
      <c r="CV192">
        <f>ROUND(Y192*Source!I695,7)</f>
        <v>1.96</v>
      </c>
      <c r="CW192">
        <v>0</v>
      </c>
      <c r="CX192">
        <f>ROUND(Y192*Source!I695,7)</f>
        <v>1.96</v>
      </c>
      <c r="CY192">
        <f>AD192</f>
        <v>469.62</v>
      </c>
      <c r="CZ192">
        <f>AH192</f>
        <v>469.62</v>
      </c>
      <c r="DA192">
        <f>AL192</f>
        <v>1</v>
      </c>
      <c r="DB192">
        <f>ROUND((ROUND(AT192*CZ192,2)*ROUND(0.757,7)),6)</f>
        <v>696.78822000000002</v>
      </c>
      <c r="DC192">
        <f>ROUND(ROUND(AT192*AG192,2),6)</f>
        <v>0</v>
      </c>
      <c r="DD192" t="s">
        <v>206</v>
      </c>
      <c r="DE192" t="s">
        <v>3</v>
      </c>
      <c r="DF192">
        <f>ROUND((ROUND(AE192,2)*ROUND(0.757,7))*CX192,2)</f>
        <v>0</v>
      </c>
      <c r="DG192">
        <f>ROUND((ROUND(AF192,2)*ROUND(0.757,7))*CX192,2)</f>
        <v>0</v>
      </c>
      <c r="DH192">
        <f t="shared" si="5"/>
        <v>0</v>
      </c>
      <c r="DI192">
        <f>ROUND((ROUND(AH192,2)*ROUND(0.757,7))*CX192,2)</f>
        <v>696.78</v>
      </c>
      <c r="DJ192">
        <f>DI192</f>
        <v>696.78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ROW(Source!A695)</f>
        <v>695</v>
      </c>
      <c r="B193">
        <v>380754737</v>
      </c>
      <c r="C193">
        <v>380756646</v>
      </c>
      <c r="D193">
        <v>342713939</v>
      </c>
      <c r="E193">
        <v>1</v>
      </c>
      <c r="F193">
        <v>1</v>
      </c>
      <c r="G193">
        <v>1</v>
      </c>
      <c r="H193">
        <v>3</v>
      </c>
      <c r="I193" t="s">
        <v>470</v>
      </c>
      <c r="J193" t="s">
        <v>471</v>
      </c>
      <c r="K193" t="s">
        <v>472</v>
      </c>
      <c r="L193">
        <v>1348</v>
      </c>
      <c r="N193">
        <v>1009</v>
      </c>
      <c r="O193" t="s">
        <v>473</v>
      </c>
      <c r="P193" t="s">
        <v>473</v>
      </c>
      <c r="Q193">
        <v>1000</v>
      </c>
      <c r="W193">
        <v>0</v>
      </c>
      <c r="X193">
        <v>402183639</v>
      </c>
      <c r="Y193">
        <f>(AT193*ROUND(0,7))</f>
        <v>0</v>
      </c>
      <c r="AA193">
        <v>52515.51</v>
      </c>
      <c r="AB193">
        <v>0</v>
      </c>
      <c r="AC193">
        <v>0</v>
      </c>
      <c r="AD193">
        <v>0</v>
      </c>
      <c r="AE193">
        <v>52515.51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3.4000000000000002E-4</v>
      </c>
      <c r="AU193" t="s">
        <v>142</v>
      </c>
      <c r="AV193">
        <v>0</v>
      </c>
      <c r="AW193">
        <v>2</v>
      </c>
      <c r="AX193">
        <v>380756650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17.855273400000002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ROUND(Y193*Source!I695,7)</f>
        <v>0</v>
      </c>
      <c r="CY193">
        <f>AA193</f>
        <v>52515.51</v>
      </c>
      <c r="CZ193">
        <f>AE193</f>
        <v>52515.51</v>
      </c>
      <c r="DA193">
        <f>AI193</f>
        <v>1</v>
      </c>
      <c r="DB193">
        <f>ROUND((ROUND(AT193*CZ193,2)*ROUND(0,7)),6)</f>
        <v>0</v>
      </c>
      <c r="DC193">
        <f>ROUND((ROUND(AT193*AG193,2)*ROUND(0,7)),6)</f>
        <v>0</v>
      </c>
      <c r="DD193" t="s">
        <v>3</v>
      </c>
      <c r="DE193" t="s">
        <v>3</v>
      </c>
      <c r="DF193">
        <f>ROUND(ROUND(AE193,2)*CX193,2)</f>
        <v>0</v>
      </c>
      <c r="DG193">
        <f>ROUND(ROUND(AF193,2)*CX193,2)</f>
        <v>0</v>
      </c>
      <c r="DH193">
        <f t="shared" ref="DH193:DH221" si="9">ROUND(ROUND(AG193,2)*CX193,2)</f>
        <v>0</v>
      </c>
      <c r="DI193">
        <f>ROUND(ROUND(AH193,2)*CX193,2)</f>
        <v>0</v>
      </c>
      <c r="DJ193">
        <f>DF193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ROW(Source!A696)</f>
        <v>696</v>
      </c>
      <c r="B194">
        <v>380754737</v>
      </c>
      <c r="C194">
        <v>380756651</v>
      </c>
      <c r="D194">
        <v>342640208</v>
      </c>
      <c r="E194">
        <v>113</v>
      </c>
      <c r="F194">
        <v>1</v>
      </c>
      <c r="G194">
        <v>1</v>
      </c>
      <c r="H194">
        <v>1</v>
      </c>
      <c r="I194" t="s">
        <v>491</v>
      </c>
      <c r="J194" t="s">
        <v>3</v>
      </c>
      <c r="K194" t="s">
        <v>492</v>
      </c>
      <c r="L194">
        <v>1191</v>
      </c>
      <c r="N194">
        <v>1013</v>
      </c>
      <c r="O194" t="s">
        <v>469</v>
      </c>
      <c r="P194" t="s">
        <v>469</v>
      </c>
      <c r="Q194">
        <v>1</v>
      </c>
      <c r="W194">
        <v>0</v>
      </c>
      <c r="X194">
        <v>-715079457</v>
      </c>
      <c r="Y194">
        <f>AT194</f>
        <v>1.75</v>
      </c>
      <c r="AA194">
        <v>0</v>
      </c>
      <c r="AB194">
        <v>0</v>
      </c>
      <c r="AC194">
        <v>0</v>
      </c>
      <c r="AD194">
        <v>469.62</v>
      </c>
      <c r="AE194">
        <v>0</v>
      </c>
      <c r="AF194">
        <v>0</v>
      </c>
      <c r="AG194">
        <v>0</v>
      </c>
      <c r="AH194">
        <v>469.62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1.75</v>
      </c>
      <c r="AU194" t="s">
        <v>3</v>
      </c>
      <c r="AV194">
        <v>1</v>
      </c>
      <c r="AW194">
        <v>2</v>
      </c>
      <c r="AX194">
        <v>380756654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821.83500000000004</v>
      </c>
      <c r="BN194">
        <v>1.75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821.83500000000004</v>
      </c>
      <c r="BU194">
        <v>1.75</v>
      </c>
      <c r="BV194">
        <v>0</v>
      </c>
      <c r="BW194">
        <v>1</v>
      </c>
      <c r="CU194">
        <f>ROUND(AT194*Source!I696*AH194*AL194,2)</f>
        <v>821.84</v>
      </c>
      <c r="CV194">
        <f>ROUND(Y194*Source!I696,7)</f>
        <v>1.75</v>
      </c>
      <c r="CW194">
        <v>0</v>
      </c>
      <c r="CX194">
        <f>ROUND(Y194*Source!I696,7)</f>
        <v>1.75</v>
      </c>
      <c r="CY194">
        <f>AD194</f>
        <v>469.62</v>
      </c>
      <c r="CZ194">
        <f>AH194</f>
        <v>469.62</v>
      </c>
      <c r="DA194">
        <f>AL194</f>
        <v>1</v>
      </c>
      <c r="DB194">
        <f>ROUND((ROUND(AT194*CZ194,2)*ROUND(0.757,7)),6)</f>
        <v>622.13288</v>
      </c>
      <c r="DC194">
        <f>ROUND(ROUND(AT194*AG194,2),6)</f>
        <v>0</v>
      </c>
      <c r="DD194" t="s">
        <v>206</v>
      </c>
      <c r="DE194" t="s">
        <v>3</v>
      </c>
      <c r="DF194">
        <f>ROUND((ROUND(AE194,2)*ROUND(0.757,7))*CX194,2)</f>
        <v>0</v>
      </c>
      <c r="DG194">
        <f>ROUND((ROUND(AF194,2)*ROUND(0.757,7))*CX194,2)</f>
        <v>0</v>
      </c>
      <c r="DH194">
        <f t="shared" si="9"/>
        <v>0</v>
      </c>
      <c r="DI194">
        <f>ROUND((ROUND(AH194,2)*ROUND(0.757,7))*CX194,2)</f>
        <v>622.13</v>
      </c>
      <c r="DJ194">
        <f>DI194</f>
        <v>622.13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ROW(Source!A696)</f>
        <v>696</v>
      </c>
      <c r="B195">
        <v>380754737</v>
      </c>
      <c r="C195">
        <v>380756651</v>
      </c>
      <c r="D195">
        <v>342713939</v>
      </c>
      <c r="E195">
        <v>1</v>
      </c>
      <c r="F195">
        <v>1</v>
      </c>
      <c r="G195">
        <v>1</v>
      </c>
      <c r="H195">
        <v>3</v>
      </c>
      <c r="I195" t="s">
        <v>470</v>
      </c>
      <c r="J195" t="s">
        <v>471</v>
      </c>
      <c r="K195" t="s">
        <v>472</v>
      </c>
      <c r="L195">
        <v>1348</v>
      </c>
      <c r="N195">
        <v>1009</v>
      </c>
      <c r="O195" t="s">
        <v>473</v>
      </c>
      <c r="P195" t="s">
        <v>473</v>
      </c>
      <c r="Q195">
        <v>1000</v>
      </c>
      <c r="W195">
        <v>0</v>
      </c>
      <c r="X195">
        <v>402183639</v>
      </c>
      <c r="Y195">
        <f>(AT195*ROUND(0,7))</f>
        <v>0</v>
      </c>
      <c r="AA195">
        <v>52515.51</v>
      </c>
      <c r="AB195">
        <v>0</v>
      </c>
      <c r="AC195">
        <v>0</v>
      </c>
      <c r="AD195">
        <v>0</v>
      </c>
      <c r="AE195">
        <v>52515.51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3.1E-4</v>
      </c>
      <c r="AU195" t="s">
        <v>142</v>
      </c>
      <c r="AV195">
        <v>0</v>
      </c>
      <c r="AW195">
        <v>2</v>
      </c>
      <c r="AX195">
        <v>380756655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16.2798081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ROUND(Y195*Source!I696,7)</f>
        <v>0</v>
      </c>
      <c r="CY195">
        <f>AA195</f>
        <v>52515.51</v>
      </c>
      <c r="CZ195">
        <f>AE195</f>
        <v>52515.51</v>
      </c>
      <c r="DA195">
        <f>AI195</f>
        <v>1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ROUND(ROUND(AE195,2)*CX195,2)</f>
        <v>0</v>
      </c>
      <c r="DG195">
        <f>ROUND(ROUND(AF195,2)*CX195,2)</f>
        <v>0</v>
      </c>
      <c r="DH195">
        <f t="shared" si="9"/>
        <v>0</v>
      </c>
      <c r="DI195">
        <f>ROUND(ROUND(AH195,2)*CX195,2)</f>
        <v>0</v>
      </c>
      <c r="DJ195">
        <f>DF195</f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ROW(Source!A762)</f>
        <v>762</v>
      </c>
      <c r="B196">
        <v>380754737</v>
      </c>
      <c r="C196">
        <v>380756656</v>
      </c>
      <c r="D196">
        <v>342640356</v>
      </c>
      <c r="E196">
        <v>113</v>
      </c>
      <c r="F196">
        <v>1</v>
      </c>
      <c r="G196">
        <v>1</v>
      </c>
      <c r="H196">
        <v>1</v>
      </c>
      <c r="I196" t="s">
        <v>496</v>
      </c>
      <c r="J196" t="s">
        <v>3</v>
      </c>
      <c r="K196" t="s">
        <v>497</v>
      </c>
      <c r="L196">
        <v>1369</v>
      </c>
      <c r="N196">
        <v>1013</v>
      </c>
      <c r="O196" t="s">
        <v>498</v>
      </c>
      <c r="P196" t="s">
        <v>498</v>
      </c>
      <c r="Q196">
        <v>1</v>
      </c>
      <c r="W196">
        <v>0</v>
      </c>
      <c r="X196">
        <v>-587036825</v>
      </c>
      <c r="Y196">
        <f>AT196</f>
        <v>0.47</v>
      </c>
      <c r="AA196">
        <v>0</v>
      </c>
      <c r="AB196">
        <v>0</v>
      </c>
      <c r="AC196">
        <v>0</v>
      </c>
      <c r="AD196">
        <v>441.78</v>
      </c>
      <c r="AE196">
        <v>0</v>
      </c>
      <c r="AF196">
        <v>0</v>
      </c>
      <c r="AG196">
        <v>0</v>
      </c>
      <c r="AH196">
        <v>441.78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0.47</v>
      </c>
      <c r="AU196" t="s">
        <v>3</v>
      </c>
      <c r="AV196">
        <v>1</v>
      </c>
      <c r="AW196">
        <v>2</v>
      </c>
      <c r="AX196">
        <v>380756664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207.63659999999999</v>
      </c>
      <c r="BN196">
        <v>0.47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207.63659999999999</v>
      </c>
      <c r="BU196">
        <v>0.47</v>
      </c>
      <c r="BV196">
        <v>0</v>
      </c>
      <c r="BW196">
        <v>1</v>
      </c>
      <c r="CU196">
        <f>ROUND(AT196*Source!I762*AH196*AL196,2)</f>
        <v>207.64</v>
      </c>
      <c r="CV196">
        <f>ROUND(Y196*Source!I762,7)</f>
        <v>0.47</v>
      </c>
      <c r="CW196">
        <v>0</v>
      </c>
      <c r="CX196">
        <f>ROUND(Y196*Source!I762,7)</f>
        <v>0.47</v>
      </c>
      <c r="CY196">
        <f>AD196</f>
        <v>441.78</v>
      </c>
      <c r="CZ196">
        <f>AH196</f>
        <v>441.78</v>
      </c>
      <c r="DA196">
        <f>AL196</f>
        <v>1</v>
      </c>
      <c r="DB196">
        <f>ROUND((ROUND(AT196*CZ196,2)*ROUND(0.714,7)),6)</f>
        <v>148.25496000000001</v>
      </c>
      <c r="DC196">
        <f>ROUND(ROUND(AT196*AG196,2),6)</f>
        <v>0</v>
      </c>
      <c r="DD196" t="s">
        <v>299</v>
      </c>
      <c r="DE196" t="s">
        <v>3</v>
      </c>
      <c r="DF196">
        <f>ROUND((ROUND(AE196,2)*ROUND(0.714,7))*CX196,2)</f>
        <v>0</v>
      </c>
      <c r="DG196">
        <f>ROUND((ROUND(AF196,2)*ROUND(0.714,7))*CX196,2)</f>
        <v>0</v>
      </c>
      <c r="DH196">
        <f t="shared" si="9"/>
        <v>0</v>
      </c>
      <c r="DI196">
        <f>ROUND((ROUND(AH196,2)*ROUND(0.714,7))*CX196,2)</f>
        <v>148.25</v>
      </c>
      <c r="DJ196">
        <f>DI196</f>
        <v>148.25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ROW(Source!A762)</f>
        <v>762</v>
      </c>
      <c r="B197">
        <v>380754737</v>
      </c>
      <c r="C197">
        <v>380756656</v>
      </c>
      <c r="D197">
        <v>342640360</v>
      </c>
      <c r="E197">
        <v>113</v>
      </c>
      <c r="F197">
        <v>1</v>
      </c>
      <c r="G197">
        <v>1</v>
      </c>
      <c r="H197">
        <v>1</v>
      </c>
      <c r="I197" t="s">
        <v>499</v>
      </c>
      <c r="J197" t="s">
        <v>3</v>
      </c>
      <c r="K197" t="s">
        <v>500</v>
      </c>
      <c r="L197">
        <v>1369</v>
      </c>
      <c r="N197">
        <v>1013</v>
      </c>
      <c r="O197" t="s">
        <v>498</v>
      </c>
      <c r="P197" t="s">
        <v>498</v>
      </c>
      <c r="Q197">
        <v>1</v>
      </c>
      <c r="W197">
        <v>0</v>
      </c>
      <c r="X197">
        <v>1518711480</v>
      </c>
      <c r="Y197">
        <f>AT197</f>
        <v>0.47</v>
      </c>
      <c r="AA197">
        <v>0</v>
      </c>
      <c r="AB197">
        <v>0</v>
      </c>
      <c r="AC197">
        <v>0</v>
      </c>
      <c r="AD197">
        <v>571.71</v>
      </c>
      <c r="AE197">
        <v>0</v>
      </c>
      <c r="AF197">
        <v>0</v>
      </c>
      <c r="AG197">
        <v>0</v>
      </c>
      <c r="AH197">
        <v>571.71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0.47</v>
      </c>
      <c r="AU197" t="s">
        <v>3</v>
      </c>
      <c r="AV197">
        <v>1</v>
      </c>
      <c r="AW197">
        <v>2</v>
      </c>
      <c r="AX197">
        <v>380756665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268.70370000000003</v>
      </c>
      <c r="BN197">
        <v>0.47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268.70370000000003</v>
      </c>
      <c r="BU197">
        <v>0.47</v>
      </c>
      <c r="BV197">
        <v>0</v>
      </c>
      <c r="BW197">
        <v>1</v>
      </c>
      <c r="CU197">
        <f>ROUND(AT197*Source!I762*AH197*AL197,2)</f>
        <v>268.7</v>
      </c>
      <c r="CV197">
        <f>ROUND(Y197*Source!I762,7)</f>
        <v>0.47</v>
      </c>
      <c r="CW197">
        <v>0</v>
      </c>
      <c r="CX197">
        <f>ROUND(Y197*Source!I762,7)</f>
        <v>0.47</v>
      </c>
      <c r="CY197">
        <f>AD197</f>
        <v>571.71</v>
      </c>
      <c r="CZ197">
        <f>AH197</f>
        <v>571.71</v>
      </c>
      <c r="DA197">
        <f>AL197</f>
        <v>1</v>
      </c>
      <c r="DB197">
        <f>ROUND((ROUND(AT197*CZ197,2)*ROUND(0.714,7)),6)</f>
        <v>191.8518</v>
      </c>
      <c r="DC197">
        <f>ROUND(ROUND(AT197*AG197,2),6)</f>
        <v>0</v>
      </c>
      <c r="DD197" t="s">
        <v>299</v>
      </c>
      <c r="DE197" t="s">
        <v>3</v>
      </c>
      <c r="DF197">
        <f>ROUND((ROUND(AE197,2)*ROUND(0.714,7))*CX197,2)</f>
        <v>0</v>
      </c>
      <c r="DG197">
        <f>ROUND((ROUND(AF197,2)*ROUND(0.714,7))*CX197,2)</f>
        <v>0</v>
      </c>
      <c r="DH197">
        <f t="shared" si="9"/>
        <v>0</v>
      </c>
      <c r="DI197">
        <f>ROUND((ROUND(AH197,2)*ROUND(0.714,7))*CX197,2)</f>
        <v>191.85</v>
      </c>
      <c r="DJ197">
        <f>DI197</f>
        <v>191.85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ROW(Source!A762)</f>
        <v>762</v>
      </c>
      <c r="B198">
        <v>380754737</v>
      </c>
      <c r="C198">
        <v>380756656</v>
      </c>
      <c r="D198">
        <v>342765521</v>
      </c>
      <c r="E198">
        <v>1</v>
      </c>
      <c r="F198">
        <v>1</v>
      </c>
      <c r="G198">
        <v>1</v>
      </c>
      <c r="H198">
        <v>2</v>
      </c>
      <c r="I198" t="s">
        <v>501</v>
      </c>
      <c r="J198" t="s">
        <v>502</v>
      </c>
      <c r="K198" t="s">
        <v>503</v>
      </c>
      <c r="L198">
        <v>1368</v>
      </c>
      <c r="N198">
        <v>1011</v>
      </c>
      <c r="O198" t="s">
        <v>486</v>
      </c>
      <c r="P198" t="s">
        <v>486</v>
      </c>
      <c r="Q198">
        <v>1</v>
      </c>
      <c r="W198">
        <v>0</v>
      </c>
      <c r="X198">
        <v>-635299671</v>
      </c>
      <c r="Y198">
        <f>(AT198*ROUND(0.714,7))</f>
        <v>0.17849999999999999</v>
      </c>
      <c r="AA198">
        <v>0</v>
      </c>
      <c r="AB198">
        <v>188.05</v>
      </c>
      <c r="AC198">
        <v>0</v>
      </c>
      <c r="AD198">
        <v>0</v>
      </c>
      <c r="AE198">
        <v>0</v>
      </c>
      <c r="AF198">
        <v>152.88999999999999</v>
      </c>
      <c r="AG198">
        <v>0</v>
      </c>
      <c r="AH198">
        <v>0</v>
      </c>
      <c r="AI198">
        <v>1</v>
      </c>
      <c r="AJ198">
        <v>1.23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0.25</v>
      </c>
      <c r="AU198" t="s">
        <v>299</v>
      </c>
      <c r="AV198">
        <v>1</v>
      </c>
      <c r="AW198">
        <v>2</v>
      </c>
      <c r="AX198">
        <v>380756666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38.222499999999997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27.290864999999997</v>
      </c>
      <c r="BS198">
        <v>0</v>
      </c>
      <c r="BT198">
        <v>0</v>
      </c>
      <c r="BU198">
        <v>0</v>
      </c>
      <c r="BV198">
        <v>0</v>
      </c>
      <c r="BW198">
        <v>1</v>
      </c>
      <c r="CV198">
        <v>0</v>
      </c>
      <c r="CW198">
        <f>ROUND(Y198*Source!I762*DO198,7)</f>
        <v>0</v>
      </c>
      <c r="CX198">
        <f>ROUND(Y198*Source!I762,7)</f>
        <v>0.17849999999999999</v>
      </c>
      <c r="CY198">
        <f>AB198</f>
        <v>188.05</v>
      </c>
      <c r="CZ198">
        <f>AF198</f>
        <v>152.88999999999999</v>
      </c>
      <c r="DA198">
        <f>AJ198</f>
        <v>1.23</v>
      </c>
      <c r="DB198">
        <f>ROUND((ROUND(AT198*CZ198,2)*ROUND(0.714,7)),6)</f>
        <v>27.289079999999998</v>
      </c>
      <c r="DC198">
        <f>ROUND((ROUND(AT198*AG198,2)*ROUND(0.714,7)),6)</f>
        <v>0</v>
      </c>
      <c r="DD198" t="s">
        <v>3</v>
      </c>
      <c r="DE198" t="s">
        <v>3</v>
      </c>
      <c r="DF198">
        <f>ROUND(ROUND(AE198,2)*CX198,2)</f>
        <v>0</v>
      </c>
      <c r="DG198">
        <f>ROUND(ROUND(AF198*AJ198,2)*CX198,2)</f>
        <v>33.57</v>
      </c>
      <c r="DH198">
        <f t="shared" si="9"/>
        <v>0</v>
      </c>
      <c r="DI198">
        <f>ROUND(ROUND(AH198,2)*CX198,2)</f>
        <v>0</v>
      </c>
      <c r="DJ198">
        <f>DG198+DH198</f>
        <v>33.57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ROW(Source!A762)</f>
        <v>762</v>
      </c>
      <c r="B199">
        <v>380754737</v>
      </c>
      <c r="C199">
        <v>380756656</v>
      </c>
      <c r="D199">
        <v>342713940</v>
      </c>
      <c r="E199">
        <v>1</v>
      </c>
      <c r="F199">
        <v>1</v>
      </c>
      <c r="G199">
        <v>1</v>
      </c>
      <c r="H199">
        <v>3</v>
      </c>
      <c r="I199" t="s">
        <v>504</v>
      </c>
      <c r="J199" t="s">
        <v>505</v>
      </c>
      <c r="K199" t="s">
        <v>506</v>
      </c>
      <c r="L199">
        <v>1348</v>
      </c>
      <c r="N199">
        <v>1009</v>
      </c>
      <c r="O199" t="s">
        <v>473</v>
      </c>
      <c r="P199" t="s">
        <v>473</v>
      </c>
      <c r="Q199">
        <v>1000</v>
      </c>
      <c r="W199">
        <v>0</v>
      </c>
      <c r="X199">
        <v>1023967956</v>
      </c>
      <c r="Y199">
        <f>(AT199*ROUND(0,7))</f>
        <v>0</v>
      </c>
      <c r="AA199">
        <v>48175.13</v>
      </c>
      <c r="AB199">
        <v>0</v>
      </c>
      <c r="AC199">
        <v>0</v>
      </c>
      <c r="AD199">
        <v>0</v>
      </c>
      <c r="AE199">
        <v>43401.02</v>
      </c>
      <c r="AF199">
        <v>0</v>
      </c>
      <c r="AG199">
        <v>0</v>
      </c>
      <c r="AH199">
        <v>0</v>
      </c>
      <c r="AI199">
        <v>1.1100000000000001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1E-4</v>
      </c>
      <c r="AU199" t="s">
        <v>25</v>
      </c>
      <c r="AV199">
        <v>0</v>
      </c>
      <c r="AW199">
        <v>2</v>
      </c>
      <c r="AX199">
        <v>380756667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4.3401019999999999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ROUND(Y199*Source!I762,7)</f>
        <v>0</v>
      </c>
      <c r="CY199">
        <f>AA199</f>
        <v>48175.13</v>
      </c>
      <c r="CZ199">
        <f>AE199</f>
        <v>43401.02</v>
      </c>
      <c r="DA199">
        <f>AI199</f>
        <v>1.1100000000000001</v>
      </c>
      <c r="DB199">
        <f>ROUND((ROUND(AT199*CZ199,2)*ROUND(0,7)),6)</f>
        <v>0</v>
      </c>
      <c r="DC199">
        <f>ROUND((ROUND(AT199*AG199,2)*ROUND(0,7)),6)</f>
        <v>0</v>
      </c>
      <c r="DD199" t="s">
        <v>3</v>
      </c>
      <c r="DE199" t="s">
        <v>3</v>
      </c>
      <c r="DF199">
        <f>ROUND(ROUND(AE199*AI199,2)*CX199,2)</f>
        <v>0</v>
      </c>
      <c r="DG199">
        <f>ROUND(ROUND(AF199,2)*CX199,2)</f>
        <v>0</v>
      </c>
      <c r="DH199">
        <f t="shared" si="9"/>
        <v>0</v>
      </c>
      <c r="DI199">
        <f>ROUND(ROUND(AH199,2)*CX199,2)</f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ROW(Source!A762)</f>
        <v>762</v>
      </c>
      <c r="B200">
        <v>380754737</v>
      </c>
      <c r="C200">
        <v>380756656</v>
      </c>
      <c r="D200">
        <v>342714102</v>
      </c>
      <c r="E200">
        <v>1</v>
      </c>
      <c r="F200">
        <v>1</v>
      </c>
      <c r="G200">
        <v>1</v>
      </c>
      <c r="H200">
        <v>3</v>
      </c>
      <c r="I200" t="s">
        <v>507</v>
      </c>
      <c r="J200" t="s">
        <v>508</v>
      </c>
      <c r="K200" t="s">
        <v>509</v>
      </c>
      <c r="L200">
        <v>1296</v>
      </c>
      <c r="N200">
        <v>1002</v>
      </c>
      <c r="O200" t="s">
        <v>510</v>
      </c>
      <c r="P200" t="s">
        <v>510</v>
      </c>
      <c r="Q200">
        <v>1</v>
      </c>
      <c r="W200">
        <v>0</v>
      </c>
      <c r="X200">
        <v>322191652</v>
      </c>
      <c r="Y200">
        <f>(AT200*ROUND(0,7))</f>
        <v>0</v>
      </c>
      <c r="AA200">
        <v>164.01</v>
      </c>
      <c r="AB200">
        <v>0</v>
      </c>
      <c r="AC200">
        <v>0</v>
      </c>
      <c r="AD200">
        <v>0</v>
      </c>
      <c r="AE200">
        <v>190.71</v>
      </c>
      <c r="AF200">
        <v>0</v>
      </c>
      <c r="AG200">
        <v>0</v>
      </c>
      <c r="AH200">
        <v>0</v>
      </c>
      <c r="AI200">
        <v>0.86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2.8E-3</v>
      </c>
      <c r="AU200" t="s">
        <v>25</v>
      </c>
      <c r="AV200">
        <v>0</v>
      </c>
      <c r="AW200">
        <v>2</v>
      </c>
      <c r="AX200">
        <v>380756668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0.53398800000000002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ROUND(Y200*Source!I762,7)</f>
        <v>0</v>
      </c>
      <c r="CY200">
        <f>AA200</f>
        <v>164.01</v>
      </c>
      <c r="CZ200">
        <f>AE200</f>
        <v>190.71</v>
      </c>
      <c r="DA200">
        <f>AI200</f>
        <v>0.86</v>
      </c>
      <c r="DB200">
        <f>ROUND((ROUND(AT200*CZ200,2)*ROUND(0,7)),6)</f>
        <v>0</v>
      </c>
      <c r="DC200">
        <f>ROUND((ROUND(AT200*AG200,2)*ROUND(0,7)),6)</f>
        <v>0</v>
      </c>
      <c r="DD200" t="s">
        <v>3</v>
      </c>
      <c r="DE200" t="s">
        <v>3</v>
      </c>
      <c r="DF200">
        <f>ROUND(ROUND(AE200*AI200,2)*CX200,2)</f>
        <v>0</v>
      </c>
      <c r="DG200">
        <f>ROUND(ROUND(AF200,2)*CX200,2)</f>
        <v>0</v>
      </c>
      <c r="DH200">
        <f t="shared" si="9"/>
        <v>0</v>
      </c>
      <c r="DI200">
        <f>ROUND(ROUND(AH200,2)*CX200,2)</f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ROW(Source!A762)</f>
        <v>762</v>
      </c>
      <c r="B201">
        <v>380754737</v>
      </c>
      <c r="C201">
        <v>380756656</v>
      </c>
      <c r="D201">
        <v>342714103</v>
      </c>
      <c r="E201">
        <v>1</v>
      </c>
      <c r="F201">
        <v>1</v>
      </c>
      <c r="G201">
        <v>1</v>
      </c>
      <c r="H201">
        <v>3</v>
      </c>
      <c r="I201" t="s">
        <v>511</v>
      </c>
      <c r="J201" t="s">
        <v>512</v>
      </c>
      <c r="K201" t="s">
        <v>513</v>
      </c>
      <c r="L201">
        <v>1296</v>
      </c>
      <c r="N201">
        <v>1002</v>
      </c>
      <c r="O201" t="s">
        <v>510</v>
      </c>
      <c r="P201" t="s">
        <v>510</v>
      </c>
      <c r="Q201">
        <v>1</v>
      </c>
      <c r="W201">
        <v>0</v>
      </c>
      <c r="X201">
        <v>1992918970</v>
      </c>
      <c r="Y201">
        <f>(AT201*ROUND(0,7))</f>
        <v>0</v>
      </c>
      <c r="AA201">
        <v>128.80000000000001</v>
      </c>
      <c r="AB201">
        <v>0</v>
      </c>
      <c r="AC201">
        <v>0</v>
      </c>
      <c r="AD201">
        <v>0</v>
      </c>
      <c r="AE201">
        <v>144.72</v>
      </c>
      <c r="AF201">
        <v>0</v>
      </c>
      <c r="AG201">
        <v>0</v>
      </c>
      <c r="AH201">
        <v>0</v>
      </c>
      <c r="AI201">
        <v>0.89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7.4999999999999997E-2</v>
      </c>
      <c r="AU201" t="s">
        <v>25</v>
      </c>
      <c r="AV201">
        <v>0</v>
      </c>
      <c r="AW201">
        <v>2</v>
      </c>
      <c r="AX201">
        <v>380756669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10.853999999999999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ROUND(Y201*Source!I762,7)</f>
        <v>0</v>
      </c>
      <c r="CY201">
        <f>AA201</f>
        <v>128.80000000000001</v>
      </c>
      <c r="CZ201">
        <f>AE201</f>
        <v>144.72</v>
      </c>
      <c r="DA201">
        <f>AI201</f>
        <v>0.89</v>
      </c>
      <c r="DB201">
        <f>ROUND((ROUND(AT201*CZ201,2)*ROUND(0,7)),6)</f>
        <v>0</v>
      </c>
      <c r="DC201">
        <f>ROUND((ROUND(AT201*AG201,2)*ROUND(0,7)),6)</f>
        <v>0</v>
      </c>
      <c r="DD201" t="s">
        <v>3</v>
      </c>
      <c r="DE201" t="s">
        <v>3</v>
      </c>
      <c r="DF201">
        <f>ROUND(ROUND(AE201*AI201,2)*CX201,2)</f>
        <v>0</v>
      </c>
      <c r="DG201">
        <f>ROUND(ROUND(AF201,2)*CX201,2)</f>
        <v>0</v>
      </c>
      <c r="DH201">
        <f t="shared" si="9"/>
        <v>0</v>
      </c>
      <c r="DI201">
        <f>ROUND(ROUND(AH201,2)*CX201,2)</f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ROW(Source!A762)</f>
        <v>762</v>
      </c>
      <c r="B202">
        <v>380754737</v>
      </c>
      <c r="C202">
        <v>380756656</v>
      </c>
      <c r="D202">
        <v>342644165</v>
      </c>
      <c r="E202">
        <v>113</v>
      </c>
      <c r="F202">
        <v>1</v>
      </c>
      <c r="G202">
        <v>1</v>
      </c>
      <c r="H202">
        <v>3</v>
      </c>
      <c r="I202" t="s">
        <v>514</v>
      </c>
      <c r="J202" t="s">
        <v>3</v>
      </c>
      <c r="K202" t="s">
        <v>515</v>
      </c>
      <c r="L202">
        <v>1339</v>
      </c>
      <c r="N202">
        <v>1007</v>
      </c>
      <c r="O202" t="s">
        <v>178</v>
      </c>
      <c r="P202" t="s">
        <v>178</v>
      </c>
      <c r="Q202">
        <v>1</v>
      </c>
      <c r="W202">
        <v>0</v>
      </c>
      <c r="X202">
        <v>1473101311</v>
      </c>
      <c r="Y202">
        <f>(AT202*ROUND(0,7))</f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0.22</v>
      </c>
      <c r="AU202" t="s">
        <v>25</v>
      </c>
      <c r="AV202">
        <v>0</v>
      </c>
      <c r="AW202">
        <v>2</v>
      </c>
      <c r="AX202">
        <v>380756670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ROUND(Y202*Source!I762,7)</f>
        <v>0</v>
      </c>
      <c r="CY202">
        <f>AA202</f>
        <v>0</v>
      </c>
      <c r="CZ202">
        <f>AE202</f>
        <v>0</v>
      </c>
      <c r="DA202">
        <f>AI202</f>
        <v>1</v>
      </c>
      <c r="DB202">
        <f>ROUND((ROUND(AT202*CZ202,2)*ROUND(0,7)),6)</f>
        <v>0</v>
      </c>
      <c r="DC202">
        <f>ROUND((ROUND(AT202*AG202,2)*ROUND(0,7)),6)</f>
        <v>0</v>
      </c>
      <c r="DD202" t="s">
        <v>3</v>
      </c>
      <c r="DE202" t="s">
        <v>3</v>
      </c>
      <c r="DF202">
        <f>ROUND(ROUND(AE202,2)*CX202,2)</f>
        <v>0</v>
      </c>
      <c r="DG202">
        <f>ROUND(ROUND(AF202,2)*CX202,2)</f>
        <v>0</v>
      </c>
      <c r="DH202">
        <f t="shared" si="9"/>
        <v>0</v>
      </c>
      <c r="DI202">
        <f>ROUND(ROUND(AH202,2)*CX202,2)</f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ROW(Source!A763)</f>
        <v>763</v>
      </c>
      <c r="B203">
        <v>380754737</v>
      </c>
      <c r="C203">
        <v>380756671</v>
      </c>
      <c r="D203">
        <v>342640356</v>
      </c>
      <c r="E203">
        <v>113</v>
      </c>
      <c r="F203">
        <v>1</v>
      </c>
      <c r="G203">
        <v>1</v>
      </c>
      <c r="H203">
        <v>1</v>
      </c>
      <c r="I203" t="s">
        <v>496</v>
      </c>
      <c r="J203" t="s">
        <v>3</v>
      </c>
      <c r="K203" t="s">
        <v>497</v>
      </c>
      <c r="L203">
        <v>1369</v>
      </c>
      <c r="N203">
        <v>1013</v>
      </c>
      <c r="O203" t="s">
        <v>498</v>
      </c>
      <c r="P203" t="s">
        <v>498</v>
      </c>
      <c r="Q203">
        <v>1</v>
      </c>
      <c r="W203">
        <v>0</v>
      </c>
      <c r="X203">
        <v>-587036825</v>
      </c>
      <c r="Y203">
        <f>AT203</f>
        <v>0.62</v>
      </c>
      <c r="AA203">
        <v>0</v>
      </c>
      <c r="AB203">
        <v>0</v>
      </c>
      <c r="AC203">
        <v>0</v>
      </c>
      <c r="AD203">
        <v>441.78</v>
      </c>
      <c r="AE203">
        <v>0</v>
      </c>
      <c r="AF203">
        <v>0</v>
      </c>
      <c r="AG203">
        <v>0</v>
      </c>
      <c r="AH203">
        <v>441.78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0.62</v>
      </c>
      <c r="AU203" t="s">
        <v>3</v>
      </c>
      <c r="AV203">
        <v>1</v>
      </c>
      <c r="AW203">
        <v>2</v>
      </c>
      <c r="AX203">
        <v>380756679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273.90359999999998</v>
      </c>
      <c r="BN203">
        <v>0.62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273.90359999999998</v>
      </c>
      <c r="BU203">
        <v>0.62</v>
      </c>
      <c r="BV203">
        <v>0</v>
      </c>
      <c r="BW203">
        <v>1</v>
      </c>
      <c r="CU203">
        <f>ROUND(AT203*Source!I763*AH203*AL203,2)</f>
        <v>273.89999999999998</v>
      </c>
      <c r="CV203">
        <f>ROUND(Y203*Source!I763,7)</f>
        <v>0.62</v>
      </c>
      <c r="CW203">
        <v>0</v>
      </c>
      <c r="CX203">
        <f>ROUND(Y203*Source!I763,7)</f>
        <v>0.62</v>
      </c>
      <c r="CY203">
        <f>AD203</f>
        <v>441.78</v>
      </c>
      <c r="CZ203">
        <f>AH203</f>
        <v>441.78</v>
      </c>
      <c r="DA203">
        <f>AL203</f>
        <v>1</v>
      </c>
      <c r="DB203">
        <f>ROUND((ROUND(AT203*CZ203,2)*ROUND(0.714,7)),6)</f>
        <v>195.56460000000001</v>
      </c>
      <c r="DC203">
        <f>ROUND(ROUND(AT203*AG203,2),6)</f>
        <v>0</v>
      </c>
      <c r="DD203" t="s">
        <v>299</v>
      </c>
      <c r="DE203" t="s">
        <v>3</v>
      </c>
      <c r="DF203">
        <f>ROUND((ROUND(AE203,2)*ROUND(0.714,7))*CX203,2)</f>
        <v>0</v>
      </c>
      <c r="DG203">
        <f>ROUND((ROUND(AF203,2)*ROUND(0.714,7))*CX203,2)</f>
        <v>0</v>
      </c>
      <c r="DH203">
        <f t="shared" si="9"/>
        <v>0</v>
      </c>
      <c r="DI203">
        <f>ROUND((ROUND(AH203,2)*ROUND(0.714,7))*CX203,2)</f>
        <v>195.57</v>
      </c>
      <c r="DJ203">
        <f>DI203</f>
        <v>195.57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ROW(Source!A763)</f>
        <v>763</v>
      </c>
      <c r="B204">
        <v>380754737</v>
      </c>
      <c r="C204">
        <v>380756671</v>
      </c>
      <c r="D204">
        <v>342640360</v>
      </c>
      <c r="E204">
        <v>113</v>
      </c>
      <c r="F204">
        <v>1</v>
      </c>
      <c r="G204">
        <v>1</v>
      </c>
      <c r="H204">
        <v>1</v>
      </c>
      <c r="I204" t="s">
        <v>499</v>
      </c>
      <c r="J204" t="s">
        <v>3</v>
      </c>
      <c r="K204" t="s">
        <v>500</v>
      </c>
      <c r="L204">
        <v>1369</v>
      </c>
      <c r="N204">
        <v>1013</v>
      </c>
      <c r="O204" t="s">
        <v>498</v>
      </c>
      <c r="P204" t="s">
        <v>498</v>
      </c>
      <c r="Q204">
        <v>1</v>
      </c>
      <c r="W204">
        <v>0</v>
      </c>
      <c r="X204">
        <v>1518711480</v>
      </c>
      <c r="Y204">
        <f>AT204</f>
        <v>0.62</v>
      </c>
      <c r="AA204">
        <v>0</v>
      </c>
      <c r="AB204">
        <v>0</v>
      </c>
      <c r="AC204">
        <v>0</v>
      </c>
      <c r="AD204">
        <v>571.71</v>
      </c>
      <c r="AE204">
        <v>0</v>
      </c>
      <c r="AF204">
        <v>0</v>
      </c>
      <c r="AG204">
        <v>0</v>
      </c>
      <c r="AH204">
        <v>571.71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0.62</v>
      </c>
      <c r="AU204" t="s">
        <v>3</v>
      </c>
      <c r="AV204">
        <v>1</v>
      </c>
      <c r="AW204">
        <v>2</v>
      </c>
      <c r="AX204">
        <v>380756680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354.46020000000004</v>
      </c>
      <c r="BN204">
        <v>0.62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354.46020000000004</v>
      </c>
      <c r="BU204">
        <v>0.62</v>
      </c>
      <c r="BV204">
        <v>0</v>
      </c>
      <c r="BW204">
        <v>1</v>
      </c>
      <c r="CU204">
        <f>ROUND(AT204*Source!I763*AH204*AL204,2)</f>
        <v>354.46</v>
      </c>
      <c r="CV204">
        <f>ROUND(Y204*Source!I763,7)</f>
        <v>0.62</v>
      </c>
      <c r="CW204">
        <v>0</v>
      </c>
      <c r="CX204">
        <f>ROUND(Y204*Source!I763,7)</f>
        <v>0.62</v>
      </c>
      <c r="CY204">
        <f>AD204</f>
        <v>571.71</v>
      </c>
      <c r="CZ204">
        <f>AH204</f>
        <v>571.71</v>
      </c>
      <c r="DA204">
        <f>AL204</f>
        <v>1</v>
      </c>
      <c r="DB204">
        <f>ROUND((ROUND(AT204*CZ204,2)*ROUND(0.714,7)),6)</f>
        <v>253.08444</v>
      </c>
      <c r="DC204">
        <f>ROUND(ROUND(AT204*AG204,2),6)</f>
        <v>0</v>
      </c>
      <c r="DD204" t="s">
        <v>299</v>
      </c>
      <c r="DE204" t="s">
        <v>3</v>
      </c>
      <c r="DF204">
        <f>ROUND((ROUND(AE204,2)*ROUND(0.714,7))*CX204,2)</f>
        <v>0</v>
      </c>
      <c r="DG204">
        <f>ROUND((ROUND(AF204,2)*ROUND(0.714,7))*CX204,2)</f>
        <v>0</v>
      </c>
      <c r="DH204">
        <f t="shared" si="9"/>
        <v>0</v>
      </c>
      <c r="DI204">
        <f>ROUND((ROUND(AH204,2)*ROUND(0.714,7))*CX204,2)</f>
        <v>253.08</v>
      </c>
      <c r="DJ204">
        <f>DI204</f>
        <v>253.08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ROW(Source!A763)</f>
        <v>763</v>
      </c>
      <c r="B205">
        <v>380754737</v>
      </c>
      <c r="C205">
        <v>380756671</v>
      </c>
      <c r="D205">
        <v>342765521</v>
      </c>
      <c r="E205">
        <v>1</v>
      </c>
      <c r="F205">
        <v>1</v>
      </c>
      <c r="G205">
        <v>1</v>
      </c>
      <c r="H205">
        <v>2</v>
      </c>
      <c r="I205" t="s">
        <v>501</v>
      </c>
      <c r="J205" t="s">
        <v>502</v>
      </c>
      <c r="K205" t="s">
        <v>503</v>
      </c>
      <c r="L205">
        <v>1368</v>
      </c>
      <c r="N205">
        <v>1011</v>
      </c>
      <c r="O205" t="s">
        <v>486</v>
      </c>
      <c r="P205" t="s">
        <v>486</v>
      </c>
      <c r="Q205">
        <v>1</v>
      </c>
      <c r="W205">
        <v>0</v>
      </c>
      <c r="X205">
        <v>-635299671</v>
      </c>
      <c r="Y205">
        <f>(AT205*ROUND(0.714,7))</f>
        <v>0.24989999999999998</v>
      </c>
      <c r="AA205">
        <v>0</v>
      </c>
      <c r="AB205">
        <v>188.05</v>
      </c>
      <c r="AC205">
        <v>0</v>
      </c>
      <c r="AD205">
        <v>0</v>
      </c>
      <c r="AE205">
        <v>0</v>
      </c>
      <c r="AF205">
        <v>152.88999999999999</v>
      </c>
      <c r="AG205">
        <v>0</v>
      </c>
      <c r="AH205">
        <v>0</v>
      </c>
      <c r="AI205">
        <v>1</v>
      </c>
      <c r="AJ205">
        <v>1.23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0.35</v>
      </c>
      <c r="AU205" t="s">
        <v>299</v>
      </c>
      <c r="AV205">
        <v>1</v>
      </c>
      <c r="AW205">
        <v>2</v>
      </c>
      <c r="AX205">
        <v>380756681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53.511499999999991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38.207210999999994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f>ROUND(Y205*Source!I763*DO205,7)</f>
        <v>0</v>
      </c>
      <c r="CX205">
        <f>ROUND(Y205*Source!I763,7)</f>
        <v>0.24990000000000001</v>
      </c>
      <c r="CY205">
        <f>AB205</f>
        <v>188.05</v>
      </c>
      <c r="CZ205">
        <f>AF205</f>
        <v>152.88999999999999</v>
      </c>
      <c r="DA205">
        <f>AJ205</f>
        <v>1.23</v>
      </c>
      <c r="DB205">
        <f>ROUND((ROUND(AT205*CZ205,2)*ROUND(0.714,7)),6)</f>
        <v>38.206139999999998</v>
      </c>
      <c r="DC205">
        <f>ROUND((ROUND(AT205*AG205,2)*ROUND(0.714,7)),6)</f>
        <v>0</v>
      </c>
      <c r="DD205" t="s">
        <v>3</v>
      </c>
      <c r="DE205" t="s">
        <v>3</v>
      </c>
      <c r="DF205">
        <f>ROUND(ROUND(AE205,2)*CX205,2)</f>
        <v>0</v>
      </c>
      <c r="DG205">
        <f>ROUND(ROUND(AF205*AJ205,2)*CX205,2)</f>
        <v>46.99</v>
      </c>
      <c r="DH205">
        <f t="shared" si="9"/>
        <v>0</v>
      </c>
      <c r="DI205">
        <f>ROUND(ROUND(AH205,2)*CX205,2)</f>
        <v>0</v>
      </c>
      <c r="DJ205">
        <f>DG205+DH205</f>
        <v>46.99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ROW(Source!A763)</f>
        <v>763</v>
      </c>
      <c r="B206">
        <v>380754737</v>
      </c>
      <c r="C206">
        <v>380756671</v>
      </c>
      <c r="D206">
        <v>342713940</v>
      </c>
      <c r="E206">
        <v>1</v>
      </c>
      <c r="F206">
        <v>1</v>
      </c>
      <c r="G206">
        <v>1</v>
      </c>
      <c r="H206">
        <v>3</v>
      </c>
      <c r="I206" t="s">
        <v>504</v>
      </c>
      <c r="J206" t="s">
        <v>505</v>
      </c>
      <c r="K206" t="s">
        <v>506</v>
      </c>
      <c r="L206">
        <v>1348</v>
      </c>
      <c r="N206">
        <v>1009</v>
      </c>
      <c r="O206" t="s">
        <v>473</v>
      </c>
      <c r="P206" t="s">
        <v>473</v>
      </c>
      <c r="Q206">
        <v>1000</v>
      </c>
      <c r="W206">
        <v>0</v>
      </c>
      <c r="X206">
        <v>1023967956</v>
      </c>
      <c r="Y206">
        <f>(AT206*ROUND(0,7))</f>
        <v>0</v>
      </c>
      <c r="AA206">
        <v>48175.13</v>
      </c>
      <c r="AB206">
        <v>0</v>
      </c>
      <c r="AC206">
        <v>0</v>
      </c>
      <c r="AD206">
        <v>0</v>
      </c>
      <c r="AE206">
        <v>43401.02</v>
      </c>
      <c r="AF206">
        <v>0</v>
      </c>
      <c r="AG206">
        <v>0</v>
      </c>
      <c r="AH206">
        <v>0</v>
      </c>
      <c r="AI206">
        <v>1.1100000000000001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1E-4</v>
      </c>
      <c r="AU206" t="s">
        <v>25</v>
      </c>
      <c r="AV206">
        <v>0</v>
      </c>
      <c r="AW206">
        <v>2</v>
      </c>
      <c r="AX206">
        <v>380756682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4.3401019999999999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ROUND(Y206*Source!I763,7)</f>
        <v>0</v>
      </c>
      <c r="CY206">
        <f>AA206</f>
        <v>48175.13</v>
      </c>
      <c r="CZ206">
        <f>AE206</f>
        <v>43401.02</v>
      </c>
      <c r="DA206">
        <f>AI206</f>
        <v>1.1100000000000001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>ROUND(ROUND(AE206*AI206,2)*CX206,2)</f>
        <v>0</v>
      </c>
      <c r="DG206">
        <f>ROUND(ROUND(AF206,2)*CX206,2)</f>
        <v>0</v>
      </c>
      <c r="DH206">
        <f t="shared" si="9"/>
        <v>0</v>
      </c>
      <c r="DI206">
        <f>ROUND(ROUND(AH206,2)*CX206,2)</f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ROW(Source!A763)</f>
        <v>763</v>
      </c>
      <c r="B207">
        <v>380754737</v>
      </c>
      <c r="C207">
        <v>380756671</v>
      </c>
      <c r="D207">
        <v>342714102</v>
      </c>
      <c r="E207">
        <v>1</v>
      </c>
      <c r="F207">
        <v>1</v>
      </c>
      <c r="G207">
        <v>1</v>
      </c>
      <c r="H207">
        <v>3</v>
      </c>
      <c r="I207" t="s">
        <v>507</v>
      </c>
      <c r="J207" t="s">
        <v>508</v>
      </c>
      <c r="K207" t="s">
        <v>509</v>
      </c>
      <c r="L207">
        <v>1296</v>
      </c>
      <c r="N207">
        <v>1002</v>
      </c>
      <c r="O207" t="s">
        <v>510</v>
      </c>
      <c r="P207" t="s">
        <v>510</v>
      </c>
      <c r="Q207">
        <v>1</v>
      </c>
      <c r="W207">
        <v>0</v>
      </c>
      <c r="X207">
        <v>322191652</v>
      </c>
      <c r="Y207">
        <f>(AT207*ROUND(0,7))</f>
        <v>0</v>
      </c>
      <c r="AA207">
        <v>164.01</v>
      </c>
      <c r="AB207">
        <v>0</v>
      </c>
      <c r="AC207">
        <v>0</v>
      </c>
      <c r="AD207">
        <v>0</v>
      </c>
      <c r="AE207">
        <v>190.71</v>
      </c>
      <c r="AF207">
        <v>0</v>
      </c>
      <c r="AG207">
        <v>0</v>
      </c>
      <c r="AH207">
        <v>0</v>
      </c>
      <c r="AI207">
        <v>0.86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3.7000000000000002E-3</v>
      </c>
      <c r="AU207" t="s">
        <v>25</v>
      </c>
      <c r="AV207">
        <v>0</v>
      </c>
      <c r="AW207">
        <v>2</v>
      </c>
      <c r="AX207">
        <v>380756683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0.70562700000000012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ROUND(Y207*Source!I763,7)</f>
        <v>0</v>
      </c>
      <c r="CY207">
        <f>AA207</f>
        <v>164.01</v>
      </c>
      <c r="CZ207">
        <f>AE207</f>
        <v>190.71</v>
      </c>
      <c r="DA207">
        <f>AI207</f>
        <v>0.86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>ROUND(ROUND(AE207*AI207,2)*CX207,2)</f>
        <v>0</v>
      </c>
      <c r="DG207">
        <f>ROUND(ROUND(AF207,2)*CX207,2)</f>
        <v>0</v>
      </c>
      <c r="DH207">
        <f t="shared" si="9"/>
        <v>0</v>
      </c>
      <c r="DI207">
        <f>ROUND(ROUND(AH207,2)*CX207,2)</f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ROW(Source!A763)</f>
        <v>763</v>
      </c>
      <c r="B208">
        <v>380754737</v>
      </c>
      <c r="C208">
        <v>380756671</v>
      </c>
      <c r="D208">
        <v>342714103</v>
      </c>
      <c r="E208">
        <v>1</v>
      </c>
      <c r="F208">
        <v>1</v>
      </c>
      <c r="G208">
        <v>1</v>
      </c>
      <c r="H208">
        <v>3</v>
      </c>
      <c r="I208" t="s">
        <v>511</v>
      </c>
      <c r="J208" t="s">
        <v>512</v>
      </c>
      <c r="K208" t="s">
        <v>513</v>
      </c>
      <c r="L208">
        <v>1296</v>
      </c>
      <c r="N208">
        <v>1002</v>
      </c>
      <c r="O208" t="s">
        <v>510</v>
      </c>
      <c r="P208" t="s">
        <v>510</v>
      </c>
      <c r="Q208">
        <v>1</v>
      </c>
      <c r="W208">
        <v>0</v>
      </c>
      <c r="X208">
        <v>1992918970</v>
      </c>
      <c r="Y208">
        <f>(AT208*ROUND(0,7))</f>
        <v>0</v>
      </c>
      <c r="AA208">
        <v>128.80000000000001</v>
      </c>
      <c r="AB208">
        <v>0</v>
      </c>
      <c r="AC208">
        <v>0</v>
      </c>
      <c r="AD208">
        <v>0</v>
      </c>
      <c r="AE208">
        <v>144.72</v>
      </c>
      <c r="AF208">
        <v>0</v>
      </c>
      <c r="AG208">
        <v>0</v>
      </c>
      <c r="AH208">
        <v>0</v>
      </c>
      <c r="AI208">
        <v>0.89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9.8000000000000004E-2</v>
      </c>
      <c r="AU208" t="s">
        <v>25</v>
      </c>
      <c r="AV208">
        <v>0</v>
      </c>
      <c r="AW208">
        <v>2</v>
      </c>
      <c r="AX208">
        <v>380756684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14.18256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ROUND(Y208*Source!I763,7)</f>
        <v>0</v>
      </c>
      <c r="CY208">
        <f>AA208</f>
        <v>128.80000000000001</v>
      </c>
      <c r="CZ208">
        <f>AE208</f>
        <v>144.72</v>
      </c>
      <c r="DA208">
        <f>AI208</f>
        <v>0.89</v>
      </c>
      <c r="DB208">
        <f>ROUND((ROUND(AT208*CZ208,2)*ROUND(0,7)),6)</f>
        <v>0</v>
      </c>
      <c r="DC208">
        <f>ROUND((ROUND(AT208*AG208,2)*ROUND(0,7)),6)</f>
        <v>0</v>
      </c>
      <c r="DD208" t="s">
        <v>3</v>
      </c>
      <c r="DE208" t="s">
        <v>3</v>
      </c>
      <c r="DF208">
        <f>ROUND(ROUND(AE208*AI208,2)*CX208,2)</f>
        <v>0</v>
      </c>
      <c r="DG208">
        <f>ROUND(ROUND(AF208,2)*CX208,2)</f>
        <v>0</v>
      </c>
      <c r="DH208">
        <f t="shared" si="9"/>
        <v>0</v>
      </c>
      <c r="DI208">
        <f>ROUND(ROUND(AH208,2)*CX208,2)</f>
        <v>0</v>
      </c>
      <c r="DJ208">
        <f>DF208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ROW(Source!A763)</f>
        <v>763</v>
      </c>
      <c r="B209">
        <v>380754737</v>
      </c>
      <c r="C209">
        <v>380756671</v>
      </c>
      <c r="D209">
        <v>342644165</v>
      </c>
      <c r="E209">
        <v>113</v>
      </c>
      <c r="F209">
        <v>1</v>
      </c>
      <c r="G209">
        <v>1</v>
      </c>
      <c r="H209">
        <v>3</v>
      </c>
      <c r="I209" t="s">
        <v>514</v>
      </c>
      <c r="J209" t="s">
        <v>3</v>
      </c>
      <c r="K209" t="s">
        <v>515</v>
      </c>
      <c r="L209">
        <v>1339</v>
      </c>
      <c r="N209">
        <v>1007</v>
      </c>
      <c r="O209" t="s">
        <v>178</v>
      </c>
      <c r="P209" t="s">
        <v>178</v>
      </c>
      <c r="Q209">
        <v>1</v>
      </c>
      <c r="W209">
        <v>0</v>
      </c>
      <c r="X209">
        <v>1473101311</v>
      </c>
      <c r="Y209">
        <f>(AT209*ROUND(0,7))</f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0.5</v>
      </c>
      <c r="AU209" t="s">
        <v>25</v>
      </c>
      <c r="AV209">
        <v>0</v>
      </c>
      <c r="AW209">
        <v>2</v>
      </c>
      <c r="AX209">
        <v>380756685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ROUND(Y209*Source!I763,7)</f>
        <v>0</v>
      </c>
      <c r="CY209">
        <f>AA209</f>
        <v>0</v>
      </c>
      <c r="CZ209">
        <f>AE209</f>
        <v>0</v>
      </c>
      <c r="DA209">
        <f>AI209</f>
        <v>1</v>
      </c>
      <c r="DB209">
        <f>ROUND((ROUND(AT209*CZ209,2)*ROUND(0,7)),6)</f>
        <v>0</v>
      </c>
      <c r="DC209">
        <f>ROUND((ROUND(AT209*AG209,2)*ROUND(0,7)),6)</f>
        <v>0</v>
      </c>
      <c r="DD209" t="s">
        <v>3</v>
      </c>
      <c r="DE209" t="s">
        <v>3</v>
      </c>
      <c r="DF209">
        <f>ROUND(ROUND(AE209,2)*CX209,2)</f>
        <v>0</v>
      </c>
      <c r="DG209">
        <f>ROUND(ROUND(AF209,2)*CX209,2)</f>
        <v>0</v>
      </c>
      <c r="DH209">
        <f t="shared" si="9"/>
        <v>0</v>
      </c>
      <c r="DI209">
        <f>ROUND(ROUND(AH209,2)*CX209,2)</f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ROW(Source!A799)</f>
        <v>799</v>
      </c>
      <c r="B210">
        <v>380754737</v>
      </c>
      <c r="C210">
        <v>380756686</v>
      </c>
      <c r="D210">
        <v>342640193</v>
      </c>
      <c r="E210">
        <v>113</v>
      </c>
      <c r="F210">
        <v>1</v>
      </c>
      <c r="G210">
        <v>1</v>
      </c>
      <c r="H210">
        <v>1</v>
      </c>
      <c r="I210" t="s">
        <v>516</v>
      </c>
      <c r="J210" t="s">
        <v>3</v>
      </c>
      <c r="K210" t="s">
        <v>517</v>
      </c>
      <c r="L210">
        <v>1191</v>
      </c>
      <c r="N210">
        <v>1013</v>
      </c>
      <c r="O210" t="s">
        <v>469</v>
      </c>
      <c r="P210" t="s">
        <v>469</v>
      </c>
      <c r="Q210">
        <v>1</v>
      </c>
      <c r="W210">
        <v>0</v>
      </c>
      <c r="X210">
        <v>1014935341</v>
      </c>
      <c r="Y210">
        <f>AT210</f>
        <v>0.53</v>
      </c>
      <c r="AA210">
        <v>0</v>
      </c>
      <c r="AB210">
        <v>0</v>
      </c>
      <c r="AC210">
        <v>0</v>
      </c>
      <c r="AD210">
        <v>438.06</v>
      </c>
      <c r="AE210">
        <v>0</v>
      </c>
      <c r="AF210">
        <v>0</v>
      </c>
      <c r="AG210">
        <v>0</v>
      </c>
      <c r="AH210">
        <v>438.06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0.53</v>
      </c>
      <c r="AU210" t="s">
        <v>3</v>
      </c>
      <c r="AV210">
        <v>1</v>
      </c>
      <c r="AW210">
        <v>2</v>
      </c>
      <c r="AX210">
        <v>380756688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232.17180000000002</v>
      </c>
      <c r="BN210">
        <v>0.53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232.17180000000002</v>
      </c>
      <c r="BU210">
        <v>0.53</v>
      </c>
      <c r="BV210">
        <v>0</v>
      </c>
      <c r="BW210">
        <v>1</v>
      </c>
      <c r="CU210">
        <f>ROUND(AT210*Source!I799*AH210*AL210,2)</f>
        <v>232.17</v>
      </c>
      <c r="CV210">
        <f>ROUND(Y210*Source!I799,7)</f>
        <v>0.53</v>
      </c>
      <c r="CW210">
        <v>0</v>
      </c>
      <c r="CX210">
        <f>ROUND(Y210*Source!I799,7)</f>
        <v>0.53</v>
      </c>
      <c r="CY210">
        <f>AD210</f>
        <v>438.06</v>
      </c>
      <c r="CZ210">
        <f>AH210</f>
        <v>438.06</v>
      </c>
      <c r="DA210">
        <f>AL210</f>
        <v>1</v>
      </c>
      <c r="DB210">
        <f>ROUND((ROUND(AT210*CZ210,2)*ROUND(0.728,7)),6)</f>
        <v>169.01975999999999</v>
      </c>
      <c r="DC210">
        <f>ROUND(ROUND(AT210*AG210,2),6)</f>
        <v>0</v>
      </c>
      <c r="DD210" t="s">
        <v>239</v>
      </c>
      <c r="DE210" t="s">
        <v>3</v>
      </c>
      <c r="DF210">
        <f>ROUND((ROUND(AE210,2)*ROUND(0.728,7))*CX210,2)</f>
        <v>0</v>
      </c>
      <c r="DG210">
        <f>ROUND((ROUND(AF210,2)*ROUND(0.728,7))*CX210,2)</f>
        <v>0</v>
      </c>
      <c r="DH210">
        <f t="shared" si="9"/>
        <v>0</v>
      </c>
      <c r="DI210">
        <f>ROUND((ROUND(AH210,2)*ROUND(0.728,7))*CX210,2)</f>
        <v>169.02</v>
      </c>
      <c r="DJ210">
        <f>DI210</f>
        <v>169.02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ROW(Source!A800)</f>
        <v>800</v>
      </c>
      <c r="B211">
        <v>380754737</v>
      </c>
      <c r="C211">
        <v>380756689</v>
      </c>
      <c r="D211">
        <v>342640193</v>
      </c>
      <c r="E211">
        <v>113</v>
      </c>
      <c r="F211">
        <v>1</v>
      </c>
      <c r="G211">
        <v>1</v>
      </c>
      <c r="H211">
        <v>1</v>
      </c>
      <c r="I211" t="s">
        <v>516</v>
      </c>
      <c r="J211" t="s">
        <v>3</v>
      </c>
      <c r="K211" t="s">
        <v>517</v>
      </c>
      <c r="L211">
        <v>1191</v>
      </c>
      <c r="N211">
        <v>1013</v>
      </c>
      <c r="O211" t="s">
        <v>469</v>
      </c>
      <c r="P211" t="s">
        <v>469</v>
      </c>
      <c r="Q211">
        <v>1</v>
      </c>
      <c r="W211">
        <v>0</v>
      </c>
      <c r="X211">
        <v>1014935341</v>
      </c>
      <c r="Y211">
        <f>AT211</f>
        <v>0.98</v>
      </c>
      <c r="AA211">
        <v>0</v>
      </c>
      <c r="AB211">
        <v>0</v>
      </c>
      <c r="AC211">
        <v>0</v>
      </c>
      <c r="AD211">
        <v>438.06</v>
      </c>
      <c r="AE211">
        <v>0</v>
      </c>
      <c r="AF211">
        <v>0</v>
      </c>
      <c r="AG211">
        <v>0</v>
      </c>
      <c r="AH211">
        <v>438.06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0.98</v>
      </c>
      <c r="AU211" t="s">
        <v>3</v>
      </c>
      <c r="AV211">
        <v>1</v>
      </c>
      <c r="AW211">
        <v>2</v>
      </c>
      <c r="AX211">
        <v>380756691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429.29879999999997</v>
      </c>
      <c r="BN211">
        <v>0.98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429.29879999999997</v>
      </c>
      <c r="BU211">
        <v>0.98</v>
      </c>
      <c r="BV211">
        <v>0</v>
      </c>
      <c r="BW211">
        <v>1</v>
      </c>
      <c r="CU211">
        <f>ROUND(AT211*Source!I800*AH211*AL211,2)</f>
        <v>429.3</v>
      </c>
      <c r="CV211">
        <f>ROUND(Y211*Source!I800,7)</f>
        <v>0.98</v>
      </c>
      <c r="CW211">
        <v>0</v>
      </c>
      <c r="CX211">
        <f>ROUND(Y211*Source!I800,7)</f>
        <v>0.98</v>
      </c>
      <c r="CY211">
        <f>AD211</f>
        <v>438.06</v>
      </c>
      <c r="CZ211">
        <f>AH211</f>
        <v>438.06</v>
      </c>
      <c r="DA211">
        <f>AL211</f>
        <v>1</v>
      </c>
      <c r="DB211">
        <f>ROUND((ROUND(AT211*CZ211,2)*ROUND(0.728,7)),6)</f>
        <v>312.53039999999999</v>
      </c>
      <c r="DC211">
        <f>ROUND(ROUND(AT211*AG211,2),6)</f>
        <v>0</v>
      </c>
      <c r="DD211" t="s">
        <v>239</v>
      </c>
      <c r="DE211" t="s">
        <v>3</v>
      </c>
      <c r="DF211">
        <f>ROUND((ROUND(AE211,2)*ROUND(0.728,7))*CX211,2)</f>
        <v>0</v>
      </c>
      <c r="DG211">
        <f>ROUND((ROUND(AF211,2)*ROUND(0.728,7))*CX211,2)</f>
        <v>0</v>
      </c>
      <c r="DH211">
        <f t="shared" si="9"/>
        <v>0</v>
      </c>
      <c r="DI211">
        <f>ROUND((ROUND(AH211,2)*ROUND(0.728,7))*CX211,2)</f>
        <v>312.52999999999997</v>
      </c>
      <c r="DJ211">
        <f>DI211</f>
        <v>312.52999999999997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ROW(Source!A836)</f>
        <v>836</v>
      </c>
      <c r="B212">
        <v>380754737</v>
      </c>
      <c r="C212">
        <v>380756692</v>
      </c>
      <c r="D212">
        <v>342640393</v>
      </c>
      <c r="E212">
        <v>113</v>
      </c>
      <c r="F212">
        <v>1</v>
      </c>
      <c r="G212">
        <v>1</v>
      </c>
      <c r="H212">
        <v>1</v>
      </c>
      <c r="I212" t="s">
        <v>481</v>
      </c>
      <c r="J212" t="s">
        <v>3</v>
      </c>
      <c r="K212" t="s">
        <v>482</v>
      </c>
      <c r="L212">
        <v>1191</v>
      </c>
      <c r="N212">
        <v>1013</v>
      </c>
      <c r="O212" t="s">
        <v>469</v>
      </c>
      <c r="P212" t="s">
        <v>469</v>
      </c>
      <c r="Q212">
        <v>1</v>
      </c>
      <c r="W212">
        <v>0</v>
      </c>
      <c r="X212">
        <v>-1417349443</v>
      </c>
      <c r="Y212">
        <f>AT212</f>
        <v>6.16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6.16</v>
      </c>
      <c r="AU212" t="s">
        <v>3</v>
      </c>
      <c r="AV212">
        <v>2</v>
      </c>
      <c r="AW212">
        <v>2</v>
      </c>
      <c r="AX212">
        <v>380756696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ROUND(Y212*Source!I836,7)</f>
        <v>6.16</v>
      </c>
      <c r="CY212">
        <f>AD212</f>
        <v>0</v>
      </c>
      <c r="CZ212">
        <f>AH212</f>
        <v>0</v>
      </c>
      <c r="DA212">
        <f>AL212</f>
        <v>1</v>
      </c>
      <c r="DB212">
        <f>ROUND((ROUND(AT212*CZ212,2)*ROUND(0.836,7)),6)</f>
        <v>0</v>
      </c>
      <c r="DC212">
        <f>ROUND(ROUND(AT212*AG212,2),6)</f>
        <v>0</v>
      </c>
      <c r="DD212" t="s">
        <v>250</v>
      </c>
      <c r="DE212" t="s">
        <v>3</v>
      </c>
      <c r="DF212">
        <f>ROUND((ROUND(AE212,2)*ROUND(0.836,7))*CX212,2)</f>
        <v>0</v>
      </c>
      <c r="DG212">
        <f>ROUND((ROUND(AF212,2)*ROUND(0.836,7))*CX212,2)</f>
        <v>0</v>
      </c>
      <c r="DH212">
        <f t="shared" si="9"/>
        <v>0</v>
      </c>
      <c r="DI212">
        <f>ROUND((ROUND(AH212,2)*ROUND(0.836,7))*CX212,2)</f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ROW(Source!A836)</f>
        <v>836</v>
      </c>
      <c r="B213">
        <v>380754737</v>
      </c>
      <c r="C213">
        <v>380756692</v>
      </c>
      <c r="D213">
        <v>342764309</v>
      </c>
      <c r="E213">
        <v>1</v>
      </c>
      <c r="F213">
        <v>1</v>
      </c>
      <c r="G213">
        <v>1</v>
      </c>
      <c r="H213">
        <v>2</v>
      </c>
      <c r="I213" t="s">
        <v>483</v>
      </c>
      <c r="J213" t="s">
        <v>484</v>
      </c>
      <c r="K213" t="s">
        <v>485</v>
      </c>
      <c r="L213">
        <v>1368</v>
      </c>
      <c r="N213">
        <v>1011</v>
      </c>
      <c r="O213" t="s">
        <v>486</v>
      </c>
      <c r="P213" t="s">
        <v>486</v>
      </c>
      <c r="Q213">
        <v>1</v>
      </c>
      <c r="W213">
        <v>0</v>
      </c>
      <c r="X213">
        <v>1618839151</v>
      </c>
      <c r="Y213">
        <f>(AT213*ROUND(0.836,7))</f>
        <v>5.1497599999999997</v>
      </c>
      <c r="AA213">
        <v>0</v>
      </c>
      <c r="AB213">
        <v>1126.3</v>
      </c>
      <c r="AC213">
        <v>571.71</v>
      </c>
      <c r="AD213">
        <v>0</v>
      </c>
      <c r="AE213">
        <v>0</v>
      </c>
      <c r="AF213">
        <v>828.16</v>
      </c>
      <c r="AG213">
        <v>571.71</v>
      </c>
      <c r="AH213">
        <v>0</v>
      </c>
      <c r="AI213">
        <v>1</v>
      </c>
      <c r="AJ213">
        <v>1.36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6.16</v>
      </c>
      <c r="AU213" t="s">
        <v>250</v>
      </c>
      <c r="AV213">
        <v>1</v>
      </c>
      <c r="AW213">
        <v>2</v>
      </c>
      <c r="AX213">
        <v>380756697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5101.4655999999995</v>
      </c>
      <c r="BL213">
        <v>3521.7336000000005</v>
      </c>
      <c r="BM213">
        <v>0</v>
      </c>
      <c r="BN213">
        <v>0</v>
      </c>
      <c r="BO213">
        <v>6.16</v>
      </c>
      <c r="BP213">
        <v>1</v>
      </c>
      <c r="BQ213">
        <v>0</v>
      </c>
      <c r="BR213">
        <v>4264.8252415999996</v>
      </c>
      <c r="BS213">
        <v>2944.1692896</v>
      </c>
      <c r="BT213">
        <v>0</v>
      </c>
      <c r="BU213">
        <v>0</v>
      </c>
      <c r="BV213">
        <v>5.1497599999999997</v>
      </c>
      <c r="BW213">
        <v>1</v>
      </c>
      <c r="CV213">
        <v>0</v>
      </c>
      <c r="CW213">
        <f>ROUND(Y213*Source!I836*DO213,7)</f>
        <v>5.1497599999999997</v>
      </c>
      <c r="CX213">
        <f>ROUND(Y213*Source!I836,7)</f>
        <v>5.1497599999999997</v>
      </c>
      <c r="CY213">
        <f>AB213</f>
        <v>1126.3</v>
      </c>
      <c r="CZ213">
        <f>AF213</f>
        <v>828.16</v>
      </c>
      <c r="DA213">
        <f>AJ213</f>
        <v>1.36</v>
      </c>
      <c r="DB213">
        <f>ROUND((ROUND(AT213*CZ213,2)*ROUND(0.836,7)),6)</f>
        <v>4264.8289199999999</v>
      </c>
      <c r="DC213">
        <f>ROUND((ROUND(AT213*AG213,2)*ROUND(0.836,7)),6)</f>
        <v>2944.1662799999999</v>
      </c>
      <c r="DD213" t="s">
        <v>3</v>
      </c>
      <c r="DE213" t="s">
        <v>3</v>
      </c>
      <c r="DF213">
        <f t="shared" ref="DF213:DF219" si="10">ROUND(ROUND(AE213,2)*CX213,2)</f>
        <v>0</v>
      </c>
      <c r="DG213">
        <f>ROUND(ROUND(AF213*AJ213,2)*CX213,2)</f>
        <v>5800.17</v>
      </c>
      <c r="DH213">
        <f t="shared" si="9"/>
        <v>2944.17</v>
      </c>
      <c r="DI213">
        <f t="shared" ref="DI213:DI221" si="11">ROUND(ROUND(AH213,2)*CX213,2)</f>
        <v>0</v>
      </c>
      <c r="DJ213">
        <f>DG213+DH213</f>
        <v>8744.34</v>
      </c>
      <c r="DK213">
        <v>0</v>
      </c>
      <c r="DL213" t="s">
        <v>487</v>
      </c>
      <c r="DM213">
        <v>5</v>
      </c>
      <c r="DN213" t="s">
        <v>469</v>
      </c>
      <c r="DO213">
        <v>1</v>
      </c>
    </row>
    <row r="214" spans="1:119" x14ac:dyDescent="0.25">
      <c r="A214">
        <f>ROW(Source!A836)</f>
        <v>836</v>
      </c>
      <c r="B214">
        <v>380754737</v>
      </c>
      <c r="C214">
        <v>380756692</v>
      </c>
      <c r="D214">
        <v>342765566</v>
      </c>
      <c r="E214">
        <v>1</v>
      </c>
      <c r="F214">
        <v>1</v>
      </c>
      <c r="G214">
        <v>1</v>
      </c>
      <c r="H214">
        <v>2</v>
      </c>
      <c r="I214" t="s">
        <v>518</v>
      </c>
      <c r="J214" t="s">
        <v>519</v>
      </c>
      <c r="K214" t="s">
        <v>520</v>
      </c>
      <c r="L214">
        <v>1368</v>
      </c>
      <c r="N214">
        <v>1011</v>
      </c>
      <c r="O214" t="s">
        <v>486</v>
      </c>
      <c r="P214" t="s">
        <v>486</v>
      </c>
      <c r="Q214">
        <v>1</v>
      </c>
      <c r="W214">
        <v>0</v>
      </c>
      <c r="X214">
        <v>1789283899</v>
      </c>
      <c r="Y214">
        <f>(AT214*ROUND(0.836,7))</f>
        <v>5.1497599999999997</v>
      </c>
      <c r="AA214">
        <v>0</v>
      </c>
      <c r="AB214">
        <v>21.33</v>
      </c>
      <c r="AC214">
        <v>0</v>
      </c>
      <c r="AD214">
        <v>0</v>
      </c>
      <c r="AE214">
        <v>0</v>
      </c>
      <c r="AF214">
        <v>17.34</v>
      </c>
      <c r="AG214">
        <v>0</v>
      </c>
      <c r="AH214">
        <v>0</v>
      </c>
      <c r="AI214">
        <v>1</v>
      </c>
      <c r="AJ214">
        <v>1.23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6.16</v>
      </c>
      <c r="AU214" t="s">
        <v>250</v>
      </c>
      <c r="AV214">
        <v>1</v>
      </c>
      <c r="AW214">
        <v>2</v>
      </c>
      <c r="AX214">
        <v>380756698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106.81440000000001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89.296838399999999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ROUND(Y214*Source!I836*DO214,7)</f>
        <v>0</v>
      </c>
      <c r="CX214">
        <f>ROUND(Y214*Source!I836,7)</f>
        <v>5.1497599999999997</v>
      </c>
      <c r="CY214">
        <f>AB214</f>
        <v>21.33</v>
      </c>
      <c r="CZ214">
        <f>AF214</f>
        <v>17.34</v>
      </c>
      <c r="DA214">
        <f>AJ214</f>
        <v>1.23</v>
      </c>
      <c r="DB214">
        <f>ROUND((ROUND(AT214*CZ214,2)*ROUND(0.836,7)),6)</f>
        <v>89.29316</v>
      </c>
      <c r="DC214">
        <f>ROUND((ROUND(AT214*AG214,2)*ROUND(0.836,7)),6)</f>
        <v>0</v>
      </c>
      <c r="DD214" t="s">
        <v>3</v>
      </c>
      <c r="DE214" t="s">
        <v>3</v>
      </c>
      <c r="DF214">
        <f t="shared" si="10"/>
        <v>0</v>
      </c>
      <c r="DG214">
        <f>ROUND(ROUND(AF214*AJ214,2)*CX214,2)</f>
        <v>109.84</v>
      </c>
      <c r="DH214">
        <f t="shared" si="9"/>
        <v>0</v>
      </c>
      <c r="DI214">
        <f t="shared" si="11"/>
        <v>0</v>
      </c>
      <c r="DJ214">
        <f>DG214+DH214</f>
        <v>109.84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ROW(Source!A872)</f>
        <v>872</v>
      </c>
      <c r="B215">
        <v>380754737</v>
      </c>
      <c r="C215">
        <v>380756699</v>
      </c>
      <c r="D215">
        <v>342640157</v>
      </c>
      <c r="E215">
        <v>113</v>
      </c>
      <c r="F215">
        <v>1</v>
      </c>
      <c r="G215">
        <v>1</v>
      </c>
      <c r="H215">
        <v>1</v>
      </c>
      <c r="I215" t="s">
        <v>479</v>
      </c>
      <c r="J215" t="s">
        <v>3</v>
      </c>
      <c r="K215" t="s">
        <v>480</v>
      </c>
      <c r="L215">
        <v>1191</v>
      </c>
      <c r="N215">
        <v>1013</v>
      </c>
      <c r="O215" t="s">
        <v>469</v>
      </c>
      <c r="P215" t="s">
        <v>469</v>
      </c>
      <c r="Q215">
        <v>1</v>
      </c>
      <c r="W215">
        <v>0</v>
      </c>
      <c r="X215">
        <v>370475345</v>
      </c>
      <c r="Y215">
        <f>AT215</f>
        <v>17.27</v>
      </c>
      <c r="AA215">
        <v>0</v>
      </c>
      <c r="AB215">
        <v>0</v>
      </c>
      <c r="AC215">
        <v>0</v>
      </c>
      <c r="AD215">
        <v>404.65</v>
      </c>
      <c r="AE215">
        <v>0</v>
      </c>
      <c r="AF215">
        <v>0</v>
      </c>
      <c r="AG215">
        <v>0</v>
      </c>
      <c r="AH215">
        <v>404.65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17.27</v>
      </c>
      <c r="AU215" t="s">
        <v>3</v>
      </c>
      <c r="AV215">
        <v>1</v>
      </c>
      <c r="AW215">
        <v>2</v>
      </c>
      <c r="AX215">
        <v>380756701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6988.3054999999995</v>
      </c>
      <c r="BN215">
        <v>17.27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6988.3054999999995</v>
      </c>
      <c r="BU215">
        <v>17.27</v>
      </c>
      <c r="BV215">
        <v>0</v>
      </c>
      <c r="BW215">
        <v>1</v>
      </c>
      <c r="CU215">
        <f>ROUND(AT215*Source!I872*AH215*AL215,2)</f>
        <v>69.88</v>
      </c>
      <c r="CV215">
        <f>ROUND(Y215*Source!I872,7)</f>
        <v>0.17269999999999999</v>
      </c>
      <c r="CW215">
        <v>0</v>
      </c>
      <c r="CX215">
        <f>ROUND(Y215*Source!I872,7)</f>
        <v>0.17269999999999999</v>
      </c>
      <c r="CY215">
        <f>AD215</f>
        <v>404.65</v>
      </c>
      <c r="CZ215">
        <f>AH215</f>
        <v>404.65</v>
      </c>
      <c r="DA215">
        <f>AL215</f>
        <v>1</v>
      </c>
      <c r="DB215">
        <f>ROUND(ROUND(AT215*CZ215,2),6)</f>
        <v>6988.31</v>
      </c>
      <c r="DC215">
        <f>ROUND(ROUND(AT215*AG215,2),6)</f>
        <v>0</v>
      </c>
      <c r="DD215" t="s">
        <v>3</v>
      </c>
      <c r="DE215" t="s">
        <v>3</v>
      </c>
      <c r="DF215">
        <f t="shared" si="10"/>
        <v>0</v>
      </c>
      <c r="DG215">
        <f>ROUND(ROUND(AF215,2)*CX215,2)</f>
        <v>0</v>
      </c>
      <c r="DH215">
        <f t="shared" si="9"/>
        <v>0</v>
      </c>
      <c r="DI215">
        <f t="shared" si="11"/>
        <v>69.88</v>
      </c>
      <c r="DJ215">
        <f>DI215</f>
        <v>69.88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ROW(Source!A873)</f>
        <v>873</v>
      </c>
      <c r="B216">
        <v>380754737</v>
      </c>
      <c r="C216">
        <v>380756702</v>
      </c>
      <c r="D216">
        <v>342640352</v>
      </c>
      <c r="E216">
        <v>113</v>
      </c>
      <c r="F216">
        <v>1</v>
      </c>
      <c r="G216">
        <v>1</v>
      </c>
      <c r="H216">
        <v>1</v>
      </c>
      <c r="I216" t="s">
        <v>521</v>
      </c>
      <c r="J216" t="s">
        <v>3</v>
      </c>
      <c r="K216" t="s">
        <v>522</v>
      </c>
      <c r="L216">
        <v>1369</v>
      </c>
      <c r="N216">
        <v>1013</v>
      </c>
      <c r="O216" t="s">
        <v>498</v>
      </c>
      <c r="P216" t="s">
        <v>498</v>
      </c>
      <c r="Q216">
        <v>1</v>
      </c>
      <c r="W216">
        <v>0</v>
      </c>
      <c r="X216">
        <v>-236928766</v>
      </c>
      <c r="Y216">
        <f>AT216</f>
        <v>5</v>
      </c>
      <c r="AA216">
        <v>0</v>
      </c>
      <c r="AB216">
        <v>0</v>
      </c>
      <c r="AC216">
        <v>0</v>
      </c>
      <c r="AD216">
        <v>404.65</v>
      </c>
      <c r="AE216">
        <v>0</v>
      </c>
      <c r="AF216">
        <v>0</v>
      </c>
      <c r="AG216">
        <v>0</v>
      </c>
      <c r="AH216">
        <v>404.65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5</v>
      </c>
      <c r="AU216" t="s">
        <v>3</v>
      </c>
      <c r="AV216">
        <v>1</v>
      </c>
      <c r="AW216">
        <v>2</v>
      </c>
      <c r="AX216">
        <v>380756709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2023.25</v>
      </c>
      <c r="BN216">
        <v>5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2023.25</v>
      </c>
      <c r="BU216">
        <v>5</v>
      </c>
      <c r="BV216">
        <v>0</v>
      </c>
      <c r="BW216">
        <v>1</v>
      </c>
      <c r="CU216">
        <f>ROUND(AT216*Source!I873*AH216*AL216,2)</f>
        <v>20.23</v>
      </c>
      <c r="CV216">
        <f>ROUND(Y216*Source!I873,7)</f>
        <v>0.05</v>
      </c>
      <c r="CW216">
        <v>0</v>
      </c>
      <c r="CX216">
        <f>ROUND(Y216*Source!I873,7)</f>
        <v>0.05</v>
      </c>
      <c r="CY216">
        <f>AD216</f>
        <v>404.65</v>
      </c>
      <c r="CZ216">
        <f>AH216</f>
        <v>404.65</v>
      </c>
      <c r="DA216">
        <f>AL216</f>
        <v>1</v>
      </c>
      <c r="DB216">
        <f>ROUND(ROUND(AT216*CZ216,2),6)</f>
        <v>2023.25</v>
      </c>
      <c r="DC216">
        <f>ROUND(ROUND(AT216*AG216,2),6)</f>
        <v>0</v>
      </c>
      <c r="DD216" t="s">
        <v>3</v>
      </c>
      <c r="DE216" t="s">
        <v>3</v>
      </c>
      <c r="DF216">
        <f t="shared" si="10"/>
        <v>0</v>
      </c>
      <c r="DG216">
        <f>ROUND(ROUND(AF216,2)*CX216,2)</f>
        <v>0</v>
      </c>
      <c r="DH216">
        <f t="shared" si="9"/>
        <v>0</v>
      </c>
      <c r="DI216">
        <f t="shared" si="11"/>
        <v>20.23</v>
      </c>
      <c r="DJ216">
        <f>DI216</f>
        <v>20.23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ROW(Source!A873)</f>
        <v>873</v>
      </c>
      <c r="B217">
        <v>380754737</v>
      </c>
      <c r="C217">
        <v>380756702</v>
      </c>
      <c r="D217">
        <v>342640356</v>
      </c>
      <c r="E217">
        <v>113</v>
      </c>
      <c r="F217">
        <v>1</v>
      </c>
      <c r="G217">
        <v>1</v>
      </c>
      <c r="H217">
        <v>1</v>
      </c>
      <c r="I217" t="s">
        <v>496</v>
      </c>
      <c r="J217" t="s">
        <v>3</v>
      </c>
      <c r="K217" t="s">
        <v>497</v>
      </c>
      <c r="L217">
        <v>1369</v>
      </c>
      <c r="N217">
        <v>1013</v>
      </c>
      <c r="O217" t="s">
        <v>498</v>
      </c>
      <c r="P217" t="s">
        <v>498</v>
      </c>
      <c r="Q217">
        <v>1</v>
      </c>
      <c r="W217">
        <v>0</v>
      </c>
      <c r="X217">
        <v>-587036825</v>
      </c>
      <c r="Y217">
        <f>AT217</f>
        <v>0.67</v>
      </c>
      <c r="AA217">
        <v>0</v>
      </c>
      <c r="AB217">
        <v>0</v>
      </c>
      <c r="AC217">
        <v>0</v>
      </c>
      <c r="AD217">
        <v>441.78</v>
      </c>
      <c r="AE217">
        <v>0</v>
      </c>
      <c r="AF217">
        <v>0</v>
      </c>
      <c r="AG217">
        <v>0</v>
      </c>
      <c r="AH217">
        <v>441.78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0.67</v>
      </c>
      <c r="AU217" t="s">
        <v>3</v>
      </c>
      <c r="AV217">
        <v>1</v>
      </c>
      <c r="AW217">
        <v>2</v>
      </c>
      <c r="AX217">
        <v>380756710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295.99259999999998</v>
      </c>
      <c r="BN217">
        <v>0.67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295.99259999999998</v>
      </c>
      <c r="BU217">
        <v>0.67</v>
      </c>
      <c r="BV217">
        <v>0</v>
      </c>
      <c r="BW217">
        <v>1</v>
      </c>
      <c r="CU217">
        <f>ROUND(AT217*Source!I873*AH217*AL217,2)</f>
        <v>2.96</v>
      </c>
      <c r="CV217">
        <f>ROUND(Y217*Source!I873,7)</f>
        <v>6.7000000000000002E-3</v>
      </c>
      <c r="CW217">
        <v>0</v>
      </c>
      <c r="CX217">
        <f>ROUND(Y217*Source!I873,7)</f>
        <v>6.7000000000000002E-3</v>
      </c>
      <c r="CY217">
        <f>AD217</f>
        <v>441.78</v>
      </c>
      <c r="CZ217">
        <f>AH217</f>
        <v>441.78</v>
      </c>
      <c r="DA217">
        <f>AL217</f>
        <v>1</v>
      </c>
      <c r="DB217">
        <f>ROUND(ROUND(AT217*CZ217,2),6)</f>
        <v>295.99</v>
      </c>
      <c r="DC217">
        <f>ROUND(ROUND(AT217*AG217,2),6)</f>
        <v>0</v>
      </c>
      <c r="DD217" t="s">
        <v>3</v>
      </c>
      <c r="DE217" t="s">
        <v>3</v>
      </c>
      <c r="DF217">
        <f t="shared" si="10"/>
        <v>0</v>
      </c>
      <c r="DG217">
        <f>ROUND(ROUND(AF217,2)*CX217,2)</f>
        <v>0</v>
      </c>
      <c r="DH217">
        <f t="shared" si="9"/>
        <v>0</v>
      </c>
      <c r="DI217">
        <f t="shared" si="11"/>
        <v>2.96</v>
      </c>
      <c r="DJ217">
        <f>DI217</f>
        <v>2.96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ROW(Source!A873)</f>
        <v>873</v>
      </c>
      <c r="B218">
        <v>380754737</v>
      </c>
      <c r="C218">
        <v>380756702</v>
      </c>
      <c r="D218">
        <v>342640393</v>
      </c>
      <c r="E218">
        <v>113</v>
      </c>
      <c r="F218">
        <v>1</v>
      </c>
      <c r="G218">
        <v>1</v>
      </c>
      <c r="H218">
        <v>1</v>
      </c>
      <c r="I218" t="s">
        <v>481</v>
      </c>
      <c r="J218" t="s">
        <v>3</v>
      </c>
      <c r="K218" t="s">
        <v>482</v>
      </c>
      <c r="L218">
        <v>1191</v>
      </c>
      <c r="N218">
        <v>1013</v>
      </c>
      <c r="O218" t="s">
        <v>469</v>
      </c>
      <c r="P218" t="s">
        <v>469</v>
      </c>
      <c r="Q218">
        <v>1</v>
      </c>
      <c r="W218">
        <v>0</v>
      </c>
      <c r="X218">
        <v>-1417349443</v>
      </c>
      <c r="Y218">
        <f>AT218</f>
        <v>1.3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1.3</v>
      </c>
      <c r="AU218" t="s">
        <v>3</v>
      </c>
      <c r="AV218">
        <v>2</v>
      </c>
      <c r="AW218">
        <v>2</v>
      </c>
      <c r="AX218">
        <v>380756711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ROUND(Y218*Source!I873,7)</f>
        <v>1.2999999999999999E-2</v>
      </c>
      <c r="CY218">
        <f>AD218</f>
        <v>0</v>
      </c>
      <c r="CZ218">
        <f>AH218</f>
        <v>0</v>
      </c>
      <c r="DA218">
        <f>AL218</f>
        <v>1</v>
      </c>
      <c r="DB218">
        <f>ROUND(ROUND(AT218*CZ218,2),6)</f>
        <v>0</v>
      </c>
      <c r="DC218">
        <f>ROUND(ROUND(AT218*AG218,2),6)</f>
        <v>0</v>
      </c>
      <c r="DD218" t="s">
        <v>3</v>
      </c>
      <c r="DE218" t="s">
        <v>3</v>
      </c>
      <c r="DF218">
        <f t="shared" si="10"/>
        <v>0</v>
      </c>
      <c r="DG218">
        <f>ROUND(ROUND(AF218,2)*CX218,2)</f>
        <v>0</v>
      </c>
      <c r="DH218">
        <f t="shared" si="9"/>
        <v>0</v>
      </c>
      <c r="DI218">
        <f t="shared" si="11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ROW(Source!A873)</f>
        <v>873</v>
      </c>
      <c r="B219">
        <v>380754737</v>
      </c>
      <c r="C219">
        <v>380756702</v>
      </c>
      <c r="D219">
        <v>342765593</v>
      </c>
      <c r="E219">
        <v>1</v>
      </c>
      <c r="F219">
        <v>1</v>
      </c>
      <c r="G219">
        <v>1</v>
      </c>
      <c r="H219">
        <v>2</v>
      </c>
      <c r="I219" t="s">
        <v>523</v>
      </c>
      <c r="J219" t="s">
        <v>524</v>
      </c>
      <c r="K219" t="s">
        <v>525</v>
      </c>
      <c r="L219">
        <v>1368</v>
      </c>
      <c r="N219">
        <v>1011</v>
      </c>
      <c r="O219" t="s">
        <v>486</v>
      </c>
      <c r="P219" t="s">
        <v>486</v>
      </c>
      <c r="Q219">
        <v>1</v>
      </c>
      <c r="W219">
        <v>0</v>
      </c>
      <c r="X219">
        <v>665160091</v>
      </c>
      <c r="Y219">
        <f>AT219</f>
        <v>1.3</v>
      </c>
      <c r="AA219">
        <v>0</v>
      </c>
      <c r="AB219">
        <v>1283.06</v>
      </c>
      <c r="AC219">
        <v>497.46</v>
      </c>
      <c r="AD219">
        <v>0</v>
      </c>
      <c r="AE219">
        <v>0</v>
      </c>
      <c r="AF219">
        <v>1043.1400000000001</v>
      </c>
      <c r="AG219">
        <v>497.46</v>
      </c>
      <c r="AH219">
        <v>0</v>
      </c>
      <c r="AI219">
        <v>1</v>
      </c>
      <c r="AJ219">
        <v>1.23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1.3</v>
      </c>
      <c r="AU219" t="s">
        <v>3</v>
      </c>
      <c r="AV219">
        <v>1</v>
      </c>
      <c r="AW219">
        <v>2</v>
      </c>
      <c r="AX219">
        <v>380756712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1356.0820000000001</v>
      </c>
      <c r="BL219">
        <v>646.69799999999998</v>
      </c>
      <c r="BM219">
        <v>0</v>
      </c>
      <c r="BN219">
        <v>0</v>
      </c>
      <c r="BO219">
        <v>1.3</v>
      </c>
      <c r="BP219">
        <v>1</v>
      </c>
      <c r="BQ219">
        <v>0</v>
      </c>
      <c r="BR219">
        <v>1356.0820000000001</v>
      </c>
      <c r="BS219">
        <v>646.69799999999998</v>
      </c>
      <c r="BT219">
        <v>0</v>
      </c>
      <c r="BU219">
        <v>0</v>
      </c>
      <c r="BV219">
        <v>1.3</v>
      </c>
      <c r="BW219">
        <v>1</v>
      </c>
      <c r="CV219">
        <v>0</v>
      </c>
      <c r="CW219">
        <f>ROUND(Y219*Source!I873*DO219,7)</f>
        <v>1.2999999999999999E-2</v>
      </c>
      <c r="CX219">
        <f>ROUND(Y219*Source!I873,7)</f>
        <v>1.2999999999999999E-2</v>
      </c>
      <c r="CY219">
        <f>AB219</f>
        <v>1283.06</v>
      </c>
      <c r="CZ219">
        <f>AF219</f>
        <v>1043.1400000000001</v>
      </c>
      <c r="DA219">
        <f>AJ219</f>
        <v>1.23</v>
      </c>
      <c r="DB219">
        <f>ROUND(ROUND(AT219*CZ219,2),6)</f>
        <v>1356.08</v>
      </c>
      <c r="DC219">
        <f>ROUND(ROUND(AT219*AG219,2),6)</f>
        <v>646.70000000000005</v>
      </c>
      <c r="DD219" t="s">
        <v>3</v>
      </c>
      <c r="DE219" t="s">
        <v>3</v>
      </c>
      <c r="DF219">
        <f t="shared" si="10"/>
        <v>0</v>
      </c>
      <c r="DG219">
        <f>ROUND(ROUND(AF219*AJ219,2)*CX219,2)</f>
        <v>16.68</v>
      </c>
      <c r="DH219">
        <f t="shared" si="9"/>
        <v>6.47</v>
      </c>
      <c r="DI219">
        <f t="shared" si="11"/>
        <v>0</v>
      </c>
      <c r="DJ219">
        <f>DG219+DH219</f>
        <v>23.15</v>
      </c>
      <c r="DK219">
        <v>0</v>
      </c>
      <c r="DL219" t="s">
        <v>526</v>
      </c>
      <c r="DM219">
        <v>4</v>
      </c>
      <c r="DN219" t="s">
        <v>469</v>
      </c>
      <c r="DO219">
        <v>1</v>
      </c>
    </row>
    <row r="220" spans="1:119" x14ac:dyDescent="0.25">
      <c r="A220">
        <f>ROW(Source!A873)</f>
        <v>873</v>
      </c>
      <c r="B220">
        <v>380754737</v>
      </c>
      <c r="C220">
        <v>380756702</v>
      </c>
      <c r="D220">
        <v>342715725</v>
      </c>
      <c r="E220">
        <v>1</v>
      </c>
      <c r="F220">
        <v>1</v>
      </c>
      <c r="G220">
        <v>1</v>
      </c>
      <c r="H220">
        <v>3</v>
      </c>
      <c r="I220" t="s">
        <v>527</v>
      </c>
      <c r="J220" t="s">
        <v>528</v>
      </c>
      <c r="K220" t="s">
        <v>529</v>
      </c>
      <c r="L220">
        <v>1339</v>
      </c>
      <c r="N220">
        <v>1007</v>
      </c>
      <c r="O220" t="s">
        <v>178</v>
      </c>
      <c r="P220" t="s">
        <v>178</v>
      </c>
      <c r="Q220">
        <v>1</v>
      </c>
      <c r="W220">
        <v>0</v>
      </c>
      <c r="X220">
        <v>-436317592</v>
      </c>
      <c r="Y220">
        <f>(AT220*ROUND(0,7))</f>
        <v>0</v>
      </c>
      <c r="AA220">
        <v>33.92</v>
      </c>
      <c r="AB220">
        <v>0</v>
      </c>
      <c r="AC220">
        <v>0</v>
      </c>
      <c r="AD220">
        <v>0</v>
      </c>
      <c r="AE220">
        <v>35.71</v>
      </c>
      <c r="AF220">
        <v>0</v>
      </c>
      <c r="AG220">
        <v>0</v>
      </c>
      <c r="AH220">
        <v>0</v>
      </c>
      <c r="AI220">
        <v>0.95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10</v>
      </c>
      <c r="AU220" t="s">
        <v>25</v>
      </c>
      <c r="AV220">
        <v>0</v>
      </c>
      <c r="AW220">
        <v>2</v>
      </c>
      <c r="AX220">
        <v>380756713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357.1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ROUND(Y220*Source!I873,7)</f>
        <v>0</v>
      </c>
      <c r="CY220">
        <f>AA220</f>
        <v>33.92</v>
      </c>
      <c r="CZ220">
        <f>AE220</f>
        <v>35.71</v>
      </c>
      <c r="DA220">
        <f>AI220</f>
        <v>0.95</v>
      </c>
      <c r="DB220">
        <f>ROUND((ROUND(AT220*CZ220,2)*ROUND(0,7)),6)</f>
        <v>0</v>
      </c>
      <c r="DC220">
        <f>ROUND((ROUND(AT220*AG220,2)*ROUND(0,7)),6)</f>
        <v>0</v>
      </c>
      <c r="DD220" t="s">
        <v>3</v>
      </c>
      <c r="DE220" t="s">
        <v>3</v>
      </c>
      <c r="DF220">
        <f>ROUND(ROUND(AE220*AI220,2)*CX220,2)</f>
        <v>0</v>
      </c>
      <c r="DG220">
        <f>ROUND(ROUND(AF220,2)*CX220,2)</f>
        <v>0</v>
      </c>
      <c r="DH220">
        <f t="shared" si="9"/>
        <v>0</v>
      </c>
      <c r="DI220">
        <f t="shared" si="11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ROW(Source!A873)</f>
        <v>873</v>
      </c>
      <c r="B221">
        <v>380754737</v>
      </c>
      <c r="C221">
        <v>380756702</v>
      </c>
      <c r="D221">
        <v>342644184</v>
      </c>
      <c r="E221">
        <v>113</v>
      </c>
      <c r="F221">
        <v>1</v>
      </c>
      <c r="G221">
        <v>1</v>
      </c>
      <c r="H221">
        <v>3</v>
      </c>
      <c r="I221" t="s">
        <v>530</v>
      </c>
      <c r="J221" t="s">
        <v>3</v>
      </c>
      <c r="K221" t="s">
        <v>531</v>
      </c>
      <c r="L221">
        <v>1346</v>
      </c>
      <c r="N221">
        <v>1009</v>
      </c>
      <c r="O221" t="s">
        <v>532</v>
      </c>
      <c r="P221" t="s">
        <v>532</v>
      </c>
      <c r="Q221">
        <v>1</v>
      </c>
      <c r="W221">
        <v>0</v>
      </c>
      <c r="X221">
        <v>-963519492</v>
      </c>
      <c r="Y221">
        <f>(AT221*ROUND(0,7))</f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2</v>
      </c>
      <c r="AU221" t="s">
        <v>25</v>
      </c>
      <c r="AV221">
        <v>0</v>
      </c>
      <c r="AW221">
        <v>2</v>
      </c>
      <c r="AX221">
        <v>380756714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ROUND(Y221*Source!I873,7)</f>
        <v>0</v>
      </c>
      <c r="CY221">
        <f>AA221</f>
        <v>0</v>
      </c>
      <c r="CZ221">
        <f>AE221</f>
        <v>0</v>
      </c>
      <c r="DA221">
        <f>AI221</f>
        <v>1</v>
      </c>
      <c r="DB221">
        <f>ROUND((ROUND(AT221*CZ221,2)*ROUND(0,7)),6)</f>
        <v>0</v>
      </c>
      <c r="DC221">
        <f>ROUND((ROUND(AT221*AG221,2)*ROUND(0,7)),6)</f>
        <v>0</v>
      </c>
      <c r="DD221" t="s">
        <v>3</v>
      </c>
      <c r="DE221" t="s">
        <v>3</v>
      </c>
      <c r="DF221">
        <f>ROUND(ROUND(AE221,2)*CX221,2)</f>
        <v>0</v>
      </c>
      <c r="DG221">
        <f>ROUND(ROUND(AF221,2)*CX221,2)</f>
        <v>0</v>
      </c>
      <c r="DH221">
        <f t="shared" si="9"/>
        <v>0</v>
      </c>
      <c r="DI221">
        <f t="shared" si="11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ROW(Source!A34)</f>
        <v>34</v>
      </c>
      <c r="B1">
        <v>380756198</v>
      </c>
      <c r="C1">
        <v>380756195</v>
      </c>
      <c r="D1">
        <v>342640216</v>
      </c>
      <c r="E1">
        <v>113</v>
      </c>
      <c r="F1">
        <v>1</v>
      </c>
      <c r="G1">
        <v>1</v>
      </c>
      <c r="H1">
        <v>1</v>
      </c>
      <c r="I1" t="s">
        <v>467</v>
      </c>
      <c r="J1" t="s">
        <v>3</v>
      </c>
      <c r="K1" t="s">
        <v>468</v>
      </c>
      <c r="L1">
        <v>1191</v>
      </c>
      <c r="N1">
        <v>1013</v>
      </c>
      <c r="O1" t="s">
        <v>469</v>
      </c>
      <c r="P1" t="s">
        <v>469</v>
      </c>
      <c r="Q1">
        <v>1</v>
      </c>
      <c r="X1">
        <v>5.21</v>
      </c>
      <c r="Y1">
        <v>0</v>
      </c>
      <c r="Z1">
        <v>0</v>
      </c>
      <c r="AA1">
        <v>0</v>
      </c>
      <c r="AB1">
        <v>486.32</v>
      </c>
      <c r="AC1">
        <v>0</v>
      </c>
      <c r="AD1">
        <v>1</v>
      </c>
      <c r="AE1">
        <v>1</v>
      </c>
      <c r="AF1" t="s">
        <v>26</v>
      </c>
      <c r="AG1">
        <v>3.7459899999999999</v>
      </c>
      <c r="AH1">
        <v>2</v>
      </c>
      <c r="AI1">
        <v>380756196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ROW(Source!A34)</f>
        <v>34</v>
      </c>
      <c r="B2">
        <v>380756199</v>
      </c>
      <c r="C2">
        <v>380756195</v>
      </c>
      <c r="D2">
        <v>342713939</v>
      </c>
      <c r="E2">
        <v>1</v>
      </c>
      <c r="F2">
        <v>1</v>
      </c>
      <c r="G2">
        <v>1</v>
      </c>
      <c r="H2">
        <v>3</v>
      </c>
      <c r="I2" t="s">
        <v>470</v>
      </c>
      <c r="J2" t="s">
        <v>471</v>
      </c>
      <c r="K2" t="s">
        <v>472</v>
      </c>
      <c r="L2">
        <v>1348</v>
      </c>
      <c r="N2">
        <v>1009</v>
      </c>
      <c r="O2" t="s">
        <v>473</v>
      </c>
      <c r="P2" t="s">
        <v>473</v>
      </c>
      <c r="Q2">
        <v>1000</v>
      </c>
      <c r="X2">
        <v>7.7999999999999999E-4</v>
      </c>
      <c r="Y2">
        <v>52515.51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25</v>
      </c>
      <c r="AG2">
        <v>0</v>
      </c>
      <c r="AH2">
        <v>2</v>
      </c>
      <c r="AI2">
        <v>380756197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ROW(Source!A35)</f>
        <v>35</v>
      </c>
      <c r="B3">
        <v>380756203</v>
      </c>
      <c r="C3">
        <v>380756200</v>
      </c>
      <c r="D3">
        <v>342640216</v>
      </c>
      <c r="E3">
        <v>113</v>
      </c>
      <c r="F3">
        <v>1</v>
      </c>
      <c r="G3">
        <v>1</v>
      </c>
      <c r="H3">
        <v>1</v>
      </c>
      <c r="I3" t="s">
        <v>467</v>
      </c>
      <c r="J3" t="s">
        <v>3</v>
      </c>
      <c r="K3" t="s">
        <v>468</v>
      </c>
      <c r="L3">
        <v>1191</v>
      </c>
      <c r="N3">
        <v>1013</v>
      </c>
      <c r="O3" t="s">
        <v>469</v>
      </c>
      <c r="P3" t="s">
        <v>469</v>
      </c>
      <c r="Q3">
        <v>1</v>
      </c>
      <c r="X3">
        <v>6.52</v>
      </c>
      <c r="Y3">
        <v>0</v>
      </c>
      <c r="Z3">
        <v>0</v>
      </c>
      <c r="AA3">
        <v>0</v>
      </c>
      <c r="AB3">
        <v>486.32</v>
      </c>
      <c r="AC3">
        <v>0</v>
      </c>
      <c r="AD3">
        <v>1</v>
      </c>
      <c r="AE3">
        <v>1</v>
      </c>
      <c r="AF3" t="s">
        <v>3</v>
      </c>
      <c r="AG3">
        <v>6.52</v>
      </c>
      <c r="AH3">
        <v>2</v>
      </c>
      <c r="AI3">
        <v>380756201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ROW(Source!A35)</f>
        <v>35</v>
      </c>
      <c r="B4">
        <v>380756204</v>
      </c>
      <c r="C4">
        <v>380756200</v>
      </c>
      <c r="D4">
        <v>342713939</v>
      </c>
      <c r="E4">
        <v>1</v>
      </c>
      <c r="F4">
        <v>1</v>
      </c>
      <c r="G4">
        <v>1</v>
      </c>
      <c r="H4">
        <v>3</v>
      </c>
      <c r="I4" t="s">
        <v>470</v>
      </c>
      <c r="J4" t="s">
        <v>471</v>
      </c>
      <c r="K4" t="s">
        <v>472</v>
      </c>
      <c r="L4">
        <v>1348</v>
      </c>
      <c r="N4">
        <v>1009</v>
      </c>
      <c r="O4" t="s">
        <v>473</v>
      </c>
      <c r="P4" t="s">
        <v>473</v>
      </c>
      <c r="Q4">
        <v>1000</v>
      </c>
      <c r="X4">
        <v>9.7999999999999997E-4</v>
      </c>
      <c r="Y4">
        <v>52515.51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0</v>
      </c>
      <c r="AH4">
        <v>2</v>
      </c>
      <c r="AI4">
        <v>380756202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ROW(Source!A36)</f>
        <v>36</v>
      </c>
      <c r="B5">
        <v>380756208</v>
      </c>
      <c r="C5">
        <v>380756205</v>
      </c>
      <c r="D5">
        <v>342640216</v>
      </c>
      <c r="E5">
        <v>113</v>
      </c>
      <c r="F5">
        <v>1</v>
      </c>
      <c r="G5">
        <v>1</v>
      </c>
      <c r="H5">
        <v>1</v>
      </c>
      <c r="I5" t="s">
        <v>467</v>
      </c>
      <c r="J5" t="s">
        <v>3</v>
      </c>
      <c r="K5" t="s">
        <v>468</v>
      </c>
      <c r="L5">
        <v>1191</v>
      </c>
      <c r="N5">
        <v>1013</v>
      </c>
      <c r="O5" t="s">
        <v>469</v>
      </c>
      <c r="P5" t="s">
        <v>469</v>
      </c>
      <c r="Q5">
        <v>1</v>
      </c>
      <c r="X5">
        <v>8.4600000000000009</v>
      </c>
      <c r="Y5">
        <v>0</v>
      </c>
      <c r="Z5">
        <v>0</v>
      </c>
      <c r="AA5">
        <v>0</v>
      </c>
      <c r="AB5">
        <v>486.32</v>
      </c>
      <c r="AC5">
        <v>0</v>
      </c>
      <c r="AD5">
        <v>1</v>
      </c>
      <c r="AE5">
        <v>1</v>
      </c>
      <c r="AF5" t="s">
        <v>3</v>
      </c>
      <c r="AG5">
        <v>8.4600000000000009</v>
      </c>
      <c r="AH5">
        <v>2</v>
      </c>
      <c r="AI5">
        <v>380756206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ROW(Source!A36)</f>
        <v>36</v>
      </c>
      <c r="B6">
        <v>380756209</v>
      </c>
      <c r="C6">
        <v>380756205</v>
      </c>
      <c r="D6">
        <v>342713939</v>
      </c>
      <c r="E6">
        <v>1</v>
      </c>
      <c r="F6">
        <v>1</v>
      </c>
      <c r="G6">
        <v>1</v>
      </c>
      <c r="H6">
        <v>3</v>
      </c>
      <c r="I6" t="s">
        <v>470</v>
      </c>
      <c r="J6" t="s">
        <v>471</v>
      </c>
      <c r="K6" t="s">
        <v>472</v>
      </c>
      <c r="L6">
        <v>1348</v>
      </c>
      <c r="N6">
        <v>1009</v>
      </c>
      <c r="O6" t="s">
        <v>473</v>
      </c>
      <c r="P6" t="s">
        <v>473</v>
      </c>
      <c r="Q6">
        <v>1000</v>
      </c>
      <c r="X6">
        <v>1.2700000000000001E-3</v>
      </c>
      <c r="Y6">
        <v>52515.51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25</v>
      </c>
      <c r="AG6">
        <v>0</v>
      </c>
      <c r="AH6">
        <v>2</v>
      </c>
      <c r="AI6">
        <v>380756207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ROW(Source!A37)</f>
        <v>37</v>
      </c>
      <c r="B7">
        <v>380756213</v>
      </c>
      <c r="C7">
        <v>380756210</v>
      </c>
      <c r="D7">
        <v>342640216</v>
      </c>
      <c r="E7">
        <v>113</v>
      </c>
      <c r="F7">
        <v>1</v>
      </c>
      <c r="G7">
        <v>1</v>
      </c>
      <c r="H7">
        <v>1</v>
      </c>
      <c r="I7" t="s">
        <v>467</v>
      </c>
      <c r="J7" t="s">
        <v>3</v>
      </c>
      <c r="K7" t="s">
        <v>468</v>
      </c>
      <c r="L7">
        <v>1191</v>
      </c>
      <c r="N7">
        <v>1013</v>
      </c>
      <c r="O7" t="s">
        <v>469</v>
      </c>
      <c r="P7" t="s">
        <v>469</v>
      </c>
      <c r="Q7">
        <v>1</v>
      </c>
      <c r="X7">
        <v>10.1</v>
      </c>
      <c r="Y7">
        <v>0</v>
      </c>
      <c r="Z7">
        <v>0</v>
      </c>
      <c r="AA7">
        <v>0</v>
      </c>
      <c r="AB7">
        <v>486.32</v>
      </c>
      <c r="AC7">
        <v>0</v>
      </c>
      <c r="AD7">
        <v>1</v>
      </c>
      <c r="AE7">
        <v>1</v>
      </c>
      <c r="AF7" t="s">
        <v>3</v>
      </c>
      <c r="AG7">
        <v>10.1</v>
      </c>
      <c r="AH7">
        <v>2</v>
      </c>
      <c r="AI7">
        <v>380756211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ROW(Source!A37)</f>
        <v>37</v>
      </c>
      <c r="B8">
        <v>380756214</v>
      </c>
      <c r="C8">
        <v>380756210</v>
      </c>
      <c r="D8">
        <v>342713939</v>
      </c>
      <c r="E8">
        <v>1</v>
      </c>
      <c r="F8">
        <v>1</v>
      </c>
      <c r="G8">
        <v>1</v>
      </c>
      <c r="H8">
        <v>3</v>
      </c>
      <c r="I8" t="s">
        <v>470</v>
      </c>
      <c r="J8" t="s">
        <v>471</v>
      </c>
      <c r="K8" t="s">
        <v>472</v>
      </c>
      <c r="L8">
        <v>1348</v>
      </c>
      <c r="N8">
        <v>1009</v>
      </c>
      <c r="O8" t="s">
        <v>473</v>
      </c>
      <c r="P8" t="s">
        <v>473</v>
      </c>
      <c r="Q8">
        <v>1000</v>
      </c>
      <c r="X8">
        <v>1.5200000000000001E-3</v>
      </c>
      <c r="Y8">
        <v>52515.51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0</v>
      </c>
      <c r="AH8">
        <v>2</v>
      </c>
      <c r="AI8">
        <v>380756212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ROW(Source!A38)</f>
        <v>38</v>
      </c>
      <c r="B9">
        <v>380756218</v>
      </c>
      <c r="C9">
        <v>380756215</v>
      </c>
      <c r="D9">
        <v>342640216</v>
      </c>
      <c r="E9">
        <v>113</v>
      </c>
      <c r="F9">
        <v>1</v>
      </c>
      <c r="G9">
        <v>1</v>
      </c>
      <c r="H9">
        <v>1</v>
      </c>
      <c r="I9" t="s">
        <v>467</v>
      </c>
      <c r="J9" t="s">
        <v>3</v>
      </c>
      <c r="K9" t="s">
        <v>468</v>
      </c>
      <c r="L9">
        <v>1191</v>
      </c>
      <c r="N9">
        <v>1013</v>
      </c>
      <c r="O9" t="s">
        <v>469</v>
      </c>
      <c r="P9" t="s">
        <v>469</v>
      </c>
      <c r="Q9">
        <v>1</v>
      </c>
      <c r="X9">
        <v>13.4</v>
      </c>
      <c r="Y9">
        <v>0</v>
      </c>
      <c r="Z9">
        <v>0</v>
      </c>
      <c r="AA9">
        <v>0</v>
      </c>
      <c r="AB9">
        <v>486.32</v>
      </c>
      <c r="AC9">
        <v>0</v>
      </c>
      <c r="AD9">
        <v>1</v>
      </c>
      <c r="AE9">
        <v>1</v>
      </c>
      <c r="AF9" t="s">
        <v>3</v>
      </c>
      <c r="AG9">
        <v>13.4</v>
      </c>
      <c r="AH9">
        <v>2</v>
      </c>
      <c r="AI9">
        <v>380756216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ROW(Source!A38)</f>
        <v>38</v>
      </c>
      <c r="B10">
        <v>380756219</v>
      </c>
      <c r="C10">
        <v>380756215</v>
      </c>
      <c r="D10">
        <v>342713939</v>
      </c>
      <c r="E10">
        <v>1</v>
      </c>
      <c r="F10">
        <v>1</v>
      </c>
      <c r="G10">
        <v>1</v>
      </c>
      <c r="H10">
        <v>3</v>
      </c>
      <c r="I10" t="s">
        <v>470</v>
      </c>
      <c r="J10" t="s">
        <v>471</v>
      </c>
      <c r="K10" t="s">
        <v>472</v>
      </c>
      <c r="L10">
        <v>1348</v>
      </c>
      <c r="N10">
        <v>1009</v>
      </c>
      <c r="O10" t="s">
        <v>473</v>
      </c>
      <c r="P10" t="s">
        <v>473</v>
      </c>
      <c r="Q10">
        <v>1000</v>
      </c>
      <c r="X10">
        <v>2.0999999999999999E-3</v>
      </c>
      <c r="Y10">
        <v>52515.51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25</v>
      </c>
      <c r="AG10">
        <v>0</v>
      </c>
      <c r="AH10">
        <v>2</v>
      </c>
      <c r="AI10">
        <v>380756217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ROW(Source!A39)</f>
        <v>39</v>
      </c>
      <c r="B11">
        <v>380756223</v>
      </c>
      <c r="C11">
        <v>380756220</v>
      </c>
      <c r="D11">
        <v>342640216</v>
      </c>
      <c r="E11">
        <v>113</v>
      </c>
      <c r="F11">
        <v>1</v>
      </c>
      <c r="G11">
        <v>1</v>
      </c>
      <c r="H11">
        <v>1</v>
      </c>
      <c r="I11" t="s">
        <v>467</v>
      </c>
      <c r="J11" t="s">
        <v>3</v>
      </c>
      <c r="K11" t="s">
        <v>468</v>
      </c>
      <c r="L11">
        <v>1191</v>
      </c>
      <c r="N11">
        <v>1013</v>
      </c>
      <c r="O11" t="s">
        <v>469</v>
      </c>
      <c r="P11" t="s">
        <v>469</v>
      </c>
      <c r="Q11">
        <v>1</v>
      </c>
      <c r="X11">
        <v>20.5</v>
      </c>
      <c r="Y11">
        <v>0</v>
      </c>
      <c r="Z11">
        <v>0</v>
      </c>
      <c r="AA11">
        <v>0</v>
      </c>
      <c r="AB11">
        <v>486.32</v>
      </c>
      <c r="AC11">
        <v>0</v>
      </c>
      <c r="AD11">
        <v>1</v>
      </c>
      <c r="AE11">
        <v>1</v>
      </c>
      <c r="AF11" t="s">
        <v>3</v>
      </c>
      <c r="AG11">
        <v>20.5</v>
      </c>
      <c r="AH11">
        <v>2</v>
      </c>
      <c r="AI11">
        <v>380756221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ROW(Source!A39)</f>
        <v>39</v>
      </c>
      <c r="B12">
        <v>380756224</v>
      </c>
      <c r="C12">
        <v>380756220</v>
      </c>
      <c r="D12">
        <v>342713939</v>
      </c>
      <c r="E12">
        <v>1</v>
      </c>
      <c r="F12">
        <v>1</v>
      </c>
      <c r="G12">
        <v>1</v>
      </c>
      <c r="H12">
        <v>3</v>
      </c>
      <c r="I12" t="s">
        <v>470</v>
      </c>
      <c r="J12" t="s">
        <v>471</v>
      </c>
      <c r="K12" t="s">
        <v>472</v>
      </c>
      <c r="L12">
        <v>1348</v>
      </c>
      <c r="N12">
        <v>1009</v>
      </c>
      <c r="O12" t="s">
        <v>473</v>
      </c>
      <c r="P12" t="s">
        <v>473</v>
      </c>
      <c r="Q12">
        <v>1000</v>
      </c>
      <c r="X12">
        <v>3.0699999999999998E-3</v>
      </c>
      <c r="Y12">
        <v>52515.51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25</v>
      </c>
      <c r="AG12">
        <v>0</v>
      </c>
      <c r="AH12">
        <v>2</v>
      </c>
      <c r="AI12">
        <v>380756222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ROW(Source!A75)</f>
        <v>75</v>
      </c>
      <c r="B13">
        <v>380756228</v>
      </c>
      <c r="C13">
        <v>380756225</v>
      </c>
      <c r="D13">
        <v>342640191</v>
      </c>
      <c r="E13">
        <v>113</v>
      </c>
      <c r="F13">
        <v>1</v>
      </c>
      <c r="G13">
        <v>1</v>
      </c>
      <c r="H13">
        <v>1</v>
      </c>
      <c r="I13" t="s">
        <v>474</v>
      </c>
      <c r="J13" t="s">
        <v>3</v>
      </c>
      <c r="K13" t="s">
        <v>475</v>
      </c>
      <c r="L13">
        <v>1191</v>
      </c>
      <c r="N13">
        <v>1013</v>
      </c>
      <c r="O13" t="s">
        <v>469</v>
      </c>
      <c r="P13" t="s">
        <v>469</v>
      </c>
      <c r="Q13">
        <v>1</v>
      </c>
      <c r="X13">
        <v>21.6</v>
      </c>
      <c r="Y13">
        <v>0</v>
      </c>
      <c r="Z13">
        <v>0</v>
      </c>
      <c r="AA13">
        <v>0</v>
      </c>
      <c r="AB13">
        <v>434.35</v>
      </c>
      <c r="AC13">
        <v>0</v>
      </c>
      <c r="AD13">
        <v>1</v>
      </c>
      <c r="AE13">
        <v>1</v>
      </c>
      <c r="AF13" t="s">
        <v>118</v>
      </c>
      <c r="AG13">
        <v>17.28</v>
      </c>
      <c r="AH13">
        <v>2</v>
      </c>
      <c r="AI13">
        <v>380756226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ROW(Source!A75)</f>
        <v>75</v>
      </c>
      <c r="B14">
        <v>380756229</v>
      </c>
      <c r="C14">
        <v>380756225</v>
      </c>
      <c r="D14">
        <v>342713939</v>
      </c>
      <c r="E14">
        <v>1</v>
      </c>
      <c r="F14">
        <v>1</v>
      </c>
      <c r="G14">
        <v>1</v>
      </c>
      <c r="H14">
        <v>3</v>
      </c>
      <c r="I14" t="s">
        <v>470</v>
      </c>
      <c r="J14" t="s">
        <v>471</v>
      </c>
      <c r="K14" t="s">
        <v>472</v>
      </c>
      <c r="L14">
        <v>1348</v>
      </c>
      <c r="N14">
        <v>1009</v>
      </c>
      <c r="O14" t="s">
        <v>473</v>
      </c>
      <c r="P14" t="s">
        <v>473</v>
      </c>
      <c r="Q14">
        <v>1000</v>
      </c>
      <c r="X14">
        <v>3.2399999999999998E-3</v>
      </c>
      <c r="Y14">
        <v>52515.51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25</v>
      </c>
      <c r="AG14">
        <v>0</v>
      </c>
      <c r="AH14">
        <v>2</v>
      </c>
      <c r="AI14">
        <v>380756227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ROW(Source!A76)</f>
        <v>76</v>
      </c>
      <c r="B15">
        <v>380756233</v>
      </c>
      <c r="C15">
        <v>380756230</v>
      </c>
      <c r="D15">
        <v>342640191</v>
      </c>
      <c r="E15">
        <v>113</v>
      </c>
      <c r="F15">
        <v>1</v>
      </c>
      <c r="G15">
        <v>1</v>
      </c>
      <c r="H15">
        <v>1</v>
      </c>
      <c r="I15" t="s">
        <v>474</v>
      </c>
      <c r="J15" t="s">
        <v>3</v>
      </c>
      <c r="K15" t="s">
        <v>475</v>
      </c>
      <c r="L15">
        <v>1191</v>
      </c>
      <c r="N15">
        <v>1013</v>
      </c>
      <c r="O15" t="s">
        <v>469</v>
      </c>
      <c r="P15" t="s">
        <v>469</v>
      </c>
      <c r="Q15">
        <v>1</v>
      </c>
      <c r="X15">
        <v>28.8</v>
      </c>
      <c r="Y15">
        <v>0</v>
      </c>
      <c r="Z15">
        <v>0</v>
      </c>
      <c r="AA15">
        <v>0</v>
      </c>
      <c r="AB15">
        <v>434.35</v>
      </c>
      <c r="AC15">
        <v>0</v>
      </c>
      <c r="AD15">
        <v>1</v>
      </c>
      <c r="AE15">
        <v>1</v>
      </c>
      <c r="AF15" t="s">
        <v>118</v>
      </c>
      <c r="AG15">
        <v>23.040000000000003</v>
      </c>
      <c r="AH15">
        <v>2</v>
      </c>
      <c r="AI15">
        <v>380756231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ROW(Source!A76)</f>
        <v>76</v>
      </c>
      <c r="B16">
        <v>380756234</v>
      </c>
      <c r="C16">
        <v>380756230</v>
      </c>
      <c r="D16">
        <v>342713939</v>
      </c>
      <c r="E16">
        <v>1</v>
      </c>
      <c r="F16">
        <v>1</v>
      </c>
      <c r="G16">
        <v>1</v>
      </c>
      <c r="H16">
        <v>3</v>
      </c>
      <c r="I16" t="s">
        <v>470</v>
      </c>
      <c r="J16" t="s">
        <v>471</v>
      </c>
      <c r="K16" t="s">
        <v>472</v>
      </c>
      <c r="L16">
        <v>1348</v>
      </c>
      <c r="N16">
        <v>1009</v>
      </c>
      <c r="O16" t="s">
        <v>473</v>
      </c>
      <c r="P16" t="s">
        <v>473</v>
      </c>
      <c r="Q16">
        <v>1000</v>
      </c>
      <c r="X16">
        <v>4.3200000000000001E-3</v>
      </c>
      <c r="Y16">
        <v>52515.51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25</v>
      </c>
      <c r="AG16">
        <v>0</v>
      </c>
      <c r="AH16">
        <v>2</v>
      </c>
      <c r="AI16">
        <v>380756232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ROW(Source!A77)</f>
        <v>77</v>
      </c>
      <c r="B17">
        <v>380756238</v>
      </c>
      <c r="C17">
        <v>380756235</v>
      </c>
      <c r="D17">
        <v>342640191</v>
      </c>
      <c r="E17">
        <v>113</v>
      </c>
      <c r="F17">
        <v>1</v>
      </c>
      <c r="G17">
        <v>1</v>
      </c>
      <c r="H17">
        <v>1</v>
      </c>
      <c r="I17" t="s">
        <v>474</v>
      </c>
      <c r="J17" t="s">
        <v>3</v>
      </c>
      <c r="K17" t="s">
        <v>475</v>
      </c>
      <c r="L17">
        <v>1191</v>
      </c>
      <c r="N17">
        <v>1013</v>
      </c>
      <c r="O17" t="s">
        <v>469</v>
      </c>
      <c r="P17" t="s">
        <v>469</v>
      </c>
      <c r="Q17">
        <v>1</v>
      </c>
      <c r="X17">
        <v>38.6</v>
      </c>
      <c r="Y17">
        <v>0</v>
      </c>
      <c r="Z17">
        <v>0</v>
      </c>
      <c r="AA17">
        <v>0</v>
      </c>
      <c r="AB17">
        <v>434.35</v>
      </c>
      <c r="AC17">
        <v>0</v>
      </c>
      <c r="AD17">
        <v>1</v>
      </c>
      <c r="AE17">
        <v>1</v>
      </c>
      <c r="AF17" t="s">
        <v>118</v>
      </c>
      <c r="AG17">
        <v>30.880000000000003</v>
      </c>
      <c r="AH17">
        <v>2</v>
      </c>
      <c r="AI17">
        <v>380756236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ROW(Source!A77)</f>
        <v>77</v>
      </c>
      <c r="B18">
        <v>380756239</v>
      </c>
      <c r="C18">
        <v>380756235</v>
      </c>
      <c r="D18">
        <v>342713939</v>
      </c>
      <c r="E18">
        <v>1</v>
      </c>
      <c r="F18">
        <v>1</v>
      </c>
      <c r="G18">
        <v>1</v>
      </c>
      <c r="H18">
        <v>3</v>
      </c>
      <c r="I18" t="s">
        <v>470</v>
      </c>
      <c r="J18" t="s">
        <v>471</v>
      </c>
      <c r="K18" t="s">
        <v>472</v>
      </c>
      <c r="L18">
        <v>1348</v>
      </c>
      <c r="N18">
        <v>1009</v>
      </c>
      <c r="O18" t="s">
        <v>473</v>
      </c>
      <c r="P18" t="s">
        <v>473</v>
      </c>
      <c r="Q18">
        <v>1000</v>
      </c>
      <c r="X18">
        <v>5.79E-3</v>
      </c>
      <c r="Y18">
        <v>52515.51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25</v>
      </c>
      <c r="AG18">
        <v>0</v>
      </c>
      <c r="AH18">
        <v>2</v>
      </c>
      <c r="AI18">
        <v>380756237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ROW(Source!A78)</f>
        <v>78</v>
      </c>
      <c r="B19">
        <v>380756243</v>
      </c>
      <c r="C19">
        <v>380756240</v>
      </c>
      <c r="D19">
        <v>342640191</v>
      </c>
      <c r="E19">
        <v>113</v>
      </c>
      <c r="F19">
        <v>1</v>
      </c>
      <c r="G19">
        <v>1</v>
      </c>
      <c r="H19">
        <v>1</v>
      </c>
      <c r="I19" t="s">
        <v>474</v>
      </c>
      <c r="J19" t="s">
        <v>3</v>
      </c>
      <c r="K19" t="s">
        <v>475</v>
      </c>
      <c r="L19">
        <v>1191</v>
      </c>
      <c r="N19">
        <v>1013</v>
      </c>
      <c r="O19" t="s">
        <v>469</v>
      </c>
      <c r="P19" t="s">
        <v>469</v>
      </c>
      <c r="Q19">
        <v>1</v>
      </c>
      <c r="X19">
        <v>48.5</v>
      </c>
      <c r="Y19">
        <v>0</v>
      </c>
      <c r="Z19">
        <v>0</v>
      </c>
      <c r="AA19">
        <v>0</v>
      </c>
      <c r="AB19">
        <v>434.35</v>
      </c>
      <c r="AC19">
        <v>0</v>
      </c>
      <c r="AD19">
        <v>1</v>
      </c>
      <c r="AE19">
        <v>1</v>
      </c>
      <c r="AF19" t="s">
        <v>118</v>
      </c>
      <c r="AG19">
        <v>38.800000000000004</v>
      </c>
      <c r="AH19">
        <v>2</v>
      </c>
      <c r="AI19">
        <v>380756241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ROW(Source!A78)</f>
        <v>78</v>
      </c>
      <c r="B20">
        <v>380756244</v>
      </c>
      <c r="C20">
        <v>380756240</v>
      </c>
      <c r="D20">
        <v>342713939</v>
      </c>
      <c r="E20">
        <v>1</v>
      </c>
      <c r="F20">
        <v>1</v>
      </c>
      <c r="G20">
        <v>1</v>
      </c>
      <c r="H20">
        <v>3</v>
      </c>
      <c r="I20" t="s">
        <v>470</v>
      </c>
      <c r="J20" t="s">
        <v>471</v>
      </c>
      <c r="K20" t="s">
        <v>472</v>
      </c>
      <c r="L20">
        <v>1348</v>
      </c>
      <c r="N20">
        <v>1009</v>
      </c>
      <c r="O20" t="s">
        <v>473</v>
      </c>
      <c r="P20" t="s">
        <v>473</v>
      </c>
      <c r="Q20">
        <v>1000</v>
      </c>
      <c r="X20">
        <v>7.28E-3</v>
      </c>
      <c r="Y20">
        <v>52515.51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25</v>
      </c>
      <c r="AG20">
        <v>0</v>
      </c>
      <c r="AH20">
        <v>2</v>
      </c>
      <c r="AI20">
        <v>380756242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ROW(Source!A79)</f>
        <v>79</v>
      </c>
      <c r="B21">
        <v>380756248</v>
      </c>
      <c r="C21">
        <v>380756245</v>
      </c>
      <c r="D21">
        <v>342640197</v>
      </c>
      <c r="E21">
        <v>113</v>
      </c>
      <c r="F21">
        <v>1</v>
      </c>
      <c r="G21">
        <v>1</v>
      </c>
      <c r="H21">
        <v>1</v>
      </c>
      <c r="I21" t="s">
        <v>477</v>
      </c>
      <c r="J21" t="s">
        <v>3</v>
      </c>
      <c r="K21" t="s">
        <v>478</v>
      </c>
      <c r="L21">
        <v>1191</v>
      </c>
      <c r="N21">
        <v>1013</v>
      </c>
      <c r="O21" t="s">
        <v>469</v>
      </c>
      <c r="P21" t="s">
        <v>469</v>
      </c>
      <c r="Q21">
        <v>1</v>
      </c>
      <c r="X21">
        <v>80.5</v>
      </c>
      <c r="Y21">
        <v>0</v>
      </c>
      <c r="Z21">
        <v>0</v>
      </c>
      <c r="AA21">
        <v>0</v>
      </c>
      <c r="AB21">
        <v>441.78</v>
      </c>
      <c r="AC21">
        <v>0</v>
      </c>
      <c r="AD21">
        <v>1</v>
      </c>
      <c r="AE21">
        <v>1</v>
      </c>
      <c r="AF21" t="s">
        <v>118</v>
      </c>
      <c r="AG21">
        <v>64.400000000000006</v>
      </c>
      <c r="AH21">
        <v>2</v>
      </c>
      <c r="AI21">
        <v>380756246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ROW(Source!A79)</f>
        <v>79</v>
      </c>
      <c r="B22">
        <v>380756249</v>
      </c>
      <c r="C22">
        <v>380756245</v>
      </c>
      <c r="D22">
        <v>342713939</v>
      </c>
      <c r="E22">
        <v>1</v>
      </c>
      <c r="F22">
        <v>1</v>
      </c>
      <c r="G22">
        <v>1</v>
      </c>
      <c r="H22">
        <v>3</v>
      </c>
      <c r="I22" t="s">
        <v>470</v>
      </c>
      <c r="J22" t="s">
        <v>471</v>
      </c>
      <c r="K22" t="s">
        <v>472</v>
      </c>
      <c r="L22">
        <v>1348</v>
      </c>
      <c r="N22">
        <v>1009</v>
      </c>
      <c r="O22" t="s">
        <v>473</v>
      </c>
      <c r="P22" t="s">
        <v>473</v>
      </c>
      <c r="Q22">
        <v>1000</v>
      </c>
      <c r="X22">
        <v>1.2070000000000001E-2</v>
      </c>
      <c r="Y22">
        <v>52515.51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25</v>
      </c>
      <c r="AG22">
        <v>0</v>
      </c>
      <c r="AH22">
        <v>2</v>
      </c>
      <c r="AI22">
        <v>380756247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ROW(Source!A145)</f>
        <v>145</v>
      </c>
      <c r="B23">
        <v>380756254</v>
      </c>
      <c r="C23">
        <v>380756250</v>
      </c>
      <c r="D23">
        <v>342640157</v>
      </c>
      <c r="E23">
        <v>113</v>
      </c>
      <c r="F23">
        <v>1</v>
      </c>
      <c r="G23">
        <v>1</v>
      </c>
      <c r="H23">
        <v>1</v>
      </c>
      <c r="I23" t="s">
        <v>479</v>
      </c>
      <c r="J23" t="s">
        <v>3</v>
      </c>
      <c r="K23" t="s">
        <v>480</v>
      </c>
      <c r="L23">
        <v>1191</v>
      </c>
      <c r="N23">
        <v>1013</v>
      </c>
      <c r="O23" t="s">
        <v>469</v>
      </c>
      <c r="P23" t="s">
        <v>469</v>
      </c>
      <c r="Q23">
        <v>1</v>
      </c>
      <c r="X23">
        <v>14.8</v>
      </c>
      <c r="Y23">
        <v>0</v>
      </c>
      <c r="Z23">
        <v>0</v>
      </c>
      <c r="AA23">
        <v>0</v>
      </c>
      <c r="AB23">
        <v>404.65</v>
      </c>
      <c r="AC23">
        <v>0</v>
      </c>
      <c r="AD23">
        <v>1</v>
      </c>
      <c r="AE23">
        <v>1</v>
      </c>
      <c r="AF23" t="s">
        <v>3</v>
      </c>
      <c r="AG23">
        <v>14.8</v>
      </c>
      <c r="AH23">
        <v>2</v>
      </c>
      <c r="AI23">
        <v>380756251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ROW(Source!A145)</f>
        <v>145</v>
      </c>
      <c r="B24">
        <v>380756255</v>
      </c>
      <c r="C24">
        <v>380756250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481</v>
      </c>
      <c r="J24" t="s">
        <v>3</v>
      </c>
      <c r="K24" t="s">
        <v>482</v>
      </c>
      <c r="L24">
        <v>1191</v>
      </c>
      <c r="N24">
        <v>1013</v>
      </c>
      <c r="O24" t="s">
        <v>469</v>
      </c>
      <c r="P24" t="s">
        <v>469</v>
      </c>
      <c r="Q24">
        <v>1</v>
      </c>
      <c r="X24">
        <v>8.49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8.49</v>
      </c>
      <c r="AH24">
        <v>2</v>
      </c>
      <c r="AI24">
        <v>380756252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ROW(Source!A145)</f>
        <v>145</v>
      </c>
      <c r="B25">
        <v>380756256</v>
      </c>
      <c r="C25">
        <v>380756250</v>
      </c>
      <c r="D25">
        <v>342764309</v>
      </c>
      <c r="E25">
        <v>1</v>
      </c>
      <c r="F25">
        <v>1</v>
      </c>
      <c r="G25">
        <v>1</v>
      </c>
      <c r="H25">
        <v>2</v>
      </c>
      <c r="I25" t="s">
        <v>483</v>
      </c>
      <c r="J25" t="s">
        <v>484</v>
      </c>
      <c r="K25" t="s">
        <v>485</v>
      </c>
      <c r="L25">
        <v>1368</v>
      </c>
      <c r="N25">
        <v>1011</v>
      </c>
      <c r="O25" t="s">
        <v>486</v>
      </c>
      <c r="P25" t="s">
        <v>486</v>
      </c>
      <c r="Q25">
        <v>1</v>
      </c>
      <c r="X25">
        <v>8.49</v>
      </c>
      <c r="Y25">
        <v>0</v>
      </c>
      <c r="Z25">
        <v>828.16</v>
      </c>
      <c r="AA25">
        <v>571.71</v>
      </c>
      <c r="AB25">
        <v>0</v>
      </c>
      <c r="AC25">
        <v>0</v>
      </c>
      <c r="AD25">
        <v>1</v>
      </c>
      <c r="AE25">
        <v>0</v>
      </c>
      <c r="AF25" t="s">
        <v>143</v>
      </c>
      <c r="AG25">
        <v>6.0024299999999995</v>
      </c>
      <c r="AH25">
        <v>2</v>
      </c>
      <c r="AI25">
        <v>380756253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ROW(Source!A146)</f>
        <v>146</v>
      </c>
      <c r="B26">
        <v>380756261</v>
      </c>
      <c r="C26">
        <v>380756257</v>
      </c>
      <c r="D26">
        <v>342640157</v>
      </c>
      <c r="E26">
        <v>113</v>
      </c>
      <c r="F26">
        <v>1</v>
      </c>
      <c r="G26">
        <v>1</v>
      </c>
      <c r="H26">
        <v>1</v>
      </c>
      <c r="I26" t="s">
        <v>479</v>
      </c>
      <c r="J26" t="s">
        <v>3</v>
      </c>
      <c r="K26" t="s">
        <v>480</v>
      </c>
      <c r="L26">
        <v>1191</v>
      </c>
      <c r="N26">
        <v>1013</v>
      </c>
      <c r="O26" t="s">
        <v>469</v>
      </c>
      <c r="P26" t="s">
        <v>469</v>
      </c>
      <c r="Q26">
        <v>1</v>
      </c>
      <c r="X26">
        <v>25.8</v>
      </c>
      <c r="Y26">
        <v>0</v>
      </c>
      <c r="Z26">
        <v>0</v>
      </c>
      <c r="AA26">
        <v>0</v>
      </c>
      <c r="AB26">
        <v>404.65</v>
      </c>
      <c r="AC26">
        <v>0</v>
      </c>
      <c r="AD26">
        <v>1</v>
      </c>
      <c r="AE26">
        <v>1</v>
      </c>
      <c r="AF26" t="s">
        <v>3</v>
      </c>
      <c r="AG26">
        <v>25.8</v>
      </c>
      <c r="AH26">
        <v>2</v>
      </c>
      <c r="AI26">
        <v>380756258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ROW(Source!A146)</f>
        <v>146</v>
      </c>
      <c r="B27">
        <v>380756262</v>
      </c>
      <c r="C27">
        <v>380756257</v>
      </c>
      <c r="D27">
        <v>342640393</v>
      </c>
      <c r="E27">
        <v>113</v>
      </c>
      <c r="F27">
        <v>1</v>
      </c>
      <c r="G27">
        <v>1</v>
      </c>
      <c r="H27">
        <v>1</v>
      </c>
      <c r="I27" t="s">
        <v>481</v>
      </c>
      <c r="J27" t="s">
        <v>3</v>
      </c>
      <c r="K27" t="s">
        <v>482</v>
      </c>
      <c r="L27">
        <v>1191</v>
      </c>
      <c r="N27">
        <v>1013</v>
      </c>
      <c r="O27" t="s">
        <v>469</v>
      </c>
      <c r="P27" t="s">
        <v>469</v>
      </c>
      <c r="Q27">
        <v>1</v>
      </c>
      <c r="X27">
        <v>14.8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14.8</v>
      </c>
      <c r="AH27">
        <v>2</v>
      </c>
      <c r="AI27">
        <v>380756259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ROW(Source!A146)</f>
        <v>146</v>
      </c>
      <c r="B28">
        <v>380756263</v>
      </c>
      <c r="C28">
        <v>380756257</v>
      </c>
      <c r="D28">
        <v>342764309</v>
      </c>
      <c r="E28">
        <v>1</v>
      </c>
      <c r="F28">
        <v>1</v>
      </c>
      <c r="G28">
        <v>1</v>
      </c>
      <c r="H28">
        <v>2</v>
      </c>
      <c r="I28" t="s">
        <v>483</v>
      </c>
      <c r="J28" t="s">
        <v>484</v>
      </c>
      <c r="K28" t="s">
        <v>485</v>
      </c>
      <c r="L28">
        <v>1368</v>
      </c>
      <c r="N28">
        <v>1011</v>
      </c>
      <c r="O28" t="s">
        <v>486</v>
      </c>
      <c r="P28" t="s">
        <v>486</v>
      </c>
      <c r="Q28">
        <v>1</v>
      </c>
      <c r="X28">
        <v>14.8</v>
      </c>
      <c r="Y28">
        <v>0</v>
      </c>
      <c r="Z28">
        <v>828.16</v>
      </c>
      <c r="AA28">
        <v>571.71</v>
      </c>
      <c r="AB28">
        <v>0</v>
      </c>
      <c r="AC28">
        <v>0</v>
      </c>
      <c r="AD28">
        <v>1</v>
      </c>
      <c r="AE28">
        <v>0</v>
      </c>
      <c r="AF28" t="s">
        <v>143</v>
      </c>
      <c r="AG28">
        <v>10.4636</v>
      </c>
      <c r="AH28">
        <v>2</v>
      </c>
      <c r="AI28">
        <v>380756260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ROW(Source!A147)</f>
        <v>147</v>
      </c>
      <c r="B29">
        <v>380756268</v>
      </c>
      <c r="C29">
        <v>380756264</v>
      </c>
      <c r="D29">
        <v>342640157</v>
      </c>
      <c r="E29">
        <v>113</v>
      </c>
      <c r="F29">
        <v>1</v>
      </c>
      <c r="G29">
        <v>1</v>
      </c>
      <c r="H29">
        <v>1</v>
      </c>
      <c r="I29" t="s">
        <v>479</v>
      </c>
      <c r="J29" t="s">
        <v>3</v>
      </c>
      <c r="K29" t="s">
        <v>480</v>
      </c>
      <c r="L29">
        <v>1191</v>
      </c>
      <c r="N29">
        <v>1013</v>
      </c>
      <c r="O29" t="s">
        <v>469</v>
      </c>
      <c r="P29" t="s">
        <v>469</v>
      </c>
      <c r="Q29">
        <v>1</v>
      </c>
      <c r="X29">
        <v>41.9</v>
      </c>
      <c r="Y29">
        <v>0</v>
      </c>
      <c r="Z29">
        <v>0</v>
      </c>
      <c r="AA29">
        <v>0</v>
      </c>
      <c r="AB29">
        <v>404.65</v>
      </c>
      <c r="AC29">
        <v>0</v>
      </c>
      <c r="AD29">
        <v>1</v>
      </c>
      <c r="AE29">
        <v>1</v>
      </c>
      <c r="AF29" t="s">
        <v>3</v>
      </c>
      <c r="AG29">
        <v>41.9</v>
      </c>
      <c r="AH29">
        <v>2</v>
      </c>
      <c r="AI29">
        <v>380756265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ROW(Source!A147)</f>
        <v>147</v>
      </c>
      <c r="B30">
        <v>380756269</v>
      </c>
      <c r="C30">
        <v>380756264</v>
      </c>
      <c r="D30">
        <v>342640393</v>
      </c>
      <c r="E30">
        <v>113</v>
      </c>
      <c r="F30">
        <v>1</v>
      </c>
      <c r="G30">
        <v>1</v>
      </c>
      <c r="H30">
        <v>1</v>
      </c>
      <c r="I30" t="s">
        <v>481</v>
      </c>
      <c r="J30" t="s">
        <v>3</v>
      </c>
      <c r="K30" t="s">
        <v>482</v>
      </c>
      <c r="L30">
        <v>1191</v>
      </c>
      <c r="N30">
        <v>1013</v>
      </c>
      <c r="O30" t="s">
        <v>469</v>
      </c>
      <c r="P30" t="s">
        <v>469</v>
      </c>
      <c r="Q30">
        <v>1</v>
      </c>
      <c r="X30">
        <v>24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24</v>
      </c>
      <c r="AH30">
        <v>2</v>
      </c>
      <c r="AI30">
        <v>380756266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ROW(Source!A147)</f>
        <v>147</v>
      </c>
      <c r="B31">
        <v>380756270</v>
      </c>
      <c r="C31">
        <v>380756264</v>
      </c>
      <c r="D31">
        <v>342764309</v>
      </c>
      <c r="E31">
        <v>1</v>
      </c>
      <c r="F31">
        <v>1</v>
      </c>
      <c r="G31">
        <v>1</v>
      </c>
      <c r="H31">
        <v>2</v>
      </c>
      <c r="I31" t="s">
        <v>483</v>
      </c>
      <c r="J31" t="s">
        <v>484</v>
      </c>
      <c r="K31" t="s">
        <v>485</v>
      </c>
      <c r="L31">
        <v>1368</v>
      </c>
      <c r="N31">
        <v>1011</v>
      </c>
      <c r="O31" t="s">
        <v>486</v>
      </c>
      <c r="P31" t="s">
        <v>486</v>
      </c>
      <c r="Q31">
        <v>1</v>
      </c>
      <c r="X31">
        <v>24</v>
      </c>
      <c r="Y31">
        <v>0</v>
      </c>
      <c r="Z31">
        <v>828.16</v>
      </c>
      <c r="AA31">
        <v>571.71</v>
      </c>
      <c r="AB31">
        <v>0</v>
      </c>
      <c r="AC31">
        <v>0</v>
      </c>
      <c r="AD31">
        <v>1</v>
      </c>
      <c r="AE31">
        <v>0</v>
      </c>
      <c r="AF31" t="s">
        <v>143</v>
      </c>
      <c r="AG31">
        <v>16.968</v>
      </c>
      <c r="AH31">
        <v>2</v>
      </c>
      <c r="AI31">
        <v>380756267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ROW(Source!A148)</f>
        <v>148</v>
      </c>
      <c r="B32">
        <v>380756275</v>
      </c>
      <c r="C32">
        <v>380756271</v>
      </c>
      <c r="D32">
        <v>342640157</v>
      </c>
      <c r="E32">
        <v>113</v>
      </c>
      <c r="F32">
        <v>1</v>
      </c>
      <c r="G32">
        <v>1</v>
      </c>
      <c r="H32">
        <v>1</v>
      </c>
      <c r="I32" t="s">
        <v>479</v>
      </c>
      <c r="J32" t="s">
        <v>3</v>
      </c>
      <c r="K32" t="s">
        <v>480</v>
      </c>
      <c r="L32">
        <v>1191</v>
      </c>
      <c r="N32">
        <v>1013</v>
      </c>
      <c r="O32" t="s">
        <v>469</v>
      </c>
      <c r="P32" t="s">
        <v>469</v>
      </c>
      <c r="Q32">
        <v>1</v>
      </c>
      <c r="X32">
        <v>6.46</v>
      </c>
      <c r="Y32">
        <v>0</v>
      </c>
      <c r="Z32">
        <v>0</v>
      </c>
      <c r="AA32">
        <v>0</v>
      </c>
      <c r="AB32">
        <v>404.65</v>
      </c>
      <c r="AC32">
        <v>0</v>
      </c>
      <c r="AD32">
        <v>1</v>
      </c>
      <c r="AE32">
        <v>1</v>
      </c>
      <c r="AF32" t="s">
        <v>3</v>
      </c>
      <c r="AG32">
        <v>6.46</v>
      </c>
      <c r="AH32">
        <v>2</v>
      </c>
      <c r="AI32">
        <v>380756272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ROW(Source!A148)</f>
        <v>148</v>
      </c>
      <c r="B33">
        <v>380756276</v>
      </c>
      <c r="C33">
        <v>380756271</v>
      </c>
      <c r="D33">
        <v>342640393</v>
      </c>
      <c r="E33">
        <v>113</v>
      </c>
      <c r="F33">
        <v>1</v>
      </c>
      <c r="G33">
        <v>1</v>
      </c>
      <c r="H33">
        <v>1</v>
      </c>
      <c r="I33" t="s">
        <v>481</v>
      </c>
      <c r="J33" t="s">
        <v>3</v>
      </c>
      <c r="K33" t="s">
        <v>482</v>
      </c>
      <c r="L33">
        <v>1191</v>
      </c>
      <c r="N33">
        <v>1013</v>
      </c>
      <c r="O33" t="s">
        <v>469</v>
      </c>
      <c r="P33" t="s">
        <v>469</v>
      </c>
      <c r="Q33">
        <v>1</v>
      </c>
      <c r="X33">
        <v>3.69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3.69</v>
      </c>
      <c r="AH33">
        <v>2</v>
      </c>
      <c r="AI33">
        <v>380756273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ROW(Source!A148)</f>
        <v>148</v>
      </c>
      <c r="B34">
        <v>380756277</v>
      </c>
      <c r="C34">
        <v>380756271</v>
      </c>
      <c r="D34">
        <v>342765714</v>
      </c>
      <c r="E34">
        <v>1</v>
      </c>
      <c r="F34">
        <v>1</v>
      </c>
      <c r="G34">
        <v>1</v>
      </c>
      <c r="H34">
        <v>2</v>
      </c>
      <c r="I34" t="s">
        <v>488</v>
      </c>
      <c r="J34" t="s">
        <v>489</v>
      </c>
      <c r="K34" t="s">
        <v>490</v>
      </c>
      <c r="L34">
        <v>1368</v>
      </c>
      <c r="N34">
        <v>1011</v>
      </c>
      <c r="O34" t="s">
        <v>486</v>
      </c>
      <c r="P34" t="s">
        <v>486</v>
      </c>
      <c r="Q34">
        <v>1</v>
      </c>
      <c r="X34">
        <v>3.69</v>
      </c>
      <c r="Y34">
        <v>0</v>
      </c>
      <c r="Z34">
        <v>724.75</v>
      </c>
      <c r="AA34">
        <v>571.71</v>
      </c>
      <c r="AB34">
        <v>0</v>
      </c>
      <c r="AC34">
        <v>0</v>
      </c>
      <c r="AD34">
        <v>1</v>
      </c>
      <c r="AE34">
        <v>0</v>
      </c>
      <c r="AF34" t="s">
        <v>143</v>
      </c>
      <c r="AG34">
        <v>2.6088299999999998</v>
      </c>
      <c r="AH34">
        <v>2</v>
      </c>
      <c r="AI34">
        <v>380756274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ROW(Source!A149)</f>
        <v>149</v>
      </c>
      <c r="B35">
        <v>380756282</v>
      </c>
      <c r="C35">
        <v>380756278</v>
      </c>
      <c r="D35">
        <v>342640157</v>
      </c>
      <c r="E35">
        <v>113</v>
      </c>
      <c r="F35">
        <v>1</v>
      </c>
      <c r="G35">
        <v>1</v>
      </c>
      <c r="H35">
        <v>1</v>
      </c>
      <c r="I35" t="s">
        <v>479</v>
      </c>
      <c r="J35" t="s">
        <v>3</v>
      </c>
      <c r="K35" t="s">
        <v>480</v>
      </c>
      <c r="L35">
        <v>1191</v>
      </c>
      <c r="N35">
        <v>1013</v>
      </c>
      <c r="O35" t="s">
        <v>469</v>
      </c>
      <c r="P35" t="s">
        <v>469</v>
      </c>
      <c r="Q35">
        <v>1</v>
      </c>
      <c r="X35">
        <v>11.3</v>
      </c>
      <c r="Y35">
        <v>0</v>
      </c>
      <c r="Z35">
        <v>0</v>
      </c>
      <c r="AA35">
        <v>0</v>
      </c>
      <c r="AB35">
        <v>404.65</v>
      </c>
      <c r="AC35">
        <v>0</v>
      </c>
      <c r="AD35">
        <v>1</v>
      </c>
      <c r="AE35">
        <v>1</v>
      </c>
      <c r="AF35" t="s">
        <v>3</v>
      </c>
      <c r="AG35">
        <v>11.3</v>
      </c>
      <c r="AH35">
        <v>2</v>
      </c>
      <c r="AI35">
        <v>380756279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ROW(Source!A149)</f>
        <v>149</v>
      </c>
      <c r="B36">
        <v>380756283</v>
      </c>
      <c r="C36">
        <v>380756278</v>
      </c>
      <c r="D36">
        <v>342640393</v>
      </c>
      <c r="E36">
        <v>113</v>
      </c>
      <c r="F36">
        <v>1</v>
      </c>
      <c r="G36">
        <v>1</v>
      </c>
      <c r="H36">
        <v>1</v>
      </c>
      <c r="I36" t="s">
        <v>481</v>
      </c>
      <c r="J36" t="s">
        <v>3</v>
      </c>
      <c r="K36" t="s">
        <v>482</v>
      </c>
      <c r="L36">
        <v>1191</v>
      </c>
      <c r="N36">
        <v>1013</v>
      </c>
      <c r="O36" t="s">
        <v>469</v>
      </c>
      <c r="P36" t="s">
        <v>469</v>
      </c>
      <c r="Q36">
        <v>1</v>
      </c>
      <c r="X36">
        <v>6.44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6.44</v>
      </c>
      <c r="AH36">
        <v>2</v>
      </c>
      <c r="AI36">
        <v>380756280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ROW(Source!A149)</f>
        <v>149</v>
      </c>
      <c r="B37">
        <v>380756284</v>
      </c>
      <c r="C37">
        <v>380756278</v>
      </c>
      <c r="D37">
        <v>342765714</v>
      </c>
      <c r="E37">
        <v>1</v>
      </c>
      <c r="F37">
        <v>1</v>
      </c>
      <c r="G37">
        <v>1</v>
      </c>
      <c r="H37">
        <v>2</v>
      </c>
      <c r="I37" t="s">
        <v>488</v>
      </c>
      <c r="J37" t="s">
        <v>489</v>
      </c>
      <c r="K37" t="s">
        <v>490</v>
      </c>
      <c r="L37">
        <v>1368</v>
      </c>
      <c r="N37">
        <v>1011</v>
      </c>
      <c r="O37" t="s">
        <v>486</v>
      </c>
      <c r="P37" t="s">
        <v>486</v>
      </c>
      <c r="Q37">
        <v>1</v>
      </c>
      <c r="X37">
        <v>6.44</v>
      </c>
      <c r="Y37">
        <v>0</v>
      </c>
      <c r="Z37">
        <v>724.75</v>
      </c>
      <c r="AA37">
        <v>571.71</v>
      </c>
      <c r="AB37">
        <v>0</v>
      </c>
      <c r="AC37">
        <v>0</v>
      </c>
      <c r="AD37">
        <v>1</v>
      </c>
      <c r="AE37">
        <v>0</v>
      </c>
      <c r="AF37" t="s">
        <v>143</v>
      </c>
      <c r="AG37">
        <v>4.5530800000000005</v>
      </c>
      <c r="AH37">
        <v>2</v>
      </c>
      <c r="AI37">
        <v>380756281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ROW(Source!A150)</f>
        <v>150</v>
      </c>
      <c r="B38">
        <v>380756289</v>
      </c>
      <c r="C38">
        <v>380756285</v>
      </c>
      <c r="D38">
        <v>342640157</v>
      </c>
      <c r="E38">
        <v>113</v>
      </c>
      <c r="F38">
        <v>1</v>
      </c>
      <c r="G38">
        <v>1</v>
      </c>
      <c r="H38">
        <v>1</v>
      </c>
      <c r="I38" t="s">
        <v>479</v>
      </c>
      <c r="J38" t="s">
        <v>3</v>
      </c>
      <c r="K38" t="s">
        <v>480</v>
      </c>
      <c r="L38">
        <v>1191</v>
      </c>
      <c r="N38">
        <v>1013</v>
      </c>
      <c r="O38" t="s">
        <v>469</v>
      </c>
      <c r="P38" t="s">
        <v>469</v>
      </c>
      <c r="Q38">
        <v>1</v>
      </c>
      <c r="X38">
        <v>18.3</v>
      </c>
      <c r="Y38">
        <v>0</v>
      </c>
      <c r="Z38">
        <v>0</v>
      </c>
      <c r="AA38">
        <v>0</v>
      </c>
      <c r="AB38">
        <v>404.65</v>
      </c>
      <c r="AC38">
        <v>0</v>
      </c>
      <c r="AD38">
        <v>1</v>
      </c>
      <c r="AE38">
        <v>1</v>
      </c>
      <c r="AF38" t="s">
        <v>3</v>
      </c>
      <c r="AG38">
        <v>18.3</v>
      </c>
      <c r="AH38">
        <v>2</v>
      </c>
      <c r="AI38">
        <v>380756286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ROW(Source!A150)</f>
        <v>150</v>
      </c>
      <c r="B39">
        <v>380756290</v>
      </c>
      <c r="C39">
        <v>380756285</v>
      </c>
      <c r="D39">
        <v>342640393</v>
      </c>
      <c r="E39">
        <v>113</v>
      </c>
      <c r="F39">
        <v>1</v>
      </c>
      <c r="G39">
        <v>1</v>
      </c>
      <c r="H39">
        <v>1</v>
      </c>
      <c r="I39" t="s">
        <v>481</v>
      </c>
      <c r="J39" t="s">
        <v>3</v>
      </c>
      <c r="K39" t="s">
        <v>482</v>
      </c>
      <c r="L39">
        <v>1191</v>
      </c>
      <c r="N39">
        <v>1013</v>
      </c>
      <c r="O39" t="s">
        <v>469</v>
      </c>
      <c r="P39" t="s">
        <v>469</v>
      </c>
      <c r="Q39">
        <v>1</v>
      </c>
      <c r="X39">
        <v>10.5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10.5</v>
      </c>
      <c r="AH39">
        <v>2</v>
      </c>
      <c r="AI39">
        <v>380756287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ROW(Source!A150)</f>
        <v>150</v>
      </c>
      <c r="B40">
        <v>380756291</v>
      </c>
      <c r="C40">
        <v>380756285</v>
      </c>
      <c r="D40">
        <v>342765714</v>
      </c>
      <c r="E40">
        <v>1</v>
      </c>
      <c r="F40">
        <v>1</v>
      </c>
      <c r="G40">
        <v>1</v>
      </c>
      <c r="H40">
        <v>2</v>
      </c>
      <c r="I40" t="s">
        <v>488</v>
      </c>
      <c r="J40" t="s">
        <v>489</v>
      </c>
      <c r="K40" t="s">
        <v>490</v>
      </c>
      <c r="L40">
        <v>1368</v>
      </c>
      <c r="N40">
        <v>1011</v>
      </c>
      <c r="O40" t="s">
        <v>486</v>
      </c>
      <c r="P40" t="s">
        <v>486</v>
      </c>
      <c r="Q40">
        <v>1</v>
      </c>
      <c r="X40">
        <v>10.5</v>
      </c>
      <c r="Y40">
        <v>0</v>
      </c>
      <c r="Z40">
        <v>724.75</v>
      </c>
      <c r="AA40">
        <v>571.71</v>
      </c>
      <c r="AB40">
        <v>0</v>
      </c>
      <c r="AC40">
        <v>0</v>
      </c>
      <c r="AD40">
        <v>1</v>
      </c>
      <c r="AE40">
        <v>0</v>
      </c>
      <c r="AF40" t="s">
        <v>143</v>
      </c>
      <c r="AG40">
        <v>7.4234999999999998</v>
      </c>
      <c r="AH40">
        <v>2</v>
      </c>
      <c r="AI40">
        <v>380756288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ROW(Source!A186)</f>
        <v>186</v>
      </c>
      <c r="B41">
        <v>380756296</v>
      </c>
      <c r="C41">
        <v>380756292</v>
      </c>
      <c r="D41">
        <v>342640157</v>
      </c>
      <c r="E41">
        <v>113</v>
      </c>
      <c r="F41">
        <v>1</v>
      </c>
      <c r="G41">
        <v>1</v>
      </c>
      <c r="H41">
        <v>1</v>
      </c>
      <c r="I41" t="s">
        <v>479</v>
      </c>
      <c r="J41" t="s">
        <v>3</v>
      </c>
      <c r="K41" t="s">
        <v>480</v>
      </c>
      <c r="L41">
        <v>1191</v>
      </c>
      <c r="N41">
        <v>1013</v>
      </c>
      <c r="O41" t="s">
        <v>469</v>
      </c>
      <c r="P41" t="s">
        <v>469</v>
      </c>
      <c r="Q41">
        <v>1</v>
      </c>
      <c r="X41">
        <v>14.8</v>
      </c>
      <c r="Y41">
        <v>0</v>
      </c>
      <c r="Z41">
        <v>0</v>
      </c>
      <c r="AA41">
        <v>0</v>
      </c>
      <c r="AB41">
        <v>404.65</v>
      </c>
      <c r="AC41">
        <v>0</v>
      </c>
      <c r="AD41">
        <v>1</v>
      </c>
      <c r="AE41">
        <v>1</v>
      </c>
      <c r="AF41" t="s">
        <v>118</v>
      </c>
      <c r="AG41">
        <v>11.840000000000002</v>
      </c>
      <c r="AH41">
        <v>2</v>
      </c>
      <c r="AI41">
        <v>380756293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ROW(Source!A186)</f>
        <v>186</v>
      </c>
      <c r="B42">
        <v>380756297</v>
      </c>
      <c r="C42">
        <v>380756292</v>
      </c>
      <c r="D42">
        <v>342640393</v>
      </c>
      <c r="E42">
        <v>113</v>
      </c>
      <c r="F42">
        <v>1</v>
      </c>
      <c r="G42">
        <v>1</v>
      </c>
      <c r="H42">
        <v>1</v>
      </c>
      <c r="I42" t="s">
        <v>481</v>
      </c>
      <c r="J42" t="s">
        <v>3</v>
      </c>
      <c r="K42" t="s">
        <v>482</v>
      </c>
      <c r="L42">
        <v>1191</v>
      </c>
      <c r="N42">
        <v>1013</v>
      </c>
      <c r="O42" t="s">
        <v>469</v>
      </c>
      <c r="P42" t="s">
        <v>469</v>
      </c>
      <c r="Q42">
        <v>1</v>
      </c>
      <c r="X42">
        <v>8.49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118</v>
      </c>
      <c r="AG42">
        <v>6.7920000000000007</v>
      </c>
      <c r="AH42">
        <v>2</v>
      </c>
      <c r="AI42">
        <v>380756294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ROW(Source!A186)</f>
        <v>186</v>
      </c>
      <c r="B43">
        <v>380756298</v>
      </c>
      <c r="C43">
        <v>380756292</v>
      </c>
      <c r="D43">
        <v>342764309</v>
      </c>
      <c r="E43">
        <v>1</v>
      </c>
      <c r="F43">
        <v>1</v>
      </c>
      <c r="G43">
        <v>1</v>
      </c>
      <c r="H43">
        <v>2</v>
      </c>
      <c r="I43" t="s">
        <v>483</v>
      </c>
      <c r="J43" t="s">
        <v>484</v>
      </c>
      <c r="K43" t="s">
        <v>485</v>
      </c>
      <c r="L43">
        <v>1368</v>
      </c>
      <c r="N43">
        <v>1011</v>
      </c>
      <c r="O43" t="s">
        <v>486</v>
      </c>
      <c r="P43" t="s">
        <v>486</v>
      </c>
      <c r="Q43">
        <v>1</v>
      </c>
      <c r="X43">
        <v>8.49</v>
      </c>
      <c r="Y43">
        <v>0</v>
      </c>
      <c r="Z43">
        <v>828.16</v>
      </c>
      <c r="AA43">
        <v>571.71</v>
      </c>
      <c r="AB43">
        <v>0</v>
      </c>
      <c r="AC43">
        <v>0</v>
      </c>
      <c r="AD43">
        <v>1</v>
      </c>
      <c r="AE43">
        <v>0</v>
      </c>
      <c r="AF43" t="s">
        <v>167</v>
      </c>
      <c r="AG43">
        <v>4.8019440000000007</v>
      </c>
      <c r="AH43">
        <v>2</v>
      </c>
      <c r="AI43">
        <v>380756295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ROW(Source!A187)</f>
        <v>187</v>
      </c>
      <c r="B44">
        <v>380756303</v>
      </c>
      <c r="C44">
        <v>380756299</v>
      </c>
      <c r="D44">
        <v>342640157</v>
      </c>
      <c r="E44">
        <v>113</v>
      </c>
      <c r="F44">
        <v>1</v>
      </c>
      <c r="G44">
        <v>1</v>
      </c>
      <c r="H44">
        <v>1</v>
      </c>
      <c r="I44" t="s">
        <v>479</v>
      </c>
      <c r="J44" t="s">
        <v>3</v>
      </c>
      <c r="K44" t="s">
        <v>480</v>
      </c>
      <c r="L44">
        <v>1191</v>
      </c>
      <c r="N44">
        <v>1013</v>
      </c>
      <c r="O44" t="s">
        <v>469</v>
      </c>
      <c r="P44" t="s">
        <v>469</v>
      </c>
      <c r="Q44">
        <v>1</v>
      </c>
      <c r="X44">
        <v>25.8</v>
      </c>
      <c r="Y44">
        <v>0</v>
      </c>
      <c r="Z44">
        <v>0</v>
      </c>
      <c r="AA44">
        <v>0</v>
      </c>
      <c r="AB44">
        <v>404.65</v>
      </c>
      <c r="AC44">
        <v>0</v>
      </c>
      <c r="AD44">
        <v>1</v>
      </c>
      <c r="AE44">
        <v>1</v>
      </c>
      <c r="AF44" t="s">
        <v>118</v>
      </c>
      <c r="AG44">
        <v>20.64</v>
      </c>
      <c r="AH44">
        <v>2</v>
      </c>
      <c r="AI44">
        <v>380756300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ROW(Source!A187)</f>
        <v>187</v>
      </c>
      <c r="B45">
        <v>380756304</v>
      </c>
      <c r="C45">
        <v>380756299</v>
      </c>
      <c r="D45">
        <v>342640393</v>
      </c>
      <c r="E45">
        <v>113</v>
      </c>
      <c r="F45">
        <v>1</v>
      </c>
      <c r="G45">
        <v>1</v>
      </c>
      <c r="H45">
        <v>1</v>
      </c>
      <c r="I45" t="s">
        <v>481</v>
      </c>
      <c r="J45" t="s">
        <v>3</v>
      </c>
      <c r="K45" t="s">
        <v>482</v>
      </c>
      <c r="L45">
        <v>1191</v>
      </c>
      <c r="N45">
        <v>1013</v>
      </c>
      <c r="O45" t="s">
        <v>469</v>
      </c>
      <c r="P45" t="s">
        <v>469</v>
      </c>
      <c r="Q45">
        <v>1</v>
      </c>
      <c r="X45">
        <v>14.8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118</v>
      </c>
      <c r="AG45">
        <v>11.840000000000002</v>
      </c>
      <c r="AH45">
        <v>2</v>
      </c>
      <c r="AI45">
        <v>380756301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ROW(Source!A187)</f>
        <v>187</v>
      </c>
      <c r="B46">
        <v>380756305</v>
      </c>
      <c r="C46">
        <v>380756299</v>
      </c>
      <c r="D46">
        <v>342764309</v>
      </c>
      <c r="E46">
        <v>1</v>
      </c>
      <c r="F46">
        <v>1</v>
      </c>
      <c r="G46">
        <v>1</v>
      </c>
      <c r="H46">
        <v>2</v>
      </c>
      <c r="I46" t="s">
        <v>483</v>
      </c>
      <c r="J46" t="s">
        <v>484</v>
      </c>
      <c r="K46" t="s">
        <v>485</v>
      </c>
      <c r="L46">
        <v>1368</v>
      </c>
      <c r="N46">
        <v>1011</v>
      </c>
      <c r="O46" t="s">
        <v>486</v>
      </c>
      <c r="P46" t="s">
        <v>486</v>
      </c>
      <c r="Q46">
        <v>1</v>
      </c>
      <c r="X46">
        <v>14.8</v>
      </c>
      <c r="Y46">
        <v>0</v>
      </c>
      <c r="Z46">
        <v>828.16</v>
      </c>
      <c r="AA46">
        <v>571.71</v>
      </c>
      <c r="AB46">
        <v>0</v>
      </c>
      <c r="AC46">
        <v>0</v>
      </c>
      <c r="AD46">
        <v>1</v>
      </c>
      <c r="AE46">
        <v>0</v>
      </c>
      <c r="AF46" t="s">
        <v>167</v>
      </c>
      <c r="AG46">
        <v>8.3708800000000014</v>
      </c>
      <c r="AH46">
        <v>2</v>
      </c>
      <c r="AI46">
        <v>380756302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ROW(Source!A188)</f>
        <v>188</v>
      </c>
      <c r="B47">
        <v>380756310</v>
      </c>
      <c r="C47">
        <v>380756306</v>
      </c>
      <c r="D47">
        <v>342640157</v>
      </c>
      <c r="E47">
        <v>113</v>
      </c>
      <c r="F47">
        <v>1</v>
      </c>
      <c r="G47">
        <v>1</v>
      </c>
      <c r="H47">
        <v>1</v>
      </c>
      <c r="I47" t="s">
        <v>479</v>
      </c>
      <c r="J47" t="s">
        <v>3</v>
      </c>
      <c r="K47" t="s">
        <v>480</v>
      </c>
      <c r="L47">
        <v>1191</v>
      </c>
      <c r="N47">
        <v>1013</v>
      </c>
      <c r="O47" t="s">
        <v>469</v>
      </c>
      <c r="P47" t="s">
        <v>469</v>
      </c>
      <c r="Q47">
        <v>1</v>
      </c>
      <c r="X47">
        <v>41.9</v>
      </c>
      <c r="Y47">
        <v>0</v>
      </c>
      <c r="Z47">
        <v>0</v>
      </c>
      <c r="AA47">
        <v>0</v>
      </c>
      <c r="AB47">
        <v>404.65</v>
      </c>
      <c r="AC47">
        <v>0</v>
      </c>
      <c r="AD47">
        <v>1</v>
      </c>
      <c r="AE47">
        <v>1</v>
      </c>
      <c r="AF47" t="s">
        <v>118</v>
      </c>
      <c r="AG47">
        <v>33.520000000000003</v>
      </c>
      <c r="AH47">
        <v>2</v>
      </c>
      <c r="AI47">
        <v>380756307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ROW(Source!A188)</f>
        <v>188</v>
      </c>
      <c r="B48">
        <v>380756311</v>
      </c>
      <c r="C48">
        <v>380756306</v>
      </c>
      <c r="D48">
        <v>342640393</v>
      </c>
      <c r="E48">
        <v>113</v>
      </c>
      <c r="F48">
        <v>1</v>
      </c>
      <c r="G48">
        <v>1</v>
      </c>
      <c r="H48">
        <v>1</v>
      </c>
      <c r="I48" t="s">
        <v>481</v>
      </c>
      <c r="J48" t="s">
        <v>3</v>
      </c>
      <c r="K48" t="s">
        <v>482</v>
      </c>
      <c r="L48">
        <v>1191</v>
      </c>
      <c r="N48">
        <v>1013</v>
      </c>
      <c r="O48" t="s">
        <v>469</v>
      </c>
      <c r="P48" t="s">
        <v>469</v>
      </c>
      <c r="Q48">
        <v>1</v>
      </c>
      <c r="X48">
        <v>24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118</v>
      </c>
      <c r="AG48">
        <v>19.200000000000003</v>
      </c>
      <c r="AH48">
        <v>2</v>
      </c>
      <c r="AI48">
        <v>380756308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ROW(Source!A188)</f>
        <v>188</v>
      </c>
      <c r="B49">
        <v>380756312</v>
      </c>
      <c r="C49">
        <v>380756306</v>
      </c>
      <c r="D49">
        <v>342764309</v>
      </c>
      <c r="E49">
        <v>1</v>
      </c>
      <c r="F49">
        <v>1</v>
      </c>
      <c r="G49">
        <v>1</v>
      </c>
      <c r="H49">
        <v>2</v>
      </c>
      <c r="I49" t="s">
        <v>483</v>
      </c>
      <c r="J49" t="s">
        <v>484</v>
      </c>
      <c r="K49" t="s">
        <v>485</v>
      </c>
      <c r="L49">
        <v>1368</v>
      </c>
      <c r="N49">
        <v>1011</v>
      </c>
      <c r="O49" t="s">
        <v>486</v>
      </c>
      <c r="P49" t="s">
        <v>486</v>
      </c>
      <c r="Q49">
        <v>1</v>
      </c>
      <c r="X49">
        <v>24</v>
      </c>
      <c r="Y49">
        <v>0</v>
      </c>
      <c r="Z49">
        <v>828.16</v>
      </c>
      <c r="AA49">
        <v>571.71</v>
      </c>
      <c r="AB49">
        <v>0</v>
      </c>
      <c r="AC49">
        <v>0</v>
      </c>
      <c r="AD49">
        <v>1</v>
      </c>
      <c r="AE49">
        <v>0</v>
      </c>
      <c r="AF49" t="s">
        <v>167</v>
      </c>
      <c r="AG49">
        <v>13.574400000000001</v>
      </c>
      <c r="AH49">
        <v>2</v>
      </c>
      <c r="AI49">
        <v>380756309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ROW(Source!A189)</f>
        <v>189</v>
      </c>
      <c r="B50">
        <v>380756317</v>
      </c>
      <c r="C50">
        <v>380756313</v>
      </c>
      <c r="D50">
        <v>342640157</v>
      </c>
      <c r="E50">
        <v>113</v>
      </c>
      <c r="F50">
        <v>1</v>
      </c>
      <c r="G50">
        <v>1</v>
      </c>
      <c r="H50">
        <v>1</v>
      </c>
      <c r="I50" t="s">
        <v>479</v>
      </c>
      <c r="J50" t="s">
        <v>3</v>
      </c>
      <c r="K50" t="s">
        <v>480</v>
      </c>
      <c r="L50">
        <v>1191</v>
      </c>
      <c r="N50">
        <v>1013</v>
      </c>
      <c r="O50" t="s">
        <v>469</v>
      </c>
      <c r="P50" t="s">
        <v>469</v>
      </c>
      <c r="Q50">
        <v>1</v>
      </c>
      <c r="X50">
        <v>6.46</v>
      </c>
      <c r="Y50">
        <v>0</v>
      </c>
      <c r="Z50">
        <v>0</v>
      </c>
      <c r="AA50">
        <v>0</v>
      </c>
      <c r="AB50">
        <v>404.65</v>
      </c>
      <c r="AC50">
        <v>0</v>
      </c>
      <c r="AD50">
        <v>1</v>
      </c>
      <c r="AE50">
        <v>1</v>
      </c>
      <c r="AF50" t="s">
        <v>118</v>
      </c>
      <c r="AG50">
        <v>5.1680000000000001</v>
      </c>
      <c r="AH50">
        <v>2</v>
      </c>
      <c r="AI50">
        <v>380756314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ROW(Source!A189)</f>
        <v>189</v>
      </c>
      <c r="B51">
        <v>380756318</v>
      </c>
      <c r="C51">
        <v>380756313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481</v>
      </c>
      <c r="J51" t="s">
        <v>3</v>
      </c>
      <c r="K51" t="s">
        <v>482</v>
      </c>
      <c r="L51">
        <v>1191</v>
      </c>
      <c r="N51">
        <v>1013</v>
      </c>
      <c r="O51" t="s">
        <v>469</v>
      </c>
      <c r="P51" t="s">
        <v>469</v>
      </c>
      <c r="Q51">
        <v>1</v>
      </c>
      <c r="X51">
        <v>3.69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118</v>
      </c>
      <c r="AG51">
        <v>2.952</v>
      </c>
      <c r="AH51">
        <v>2</v>
      </c>
      <c r="AI51">
        <v>380756315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ROW(Source!A189)</f>
        <v>189</v>
      </c>
      <c r="B52">
        <v>380756319</v>
      </c>
      <c r="C52">
        <v>380756313</v>
      </c>
      <c r="D52">
        <v>342765714</v>
      </c>
      <c r="E52">
        <v>1</v>
      </c>
      <c r="F52">
        <v>1</v>
      </c>
      <c r="G52">
        <v>1</v>
      </c>
      <c r="H52">
        <v>2</v>
      </c>
      <c r="I52" t="s">
        <v>488</v>
      </c>
      <c r="J52" t="s">
        <v>489</v>
      </c>
      <c r="K52" t="s">
        <v>490</v>
      </c>
      <c r="L52">
        <v>1368</v>
      </c>
      <c r="N52">
        <v>1011</v>
      </c>
      <c r="O52" t="s">
        <v>486</v>
      </c>
      <c r="P52" t="s">
        <v>486</v>
      </c>
      <c r="Q52">
        <v>1</v>
      </c>
      <c r="X52">
        <v>3.69</v>
      </c>
      <c r="Y52">
        <v>0</v>
      </c>
      <c r="Z52">
        <v>724.75</v>
      </c>
      <c r="AA52">
        <v>571.71</v>
      </c>
      <c r="AB52">
        <v>0</v>
      </c>
      <c r="AC52">
        <v>0</v>
      </c>
      <c r="AD52">
        <v>1</v>
      </c>
      <c r="AE52">
        <v>0</v>
      </c>
      <c r="AF52" t="s">
        <v>167</v>
      </c>
      <c r="AG52">
        <v>2.0870639999999998</v>
      </c>
      <c r="AH52">
        <v>2</v>
      </c>
      <c r="AI52">
        <v>380756316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ROW(Source!A190)</f>
        <v>190</v>
      </c>
      <c r="B53">
        <v>380756324</v>
      </c>
      <c r="C53">
        <v>380756320</v>
      </c>
      <c r="D53">
        <v>342640157</v>
      </c>
      <c r="E53">
        <v>113</v>
      </c>
      <c r="F53">
        <v>1</v>
      </c>
      <c r="G53">
        <v>1</v>
      </c>
      <c r="H53">
        <v>1</v>
      </c>
      <c r="I53" t="s">
        <v>479</v>
      </c>
      <c r="J53" t="s">
        <v>3</v>
      </c>
      <c r="K53" t="s">
        <v>480</v>
      </c>
      <c r="L53">
        <v>1191</v>
      </c>
      <c r="N53">
        <v>1013</v>
      </c>
      <c r="O53" t="s">
        <v>469</v>
      </c>
      <c r="P53" t="s">
        <v>469</v>
      </c>
      <c r="Q53">
        <v>1</v>
      </c>
      <c r="X53">
        <v>11.3</v>
      </c>
      <c r="Y53">
        <v>0</v>
      </c>
      <c r="Z53">
        <v>0</v>
      </c>
      <c r="AA53">
        <v>0</v>
      </c>
      <c r="AB53">
        <v>404.65</v>
      </c>
      <c r="AC53">
        <v>0</v>
      </c>
      <c r="AD53">
        <v>1</v>
      </c>
      <c r="AE53">
        <v>1</v>
      </c>
      <c r="AF53" t="s">
        <v>118</v>
      </c>
      <c r="AG53">
        <v>9.0400000000000009</v>
      </c>
      <c r="AH53">
        <v>2</v>
      </c>
      <c r="AI53">
        <v>380756321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ROW(Source!A190)</f>
        <v>190</v>
      </c>
      <c r="B54">
        <v>380756325</v>
      </c>
      <c r="C54">
        <v>380756320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481</v>
      </c>
      <c r="J54" t="s">
        <v>3</v>
      </c>
      <c r="K54" t="s">
        <v>482</v>
      </c>
      <c r="L54">
        <v>1191</v>
      </c>
      <c r="N54">
        <v>1013</v>
      </c>
      <c r="O54" t="s">
        <v>469</v>
      </c>
      <c r="P54" t="s">
        <v>469</v>
      </c>
      <c r="Q54">
        <v>1</v>
      </c>
      <c r="X54">
        <v>6.44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118</v>
      </c>
      <c r="AG54">
        <v>5.152000000000001</v>
      </c>
      <c r="AH54">
        <v>2</v>
      </c>
      <c r="AI54">
        <v>380756322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ROW(Source!A190)</f>
        <v>190</v>
      </c>
      <c r="B55">
        <v>380756326</v>
      </c>
      <c r="C55">
        <v>380756320</v>
      </c>
      <c r="D55">
        <v>342765714</v>
      </c>
      <c r="E55">
        <v>1</v>
      </c>
      <c r="F55">
        <v>1</v>
      </c>
      <c r="G55">
        <v>1</v>
      </c>
      <c r="H55">
        <v>2</v>
      </c>
      <c r="I55" t="s">
        <v>488</v>
      </c>
      <c r="J55" t="s">
        <v>489</v>
      </c>
      <c r="K55" t="s">
        <v>490</v>
      </c>
      <c r="L55">
        <v>1368</v>
      </c>
      <c r="N55">
        <v>1011</v>
      </c>
      <c r="O55" t="s">
        <v>486</v>
      </c>
      <c r="P55" t="s">
        <v>486</v>
      </c>
      <c r="Q55">
        <v>1</v>
      </c>
      <c r="X55">
        <v>6.44</v>
      </c>
      <c r="Y55">
        <v>0</v>
      </c>
      <c r="Z55">
        <v>724.75</v>
      </c>
      <c r="AA55">
        <v>571.71</v>
      </c>
      <c r="AB55">
        <v>0</v>
      </c>
      <c r="AC55">
        <v>0</v>
      </c>
      <c r="AD55">
        <v>1</v>
      </c>
      <c r="AE55">
        <v>0</v>
      </c>
      <c r="AF55" t="s">
        <v>167</v>
      </c>
      <c r="AG55">
        <v>3.6424640000000004</v>
      </c>
      <c r="AH55">
        <v>2</v>
      </c>
      <c r="AI55">
        <v>380756323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ROW(Source!A191)</f>
        <v>191</v>
      </c>
      <c r="B56">
        <v>380756331</v>
      </c>
      <c r="C56">
        <v>380756327</v>
      </c>
      <c r="D56">
        <v>342640157</v>
      </c>
      <c r="E56">
        <v>113</v>
      </c>
      <c r="F56">
        <v>1</v>
      </c>
      <c r="G56">
        <v>1</v>
      </c>
      <c r="H56">
        <v>1</v>
      </c>
      <c r="I56" t="s">
        <v>479</v>
      </c>
      <c r="J56" t="s">
        <v>3</v>
      </c>
      <c r="K56" t="s">
        <v>480</v>
      </c>
      <c r="L56">
        <v>1191</v>
      </c>
      <c r="N56">
        <v>1013</v>
      </c>
      <c r="O56" t="s">
        <v>469</v>
      </c>
      <c r="P56" t="s">
        <v>469</v>
      </c>
      <c r="Q56">
        <v>1</v>
      </c>
      <c r="X56">
        <v>18.3</v>
      </c>
      <c r="Y56">
        <v>0</v>
      </c>
      <c r="Z56">
        <v>0</v>
      </c>
      <c r="AA56">
        <v>0</v>
      </c>
      <c r="AB56">
        <v>404.65</v>
      </c>
      <c r="AC56">
        <v>0</v>
      </c>
      <c r="AD56">
        <v>1</v>
      </c>
      <c r="AE56">
        <v>1</v>
      </c>
      <c r="AF56" t="s">
        <v>118</v>
      </c>
      <c r="AG56">
        <v>14.64</v>
      </c>
      <c r="AH56">
        <v>2</v>
      </c>
      <c r="AI56">
        <v>380756328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ROW(Source!A191)</f>
        <v>191</v>
      </c>
      <c r="B57">
        <v>380756332</v>
      </c>
      <c r="C57">
        <v>380756327</v>
      </c>
      <c r="D57">
        <v>342640393</v>
      </c>
      <c r="E57">
        <v>113</v>
      </c>
      <c r="F57">
        <v>1</v>
      </c>
      <c r="G57">
        <v>1</v>
      </c>
      <c r="H57">
        <v>1</v>
      </c>
      <c r="I57" t="s">
        <v>481</v>
      </c>
      <c r="J57" t="s">
        <v>3</v>
      </c>
      <c r="K57" t="s">
        <v>482</v>
      </c>
      <c r="L57">
        <v>1191</v>
      </c>
      <c r="N57">
        <v>1013</v>
      </c>
      <c r="O57" t="s">
        <v>469</v>
      </c>
      <c r="P57" t="s">
        <v>469</v>
      </c>
      <c r="Q57">
        <v>1</v>
      </c>
      <c r="X57">
        <v>10.5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118</v>
      </c>
      <c r="AG57">
        <v>8.4</v>
      </c>
      <c r="AH57">
        <v>2</v>
      </c>
      <c r="AI57">
        <v>380756329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ROW(Source!A191)</f>
        <v>191</v>
      </c>
      <c r="B58">
        <v>380756333</v>
      </c>
      <c r="C58">
        <v>380756327</v>
      </c>
      <c r="D58">
        <v>342765714</v>
      </c>
      <c r="E58">
        <v>1</v>
      </c>
      <c r="F58">
        <v>1</v>
      </c>
      <c r="G58">
        <v>1</v>
      </c>
      <c r="H58">
        <v>2</v>
      </c>
      <c r="I58" t="s">
        <v>488</v>
      </c>
      <c r="J58" t="s">
        <v>489</v>
      </c>
      <c r="K58" t="s">
        <v>490</v>
      </c>
      <c r="L58">
        <v>1368</v>
      </c>
      <c r="N58">
        <v>1011</v>
      </c>
      <c r="O58" t="s">
        <v>486</v>
      </c>
      <c r="P58" t="s">
        <v>486</v>
      </c>
      <c r="Q58">
        <v>1</v>
      </c>
      <c r="X58">
        <v>10.5</v>
      </c>
      <c r="Y58">
        <v>0</v>
      </c>
      <c r="Z58">
        <v>724.75</v>
      </c>
      <c r="AA58">
        <v>571.71</v>
      </c>
      <c r="AB58">
        <v>0</v>
      </c>
      <c r="AC58">
        <v>0</v>
      </c>
      <c r="AD58">
        <v>1</v>
      </c>
      <c r="AE58">
        <v>0</v>
      </c>
      <c r="AF58" t="s">
        <v>167</v>
      </c>
      <c r="AG58">
        <v>5.9387999999999996</v>
      </c>
      <c r="AH58">
        <v>2</v>
      </c>
      <c r="AI58">
        <v>380756330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ROW(Source!A231)</f>
        <v>231</v>
      </c>
      <c r="B59">
        <v>380756339</v>
      </c>
      <c r="C59">
        <v>380756334</v>
      </c>
      <c r="D59">
        <v>342640208</v>
      </c>
      <c r="E59">
        <v>113</v>
      </c>
      <c r="F59">
        <v>1</v>
      </c>
      <c r="G59">
        <v>1</v>
      </c>
      <c r="H59">
        <v>1</v>
      </c>
      <c r="I59" t="s">
        <v>491</v>
      </c>
      <c r="J59" t="s">
        <v>3</v>
      </c>
      <c r="K59" t="s">
        <v>492</v>
      </c>
      <c r="L59">
        <v>1191</v>
      </c>
      <c r="N59">
        <v>1013</v>
      </c>
      <c r="O59" t="s">
        <v>469</v>
      </c>
      <c r="P59" t="s">
        <v>469</v>
      </c>
      <c r="Q59">
        <v>1</v>
      </c>
      <c r="X59">
        <v>3.83</v>
      </c>
      <c r="Y59">
        <v>0</v>
      </c>
      <c r="Z59">
        <v>0</v>
      </c>
      <c r="AA59">
        <v>0</v>
      </c>
      <c r="AB59">
        <v>469.62</v>
      </c>
      <c r="AC59">
        <v>0</v>
      </c>
      <c r="AD59">
        <v>1</v>
      </c>
      <c r="AE59">
        <v>1</v>
      </c>
      <c r="AF59" t="s">
        <v>180</v>
      </c>
      <c r="AG59">
        <v>3.1957520000000001</v>
      </c>
      <c r="AH59">
        <v>2</v>
      </c>
      <c r="AI59">
        <v>380756335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ROW(Source!A231)</f>
        <v>231</v>
      </c>
      <c r="B60">
        <v>380756340</v>
      </c>
      <c r="C60">
        <v>380756334</v>
      </c>
      <c r="D60">
        <v>342640393</v>
      </c>
      <c r="E60">
        <v>113</v>
      </c>
      <c r="F60">
        <v>1</v>
      </c>
      <c r="G60">
        <v>1</v>
      </c>
      <c r="H60">
        <v>1</v>
      </c>
      <c r="I60" t="s">
        <v>481</v>
      </c>
      <c r="J60" t="s">
        <v>3</v>
      </c>
      <c r="K60" t="s">
        <v>482</v>
      </c>
      <c r="L60">
        <v>1191</v>
      </c>
      <c r="N60">
        <v>1013</v>
      </c>
      <c r="O60" t="s">
        <v>469</v>
      </c>
      <c r="P60" t="s">
        <v>469</v>
      </c>
      <c r="Q60">
        <v>1</v>
      </c>
      <c r="X60">
        <v>1.86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180</v>
      </c>
      <c r="AG60">
        <v>1.551984</v>
      </c>
      <c r="AH60">
        <v>2</v>
      </c>
      <c r="AI60">
        <v>380756336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ROW(Source!A231)</f>
        <v>231</v>
      </c>
      <c r="B61">
        <v>380756341</v>
      </c>
      <c r="C61">
        <v>380756334</v>
      </c>
      <c r="D61">
        <v>342764916</v>
      </c>
      <c r="E61">
        <v>1</v>
      </c>
      <c r="F61">
        <v>1</v>
      </c>
      <c r="G61">
        <v>1</v>
      </c>
      <c r="H61">
        <v>2</v>
      </c>
      <c r="I61" t="s">
        <v>493</v>
      </c>
      <c r="J61" t="s">
        <v>494</v>
      </c>
      <c r="K61" t="s">
        <v>495</v>
      </c>
      <c r="L61">
        <v>1368</v>
      </c>
      <c r="N61">
        <v>1011</v>
      </c>
      <c r="O61" t="s">
        <v>486</v>
      </c>
      <c r="P61" t="s">
        <v>486</v>
      </c>
      <c r="Q61">
        <v>1</v>
      </c>
      <c r="X61">
        <v>1.86</v>
      </c>
      <c r="Y61">
        <v>0</v>
      </c>
      <c r="Z61">
        <v>756.44</v>
      </c>
      <c r="AA61">
        <v>571.71</v>
      </c>
      <c r="AB61">
        <v>0</v>
      </c>
      <c r="AC61">
        <v>0</v>
      </c>
      <c r="AD61">
        <v>1</v>
      </c>
      <c r="AE61">
        <v>0</v>
      </c>
      <c r="AF61" t="s">
        <v>180</v>
      </c>
      <c r="AG61">
        <v>1.551984</v>
      </c>
      <c r="AH61">
        <v>2</v>
      </c>
      <c r="AI61">
        <v>380756337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ROW(Source!A231)</f>
        <v>231</v>
      </c>
      <c r="B62">
        <v>380756342</v>
      </c>
      <c r="C62">
        <v>380756334</v>
      </c>
      <c r="D62">
        <v>342713939</v>
      </c>
      <c r="E62">
        <v>1</v>
      </c>
      <c r="F62">
        <v>1</v>
      </c>
      <c r="G62">
        <v>1</v>
      </c>
      <c r="H62">
        <v>3</v>
      </c>
      <c r="I62" t="s">
        <v>470</v>
      </c>
      <c r="J62" t="s">
        <v>471</v>
      </c>
      <c r="K62" t="s">
        <v>472</v>
      </c>
      <c r="L62">
        <v>1348</v>
      </c>
      <c r="N62">
        <v>1009</v>
      </c>
      <c r="O62" t="s">
        <v>473</v>
      </c>
      <c r="P62" t="s">
        <v>473</v>
      </c>
      <c r="Q62">
        <v>1000</v>
      </c>
      <c r="X62">
        <v>6.7000000000000002E-4</v>
      </c>
      <c r="Y62">
        <v>52515.51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25</v>
      </c>
      <c r="AG62">
        <v>0</v>
      </c>
      <c r="AH62">
        <v>2</v>
      </c>
      <c r="AI62">
        <v>380756338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ROW(Source!A232)</f>
        <v>232</v>
      </c>
      <c r="B63">
        <v>380756348</v>
      </c>
      <c r="C63">
        <v>380756343</v>
      </c>
      <c r="D63">
        <v>342640208</v>
      </c>
      <c r="E63">
        <v>113</v>
      </c>
      <c r="F63">
        <v>1</v>
      </c>
      <c r="G63">
        <v>1</v>
      </c>
      <c r="H63">
        <v>1</v>
      </c>
      <c r="I63" t="s">
        <v>491</v>
      </c>
      <c r="J63" t="s">
        <v>3</v>
      </c>
      <c r="K63" t="s">
        <v>492</v>
      </c>
      <c r="L63">
        <v>1191</v>
      </c>
      <c r="N63">
        <v>1013</v>
      </c>
      <c r="O63" t="s">
        <v>469</v>
      </c>
      <c r="P63" t="s">
        <v>469</v>
      </c>
      <c r="Q63">
        <v>1</v>
      </c>
      <c r="X63">
        <v>3.04</v>
      </c>
      <c r="Y63">
        <v>0</v>
      </c>
      <c r="Z63">
        <v>0</v>
      </c>
      <c r="AA63">
        <v>0</v>
      </c>
      <c r="AB63">
        <v>469.62</v>
      </c>
      <c r="AC63">
        <v>0</v>
      </c>
      <c r="AD63">
        <v>1</v>
      </c>
      <c r="AE63">
        <v>1</v>
      </c>
      <c r="AF63" t="s">
        <v>180</v>
      </c>
      <c r="AG63">
        <v>2.5365760000000002</v>
      </c>
      <c r="AH63">
        <v>2</v>
      </c>
      <c r="AI63">
        <v>380756344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ROW(Source!A232)</f>
        <v>232</v>
      </c>
      <c r="B64">
        <v>380756349</v>
      </c>
      <c r="C64">
        <v>380756343</v>
      </c>
      <c r="D64">
        <v>342640393</v>
      </c>
      <c r="E64">
        <v>113</v>
      </c>
      <c r="F64">
        <v>1</v>
      </c>
      <c r="G64">
        <v>1</v>
      </c>
      <c r="H64">
        <v>1</v>
      </c>
      <c r="I64" t="s">
        <v>481</v>
      </c>
      <c r="J64" t="s">
        <v>3</v>
      </c>
      <c r="K64" t="s">
        <v>482</v>
      </c>
      <c r="L64">
        <v>1191</v>
      </c>
      <c r="N64">
        <v>1013</v>
      </c>
      <c r="O64" t="s">
        <v>469</v>
      </c>
      <c r="P64" t="s">
        <v>469</v>
      </c>
      <c r="Q64">
        <v>1</v>
      </c>
      <c r="X64">
        <v>1.48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180</v>
      </c>
      <c r="AG64">
        <v>1.234912</v>
      </c>
      <c r="AH64">
        <v>2</v>
      </c>
      <c r="AI64">
        <v>380756345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ROW(Source!A232)</f>
        <v>232</v>
      </c>
      <c r="B65">
        <v>380756350</v>
      </c>
      <c r="C65">
        <v>380756343</v>
      </c>
      <c r="D65">
        <v>342764916</v>
      </c>
      <c r="E65">
        <v>1</v>
      </c>
      <c r="F65">
        <v>1</v>
      </c>
      <c r="G65">
        <v>1</v>
      </c>
      <c r="H65">
        <v>2</v>
      </c>
      <c r="I65" t="s">
        <v>493</v>
      </c>
      <c r="J65" t="s">
        <v>494</v>
      </c>
      <c r="K65" t="s">
        <v>495</v>
      </c>
      <c r="L65">
        <v>1368</v>
      </c>
      <c r="N65">
        <v>1011</v>
      </c>
      <c r="O65" t="s">
        <v>486</v>
      </c>
      <c r="P65" t="s">
        <v>486</v>
      </c>
      <c r="Q65">
        <v>1</v>
      </c>
      <c r="X65">
        <v>1.48</v>
      </c>
      <c r="Y65">
        <v>0</v>
      </c>
      <c r="Z65">
        <v>756.44</v>
      </c>
      <c r="AA65">
        <v>571.71</v>
      </c>
      <c r="AB65">
        <v>0</v>
      </c>
      <c r="AC65">
        <v>0</v>
      </c>
      <c r="AD65">
        <v>1</v>
      </c>
      <c r="AE65">
        <v>0</v>
      </c>
      <c r="AF65" t="s">
        <v>180</v>
      </c>
      <c r="AG65">
        <v>1.234912</v>
      </c>
      <c r="AH65">
        <v>2</v>
      </c>
      <c r="AI65">
        <v>380756346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ROW(Source!A232)</f>
        <v>232</v>
      </c>
      <c r="B66">
        <v>380756351</v>
      </c>
      <c r="C66">
        <v>380756343</v>
      </c>
      <c r="D66">
        <v>342713939</v>
      </c>
      <c r="E66">
        <v>1</v>
      </c>
      <c r="F66">
        <v>1</v>
      </c>
      <c r="G66">
        <v>1</v>
      </c>
      <c r="H66">
        <v>3</v>
      </c>
      <c r="I66" t="s">
        <v>470</v>
      </c>
      <c r="J66" t="s">
        <v>471</v>
      </c>
      <c r="K66" t="s">
        <v>472</v>
      </c>
      <c r="L66">
        <v>1348</v>
      </c>
      <c r="N66">
        <v>1009</v>
      </c>
      <c r="O66" t="s">
        <v>473</v>
      </c>
      <c r="P66" t="s">
        <v>473</v>
      </c>
      <c r="Q66">
        <v>1000</v>
      </c>
      <c r="X66">
        <v>5.2999999999999998E-4</v>
      </c>
      <c r="Y66">
        <v>52515.51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25</v>
      </c>
      <c r="AG66">
        <v>0</v>
      </c>
      <c r="AH66">
        <v>2</v>
      </c>
      <c r="AI66">
        <v>380756347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ROW(Source!A233)</f>
        <v>233</v>
      </c>
      <c r="B67">
        <v>380756357</v>
      </c>
      <c r="C67">
        <v>380756352</v>
      </c>
      <c r="D67">
        <v>342640208</v>
      </c>
      <c r="E67">
        <v>113</v>
      </c>
      <c r="F67">
        <v>1</v>
      </c>
      <c r="G67">
        <v>1</v>
      </c>
      <c r="H67">
        <v>1</v>
      </c>
      <c r="I67" t="s">
        <v>491</v>
      </c>
      <c r="J67" t="s">
        <v>3</v>
      </c>
      <c r="K67" t="s">
        <v>492</v>
      </c>
      <c r="L67">
        <v>1191</v>
      </c>
      <c r="N67">
        <v>1013</v>
      </c>
      <c r="O67" t="s">
        <v>469</v>
      </c>
      <c r="P67" t="s">
        <v>469</v>
      </c>
      <c r="Q67">
        <v>1</v>
      </c>
      <c r="X67">
        <v>1.33</v>
      </c>
      <c r="Y67">
        <v>0</v>
      </c>
      <c r="Z67">
        <v>0</v>
      </c>
      <c r="AA67">
        <v>0</v>
      </c>
      <c r="AB67">
        <v>469.62</v>
      </c>
      <c r="AC67">
        <v>0</v>
      </c>
      <c r="AD67">
        <v>1</v>
      </c>
      <c r="AE67">
        <v>1</v>
      </c>
      <c r="AF67" t="s">
        <v>180</v>
      </c>
      <c r="AG67">
        <v>1.1097520000000001</v>
      </c>
      <c r="AH67">
        <v>2</v>
      </c>
      <c r="AI67">
        <v>380756353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ROW(Source!A233)</f>
        <v>233</v>
      </c>
      <c r="B68">
        <v>380756358</v>
      </c>
      <c r="C68">
        <v>380756352</v>
      </c>
      <c r="D68">
        <v>342640393</v>
      </c>
      <c r="E68">
        <v>113</v>
      </c>
      <c r="F68">
        <v>1</v>
      </c>
      <c r="G68">
        <v>1</v>
      </c>
      <c r="H68">
        <v>1</v>
      </c>
      <c r="I68" t="s">
        <v>481</v>
      </c>
      <c r="J68" t="s">
        <v>3</v>
      </c>
      <c r="K68" t="s">
        <v>482</v>
      </c>
      <c r="L68">
        <v>1191</v>
      </c>
      <c r="N68">
        <v>1013</v>
      </c>
      <c r="O68" t="s">
        <v>469</v>
      </c>
      <c r="P68" t="s">
        <v>469</v>
      </c>
      <c r="Q68">
        <v>1</v>
      </c>
      <c r="X68">
        <v>0.65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180</v>
      </c>
      <c r="AG68">
        <v>0.54236000000000006</v>
      </c>
      <c r="AH68">
        <v>2</v>
      </c>
      <c r="AI68">
        <v>380756354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ROW(Source!A233)</f>
        <v>233</v>
      </c>
      <c r="B69">
        <v>380756359</v>
      </c>
      <c r="C69">
        <v>380756352</v>
      </c>
      <c r="D69">
        <v>342764916</v>
      </c>
      <c r="E69">
        <v>1</v>
      </c>
      <c r="F69">
        <v>1</v>
      </c>
      <c r="G69">
        <v>1</v>
      </c>
      <c r="H69">
        <v>2</v>
      </c>
      <c r="I69" t="s">
        <v>493</v>
      </c>
      <c r="J69" t="s">
        <v>494</v>
      </c>
      <c r="K69" t="s">
        <v>495</v>
      </c>
      <c r="L69">
        <v>1368</v>
      </c>
      <c r="N69">
        <v>1011</v>
      </c>
      <c r="O69" t="s">
        <v>486</v>
      </c>
      <c r="P69" t="s">
        <v>486</v>
      </c>
      <c r="Q69">
        <v>1</v>
      </c>
      <c r="X69">
        <v>0.65</v>
      </c>
      <c r="Y69">
        <v>0</v>
      </c>
      <c r="Z69">
        <v>756.44</v>
      </c>
      <c r="AA69">
        <v>571.71</v>
      </c>
      <c r="AB69">
        <v>0</v>
      </c>
      <c r="AC69">
        <v>0</v>
      </c>
      <c r="AD69">
        <v>1</v>
      </c>
      <c r="AE69">
        <v>0</v>
      </c>
      <c r="AF69" t="s">
        <v>180</v>
      </c>
      <c r="AG69">
        <v>0.54236000000000006</v>
      </c>
      <c r="AH69">
        <v>2</v>
      </c>
      <c r="AI69">
        <v>380756355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ROW(Source!A233)</f>
        <v>233</v>
      </c>
      <c r="B70">
        <v>380756360</v>
      </c>
      <c r="C70">
        <v>380756352</v>
      </c>
      <c r="D70">
        <v>342713939</v>
      </c>
      <c r="E70">
        <v>1</v>
      </c>
      <c r="F70">
        <v>1</v>
      </c>
      <c r="G70">
        <v>1</v>
      </c>
      <c r="H70">
        <v>3</v>
      </c>
      <c r="I70" t="s">
        <v>470</v>
      </c>
      <c r="J70" t="s">
        <v>471</v>
      </c>
      <c r="K70" t="s">
        <v>472</v>
      </c>
      <c r="L70">
        <v>1348</v>
      </c>
      <c r="N70">
        <v>1009</v>
      </c>
      <c r="O70" t="s">
        <v>473</v>
      </c>
      <c r="P70" t="s">
        <v>473</v>
      </c>
      <c r="Q70">
        <v>1000</v>
      </c>
      <c r="X70">
        <v>2.3000000000000001E-4</v>
      </c>
      <c r="Y70">
        <v>52515.51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25</v>
      </c>
      <c r="AG70">
        <v>0</v>
      </c>
      <c r="AH70">
        <v>2</v>
      </c>
      <c r="AI70">
        <v>380756356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ROW(Source!A234)</f>
        <v>234</v>
      </c>
      <c r="B71">
        <v>380756366</v>
      </c>
      <c r="C71">
        <v>380756361</v>
      </c>
      <c r="D71">
        <v>342640208</v>
      </c>
      <c r="E71">
        <v>113</v>
      </c>
      <c r="F71">
        <v>1</v>
      </c>
      <c r="G71">
        <v>1</v>
      </c>
      <c r="H71">
        <v>1</v>
      </c>
      <c r="I71" t="s">
        <v>491</v>
      </c>
      <c r="J71" t="s">
        <v>3</v>
      </c>
      <c r="K71" t="s">
        <v>492</v>
      </c>
      <c r="L71">
        <v>1191</v>
      </c>
      <c r="N71">
        <v>1013</v>
      </c>
      <c r="O71" t="s">
        <v>469</v>
      </c>
      <c r="P71" t="s">
        <v>469</v>
      </c>
      <c r="Q71">
        <v>1</v>
      </c>
      <c r="X71">
        <v>1.1100000000000001</v>
      </c>
      <c r="Y71">
        <v>0</v>
      </c>
      <c r="Z71">
        <v>0</v>
      </c>
      <c r="AA71">
        <v>0</v>
      </c>
      <c r="AB71">
        <v>469.62</v>
      </c>
      <c r="AC71">
        <v>0</v>
      </c>
      <c r="AD71">
        <v>1</v>
      </c>
      <c r="AE71">
        <v>1</v>
      </c>
      <c r="AF71" t="s">
        <v>180</v>
      </c>
      <c r="AG71">
        <v>0.92618400000000012</v>
      </c>
      <c r="AH71">
        <v>2</v>
      </c>
      <c r="AI71">
        <v>380756362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ROW(Source!A234)</f>
        <v>234</v>
      </c>
      <c r="B72">
        <v>380756367</v>
      </c>
      <c r="C72">
        <v>380756361</v>
      </c>
      <c r="D72">
        <v>342640393</v>
      </c>
      <c r="E72">
        <v>113</v>
      </c>
      <c r="F72">
        <v>1</v>
      </c>
      <c r="G72">
        <v>1</v>
      </c>
      <c r="H72">
        <v>1</v>
      </c>
      <c r="I72" t="s">
        <v>481</v>
      </c>
      <c r="J72" t="s">
        <v>3</v>
      </c>
      <c r="K72" t="s">
        <v>482</v>
      </c>
      <c r="L72">
        <v>1191</v>
      </c>
      <c r="N72">
        <v>1013</v>
      </c>
      <c r="O72" t="s">
        <v>469</v>
      </c>
      <c r="P72" t="s">
        <v>469</v>
      </c>
      <c r="Q72">
        <v>1</v>
      </c>
      <c r="X72">
        <v>0.54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180</v>
      </c>
      <c r="AG72">
        <v>0.45057600000000003</v>
      </c>
      <c r="AH72">
        <v>2</v>
      </c>
      <c r="AI72">
        <v>380756363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ROW(Source!A234)</f>
        <v>234</v>
      </c>
      <c r="B73">
        <v>380756368</v>
      </c>
      <c r="C73">
        <v>380756361</v>
      </c>
      <c r="D73">
        <v>342764916</v>
      </c>
      <c r="E73">
        <v>1</v>
      </c>
      <c r="F73">
        <v>1</v>
      </c>
      <c r="G73">
        <v>1</v>
      </c>
      <c r="H73">
        <v>2</v>
      </c>
      <c r="I73" t="s">
        <v>493</v>
      </c>
      <c r="J73" t="s">
        <v>494</v>
      </c>
      <c r="K73" t="s">
        <v>495</v>
      </c>
      <c r="L73">
        <v>1368</v>
      </c>
      <c r="N73">
        <v>1011</v>
      </c>
      <c r="O73" t="s">
        <v>486</v>
      </c>
      <c r="P73" t="s">
        <v>486</v>
      </c>
      <c r="Q73">
        <v>1</v>
      </c>
      <c r="X73">
        <v>0.54</v>
      </c>
      <c r="Y73">
        <v>0</v>
      </c>
      <c r="Z73">
        <v>756.44</v>
      </c>
      <c r="AA73">
        <v>571.71</v>
      </c>
      <c r="AB73">
        <v>0</v>
      </c>
      <c r="AC73">
        <v>0</v>
      </c>
      <c r="AD73">
        <v>1</v>
      </c>
      <c r="AE73">
        <v>0</v>
      </c>
      <c r="AF73" t="s">
        <v>180</v>
      </c>
      <c r="AG73">
        <v>0.45057600000000003</v>
      </c>
      <c r="AH73">
        <v>2</v>
      </c>
      <c r="AI73">
        <v>380756364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ROW(Source!A234)</f>
        <v>234</v>
      </c>
      <c r="B74">
        <v>380756369</v>
      </c>
      <c r="C74">
        <v>380756361</v>
      </c>
      <c r="D74">
        <v>342713939</v>
      </c>
      <c r="E74">
        <v>1</v>
      </c>
      <c r="F74">
        <v>1</v>
      </c>
      <c r="G74">
        <v>1</v>
      </c>
      <c r="H74">
        <v>3</v>
      </c>
      <c r="I74" t="s">
        <v>470</v>
      </c>
      <c r="J74" t="s">
        <v>471</v>
      </c>
      <c r="K74" t="s">
        <v>472</v>
      </c>
      <c r="L74">
        <v>1348</v>
      </c>
      <c r="N74">
        <v>1009</v>
      </c>
      <c r="O74" t="s">
        <v>473</v>
      </c>
      <c r="P74" t="s">
        <v>473</v>
      </c>
      <c r="Q74">
        <v>1000</v>
      </c>
      <c r="X74">
        <v>1.9000000000000001E-4</v>
      </c>
      <c r="Y74">
        <v>52515.51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25</v>
      </c>
      <c r="AG74">
        <v>0</v>
      </c>
      <c r="AH74">
        <v>2</v>
      </c>
      <c r="AI74">
        <v>380756365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ROW(Source!A235)</f>
        <v>235</v>
      </c>
      <c r="B75">
        <v>380756375</v>
      </c>
      <c r="C75">
        <v>380756370</v>
      </c>
      <c r="D75">
        <v>342640208</v>
      </c>
      <c r="E75">
        <v>113</v>
      </c>
      <c r="F75">
        <v>1</v>
      </c>
      <c r="G75">
        <v>1</v>
      </c>
      <c r="H75">
        <v>1</v>
      </c>
      <c r="I75" t="s">
        <v>491</v>
      </c>
      <c r="J75" t="s">
        <v>3</v>
      </c>
      <c r="K75" t="s">
        <v>492</v>
      </c>
      <c r="L75">
        <v>1191</v>
      </c>
      <c r="N75">
        <v>1013</v>
      </c>
      <c r="O75" t="s">
        <v>469</v>
      </c>
      <c r="P75" t="s">
        <v>469</v>
      </c>
      <c r="Q75">
        <v>1</v>
      </c>
      <c r="X75">
        <v>0.94</v>
      </c>
      <c r="Y75">
        <v>0</v>
      </c>
      <c r="Z75">
        <v>0</v>
      </c>
      <c r="AA75">
        <v>0</v>
      </c>
      <c r="AB75">
        <v>469.62</v>
      </c>
      <c r="AC75">
        <v>0</v>
      </c>
      <c r="AD75">
        <v>1</v>
      </c>
      <c r="AE75">
        <v>1</v>
      </c>
      <c r="AF75" t="s">
        <v>180</v>
      </c>
      <c r="AG75">
        <v>0.78433600000000003</v>
      </c>
      <c r="AH75">
        <v>2</v>
      </c>
      <c r="AI75">
        <v>380756371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ROW(Source!A235)</f>
        <v>235</v>
      </c>
      <c r="B76">
        <v>380756376</v>
      </c>
      <c r="C76">
        <v>380756370</v>
      </c>
      <c r="D76">
        <v>342640393</v>
      </c>
      <c r="E76">
        <v>113</v>
      </c>
      <c r="F76">
        <v>1</v>
      </c>
      <c r="G76">
        <v>1</v>
      </c>
      <c r="H76">
        <v>1</v>
      </c>
      <c r="I76" t="s">
        <v>481</v>
      </c>
      <c r="J76" t="s">
        <v>3</v>
      </c>
      <c r="K76" t="s">
        <v>482</v>
      </c>
      <c r="L76">
        <v>1191</v>
      </c>
      <c r="N76">
        <v>1013</v>
      </c>
      <c r="O76" t="s">
        <v>469</v>
      </c>
      <c r="P76" t="s">
        <v>469</v>
      </c>
      <c r="Q76">
        <v>1</v>
      </c>
      <c r="X76">
        <v>0.46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180</v>
      </c>
      <c r="AG76">
        <v>0.38382400000000005</v>
      </c>
      <c r="AH76">
        <v>2</v>
      </c>
      <c r="AI76">
        <v>380756372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ROW(Source!A235)</f>
        <v>235</v>
      </c>
      <c r="B77">
        <v>380756377</v>
      </c>
      <c r="C77">
        <v>380756370</v>
      </c>
      <c r="D77">
        <v>342764916</v>
      </c>
      <c r="E77">
        <v>1</v>
      </c>
      <c r="F77">
        <v>1</v>
      </c>
      <c r="G77">
        <v>1</v>
      </c>
      <c r="H77">
        <v>2</v>
      </c>
      <c r="I77" t="s">
        <v>493</v>
      </c>
      <c r="J77" t="s">
        <v>494</v>
      </c>
      <c r="K77" t="s">
        <v>495</v>
      </c>
      <c r="L77">
        <v>1368</v>
      </c>
      <c r="N77">
        <v>1011</v>
      </c>
      <c r="O77" t="s">
        <v>486</v>
      </c>
      <c r="P77" t="s">
        <v>486</v>
      </c>
      <c r="Q77">
        <v>1</v>
      </c>
      <c r="X77">
        <v>0.46</v>
      </c>
      <c r="Y77">
        <v>0</v>
      </c>
      <c r="Z77">
        <v>756.44</v>
      </c>
      <c r="AA77">
        <v>571.71</v>
      </c>
      <c r="AB77">
        <v>0</v>
      </c>
      <c r="AC77">
        <v>0</v>
      </c>
      <c r="AD77">
        <v>1</v>
      </c>
      <c r="AE77">
        <v>0</v>
      </c>
      <c r="AF77" t="s">
        <v>180</v>
      </c>
      <c r="AG77">
        <v>0.38382400000000005</v>
      </c>
      <c r="AH77">
        <v>2</v>
      </c>
      <c r="AI77">
        <v>380756373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ROW(Source!A235)</f>
        <v>235</v>
      </c>
      <c r="B78">
        <v>380756378</v>
      </c>
      <c r="C78">
        <v>380756370</v>
      </c>
      <c r="D78">
        <v>342713939</v>
      </c>
      <c r="E78">
        <v>1</v>
      </c>
      <c r="F78">
        <v>1</v>
      </c>
      <c r="G78">
        <v>1</v>
      </c>
      <c r="H78">
        <v>3</v>
      </c>
      <c r="I78" t="s">
        <v>470</v>
      </c>
      <c r="J78" t="s">
        <v>471</v>
      </c>
      <c r="K78" t="s">
        <v>472</v>
      </c>
      <c r="L78">
        <v>1348</v>
      </c>
      <c r="N78">
        <v>1009</v>
      </c>
      <c r="O78" t="s">
        <v>473</v>
      </c>
      <c r="P78" t="s">
        <v>473</v>
      </c>
      <c r="Q78">
        <v>1000</v>
      </c>
      <c r="X78">
        <v>1.7000000000000001E-4</v>
      </c>
      <c r="Y78">
        <v>52515.51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25</v>
      </c>
      <c r="AG78">
        <v>0</v>
      </c>
      <c r="AH78">
        <v>2</v>
      </c>
      <c r="AI78">
        <v>380756374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ROW(Source!A271)</f>
        <v>271</v>
      </c>
      <c r="B79">
        <v>380756382</v>
      </c>
      <c r="C79">
        <v>380756379</v>
      </c>
      <c r="D79">
        <v>342640208</v>
      </c>
      <c r="E79">
        <v>113</v>
      </c>
      <c r="F79">
        <v>1</v>
      </c>
      <c r="G79">
        <v>1</v>
      </c>
      <c r="H79">
        <v>1</v>
      </c>
      <c r="I79" t="s">
        <v>491</v>
      </c>
      <c r="J79" t="s">
        <v>3</v>
      </c>
      <c r="K79" t="s">
        <v>492</v>
      </c>
      <c r="L79">
        <v>1191</v>
      </c>
      <c r="N79">
        <v>1013</v>
      </c>
      <c r="O79" t="s">
        <v>469</v>
      </c>
      <c r="P79" t="s">
        <v>469</v>
      </c>
      <c r="Q79">
        <v>1</v>
      </c>
      <c r="X79">
        <v>2.88</v>
      </c>
      <c r="Y79">
        <v>0</v>
      </c>
      <c r="Z79">
        <v>0</v>
      </c>
      <c r="AA79">
        <v>0</v>
      </c>
      <c r="AB79">
        <v>469.62</v>
      </c>
      <c r="AC79">
        <v>0</v>
      </c>
      <c r="AD79">
        <v>1</v>
      </c>
      <c r="AE79">
        <v>1</v>
      </c>
      <c r="AF79" t="s">
        <v>3</v>
      </c>
      <c r="AG79">
        <v>2.88</v>
      </c>
      <c r="AH79">
        <v>2</v>
      </c>
      <c r="AI79">
        <v>380756380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ROW(Source!A271)</f>
        <v>271</v>
      </c>
      <c r="B80">
        <v>380756383</v>
      </c>
      <c r="C80">
        <v>380756379</v>
      </c>
      <c r="D80">
        <v>342713939</v>
      </c>
      <c r="E80">
        <v>1</v>
      </c>
      <c r="F80">
        <v>1</v>
      </c>
      <c r="G80">
        <v>1</v>
      </c>
      <c r="H80">
        <v>3</v>
      </c>
      <c r="I80" t="s">
        <v>470</v>
      </c>
      <c r="J80" t="s">
        <v>471</v>
      </c>
      <c r="K80" t="s">
        <v>472</v>
      </c>
      <c r="L80">
        <v>1348</v>
      </c>
      <c r="N80">
        <v>1009</v>
      </c>
      <c r="O80" t="s">
        <v>473</v>
      </c>
      <c r="P80" t="s">
        <v>473</v>
      </c>
      <c r="Q80">
        <v>1000</v>
      </c>
      <c r="X80">
        <v>5.0000000000000001E-4</v>
      </c>
      <c r="Y80">
        <v>52515.51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142</v>
      </c>
      <c r="AG80">
        <v>0</v>
      </c>
      <c r="AH80">
        <v>2</v>
      </c>
      <c r="AI80">
        <v>380756381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ROW(Source!A272)</f>
        <v>272</v>
      </c>
      <c r="B81">
        <v>380756387</v>
      </c>
      <c r="C81">
        <v>380756384</v>
      </c>
      <c r="D81">
        <v>342640208</v>
      </c>
      <c r="E81">
        <v>113</v>
      </c>
      <c r="F81">
        <v>1</v>
      </c>
      <c r="G81">
        <v>1</v>
      </c>
      <c r="H81">
        <v>1</v>
      </c>
      <c r="I81" t="s">
        <v>491</v>
      </c>
      <c r="J81" t="s">
        <v>3</v>
      </c>
      <c r="K81" t="s">
        <v>492</v>
      </c>
      <c r="L81">
        <v>1191</v>
      </c>
      <c r="N81">
        <v>1013</v>
      </c>
      <c r="O81" t="s">
        <v>469</v>
      </c>
      <c r="P81" t="s">
        <v>469</v>
      </c>
      <c r="Q81">
        <v>1</v>
      </c>
      <c r="X81">
        <v>2.4700000000000002</v>
      </c>
      <c r="Y81">
        <v>0</v>
      </c>
      <c r="Z81">
        <v>0</v>
      </c>
      <c r="AA81">
        <v>0</v>
      </c>
      <c r="AB81">
        <v>469.62</v>
      </c>
      <c r="AC81">
        <v>0</v>
      </c>
      <c r="AD81">
        <v>1</v>
      </c>
      <c r="AE81">
        <v>1</v>
      </c>
      <c r="AF81" t="s">
        <v>3</v>
      </c>
      <c r="AG81">
        <v>2.4700000000000002</v>
      </c>
      <c r="AH81">
        <v>2</v>
      </c>
      <c r="AI81">
        <v>380756385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ROW(Source!A272)</f>
        <v>272</v>
      </c>
      <c r="B82">
        <v>380756388</v>
      </c>
      <c r="C82">
        <v>380756384</v>
      </c>
      <c r="D82">
        <v>342713939</v>
      </c>
      <c r="E82">
        <v>1</v>
      </c>
      <c r="F82">
        <v>1</v>
      </c>
      <c r="G82">
        <v>1</v>
      </c>
      <c r="H82">
        <v>3</v>
      </c>
      <c r="I82" t="s">
        <v>470</v>
      </c>
      <c r="J82" t="s">
        <v>471</v>
      </c>
      <c r="K82" t="s">
        <v>472</v>
      </c>
      <c r="L82">
        <v>1348</v>
      </c>
      <c r="N82">
        <v>1009</v>
      </c>
      <c r="O82" t="s">
        <v>473</v>
      </c>
      <c r="P82" t="s">
        <v>473</v>
      </c>
      <c r="Q82">
        <v>1000</v>
      </c>
      <c r="X82">
        <v>4.2999999999999999E-4</v>
      </c>
      <c r="Y82">
        <v>52515.51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142</v>
      </c>
      <c r="AG82">
        <v>0</v>
      </c>
      <c r="AH82">
        <v>2</v>
      </c>
      <c r="AI82">
        <v>380756386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ROW(Source!A273)</f>
        <v>273</v>
      </c>
      <c r="B83">
        <v>380756392</v>
      </c>
      <c r="C83">
        <v>380756389</v>
      </c>
      <c r="D83">
        <v>342640208</v>
      </c>
      <c r="E83">
        <v>113</v>
      </c>
      <c r="F83">
        <v>1</v>
      </c>
      <c r="G83">
        <v>1</v>
      </c>
      <c r="H83">
        <v>1</v>
      </c>
      <c r="I83" t="s">
        <v>491</v>
      </c>
      <c r="J83" t="s">
        <v>3</v>
      </c>
      <c r="K83" t="s">
        <v>492</v>
      </c>
      <c r="L83">
        <v>1191</v>
      </c>
      <c r="N83">
        <v>1013</v>
      </c>
      <c r="O83" t="s">
        <v>469</v>
      </c>
      <c r="P83" t="s">
        <v>469</v>
      </c>
      <c r="Q83">
        <v>1</v>
      </c>
      <c r="X83">
        <v>2.16</v>
      </c>
      <c r="Y83">
        <v>0</v>
      </c>
      <c r="Z83">
        <v>0</v>
      </c>
      <c r="AA83">
        <v>0</v>
      </c>
      <c r="AB83">
        <v>469.62</v>
      </c>
      <c r="AC83">
        <v>0</v>
      </c>
      <c r="AD83">
        <v>1</v>
      </c>
      <c r="AE83">
        <v>1</v>
      </c>
      <c r="AF83" t="s">
        <v>3</v>
      </c>
      <c r="AG83">
        <v>2.16</v>
      </c>
      <c r="AH83">
        <v>2</v>
      </c>
      <c r="AI83">
        <v>380756390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ROW(Source!A273)</f>
        <v>273</v>
      </c>
      <c r="B84">
        <v>380756393</v>
      </c>
      <c r="C84">
        <v>380756389</v>
      </c>
      <c r="D84">
        <v>342713939</v>
      </c>
      <c r="E84">
        <v>1</v>
      </c>
      <c r="F84">
        <v>1</v>
      </c>
      <c r="G84">
        <v>1</v>
      </c>
      <c r="H84">
        <v>3</v>
      </c>
      <c r="I84" t="s">
        <v>470</v>
      </c>
      <c r="J84" t="s">
        <v>471</v>
      </c>
      <c r="K84" t="s">
        <v>472</v>
      </c>
      <c r="L84">
        <v>1348</v>
      </c>
      <c r="N84">
        <v>1009</v>
      </c>
      <c r="O84" t="s">
        <v>473</v>
      </c>
      <c r="P84" t="s">
        <v>473</v>
      </c>
      <c r="Q84">
        <v>1000</v>
      </c>
      <c r="X84">
        <v>3.8000000000000002E-4</v>
      </c>
      <c r="Y84">
        <v>52515.51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142</v>
      </c>
      <c r="AG84">
        <v>0</v>
      </c>
      <c r="AH84">
        <v>2</v>
      </c>
      <c r="AI84">
        <v>380756391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ROW(Source!A274)</f>
        <v>274</v>
      </c>
      <c r="B85">
        <v>380756397</v>
      </c>
      <c r="C85">
        <v>380756394</v>
      </c>
      <c r="D85">
        <v>342640208</v>
      </c>
      <c r="E85">
        <v>113</v>
      </c>
      <c r="F85">
        <v>1</v>
      </c>
      <c r="G85">
        <v>1</v>
      </c>
      <c r="H85">
        <v>1</v>
      </c>
      <c r="I85" t="s">
        <v>491</v>
      </c>
      <c r="J85" t="s">
        <v>3</v>
      </c>
      <c r="K85" t="s">
        <v>492</v>
      </c>
      <c r="L85">
        <v>1191</v>
      </c>
      <c r="N85">
        <v>1013</v>
      </c>
      <c r="O85" t="s">
        <v>469</v>
      </c>
      <c r="P85" t="s">
        <v>469</v>
      </c>
      <c r="Q85">
        <v>1</v>
      </c>
      <c r="X85">
        <v>1.96</v>
      </c>
      <c r="Y85">
        <v>0</v>
      </c>
      <c r="Z85">
        <v>0</v>
      </c>
      <c r="AA85">
        <v>0</v>
      </c>
      <c r="AB85">
        <v>469.62</v>
      </c>
      <c r="AC85">
        <v>0</v>
      </c>
      <c r="AD85">
        <v>1</v>
      </c>
      <c r="AE85">
        <v>1</v>
      </c>
      <c r="AF85" t="s">
        <v>3</v>
      </c>
      <c r="AG85">
        <v>1.96</v>
      </c>
      <c r="AH85">
        <v>2</v>
      </c>
      <c r="AI85">
        <v>380756395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ROW(Source!A274)</f>
        <v>274</v>
      </c>
      <c r="B86">
        <v>380756398</v>
      </c>
      <c r="C86">
        <v>380756394</v>
      </c>
      <c r="D86">
        <v>342713939</v>
      </c>
      <c r="E86">
        <v>1</v>
      </c>
      <c r="F86">
        <v>1</v>
      </c>
      <c r="G86">
        <v>1</v>
      </c>
      <c r="H86">
        <v>3</v>
      </c>
      <c r="I86" t="s">
        <v>470</v>
      </c>
      <c r="J86" t="s">
        <v>471</v>
      </c>
      <c r="K86" t="s">
        <v>472</v>
      </c>
      <c r="L86">
        <v>1348</v>
      </c>
      <c r="N86">
        <v>1009</v>
      </c>
      <c r="O86" t="s">
        <v>473</v>
      </c>
      <c r="P86" t="s">
        <v>473</v>
      </c>
      <c r="Q86">
        <v>1000</v>
      </c>
      <c r="X86">
        <v>3.4000000000000002E-4</v>
      </c>
      <c r="Y86">
        <v>52515.51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142</v>
      </c>
      <c r="AG86">
        <v>0</v>
      </c>
      <c r="AH86">
        <v>2</v>
      </c>
      <c r="AI86">
        <v>380756396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ROW(Source!A275)</f>
        <v>275</v>
      </c>
      <c r="B87">
        <v>380756402</v>
      </c>
      <c r="C87">
        <v>380756399</v>
      </c>
      <c r="D87">
        <v>342640208</v>
      </c>
      <c r="E87">
        <v>113</v>
      </c>
      <c r="F87">
        <v>1</v>
      </c>
      <c r="G87">
        <v>1</v>
      </c>
      <c r="H87">
        <v>1</v>
      </c>
      <c r="I87" t="s">
        <v>491</v>
      </c>
      <c r="J87" t="s">
        <v>3</v>
      </c>
      <c r="K87" t="s">
        <v>492</v>
      </c>
      <c r="L87">
        <v>1191</v>
      </c>
      <c r="N87">
        <v>1013</v>
      </c>
      <c r="O87" t="s">
        <v>469</v>
      </c>
      <c r="P87" t="s">
        <v>469</v>
      </c>
      <c r="Q87">
        <v>1</v>
      </c>
      <c r="X87">
        <v>1.75</v>
      </c>
      <c r="Y87">
        <v>0</v>
      </c>
      <c r="Z87">
        <v>0</v>
      </c>
      <c r="AA87">
        <v>0</v>
      </c>
      <c r="AB87">
        <v>469.62</v>
      </c>
      <c r="AC87">
        <v>0</v>
      </c>
      <c r="AD87">
        <v>1</v>
      </c>
      <c r="AE87">
        <v>1</v>
      </c>
      <c r="AF87" t="s">
        <v>3</v>
      </c>
      <c r="AG87">
        <v>1.75</v>
      </c>
      <c r="AH87">
        <v>2</v>
      </c>
      <c r="AI87">
        <v>380756400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ROW(Source!A275)</f>
        <v>275</v>
      </c>
      <c r="B88">
        <v>380756403</v>
      </c>
      <c r="C88">
        <v>380756399</v>
      </c>
      <c r="D88">
        <v>342713939</v>
      </c>
      <c r="E88">
        <v>1</v>
      </c>
      <c r="F88">
        <v>1</v>
      </c>
      <c r="G88">
        <v>1</v>
      </c>
      <c r="H88">
        <v>3</v>
      </c>
      <c r="I88" t="s">
        <v>470</v>
      </c>
      <c r="J88" t="s">
        <v>471</v>
      </c>
      <c r="K88" t="s">
        <v>472</v>
      </c>
      <c r="L88">
        <v>1348</v>
      </c>
      <c r="N88">
        <v>1009</v>
      </c>
      <c r="O88" t="s">
        <v>473</v>
      </c>
      <c r="P88" t="s">
        <v>473</v>
      </c>
      <c r="Q88">
        <v>1000</v>
      </c>
      <c r="X88">
        <v>3.1E-4</v>
      </c>
      <c r="Y88">
        <v>52515.51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142</v>
      </c>
      <c r="AG88">
        <v>0</v>
      </c>
      <c r="AH88">
        <v>2</v>
      </c>
      <c r="AI88">
        <v>380756401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ROW(Source!A341)</f>
        <v>341</v>
      </c>
      <c r="B89">
        <v>380756412</v>
      </c>
      <c r="C89">
        <v>380756404</v>
      </c>
      <c r="D89">
        <v>342640356</v>
      </c>
      <c r="E89">
        <v>113</v>
      </c>
      <c r="F89">
        <v>1</v>
      </c>
      <c r="G89">
        <v>1</v>
      </c>
      <c r="H89">
        <v>1</v>
      </c>
      <c r="I89" t="s">
        <v>496</v>
      </c>
      <c r="J89" t="s">
        <v>3</v>
      </c>
      <c r="K89" t="s">
        <v>497</v>
      </c>
      <c r="L89">
        <v>1369</v>
      </c>
      <c r="N89">
        <v>1013</v>
      </c>
      <c r="O89" t="s">
        <v>498</v>
      </c>
      <c r="P89" t="s">
        <v>498</v>
      </c>
      <c r="Q89">
        <v>1</v>
      </c>
      <c r="X89">
        <v>0.47</v>
      </c>
      <c r="Y89">
        <v>0</v>
      </c>
      <c r="Z89">
        <v>0</v>
      </c>
      <c r="AA89">
        <v>0</v>
      </c>
      <c r="AB89">
        <v>441.78</v>
      </c>
      <c r="AC89">
        <v>0</v>
      </c>
      <c r="AD89">
        <v>1</v>
      </c>
      <c r="AE89">
        <v>1</v>
      </c>
      <c r="AF89" t="s">
        <v>3</v>
      </c>
      <c r="AG89">
        <v>0.47</v>
      </c>
      <c r="AH89">
        <v>2</v>
      </c>
      <c r="AI89">
        <v>380756405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ROW(Source!A341)</f>
        <v>341</v>
      </c>
      <c r="B90">
        <v>380756413</v>
      </c>
      <c r="C90">
        <v>380756404</v>
      </c>
      <c r="D90">
        <v>342640360</v>
      </c>
      <c r="E90">
        <v>113</v>
      </c>
      <c r="F90">
        <v>1</v>
      </c>
      <c r="G90">
        <v>1</v>
      </c>
      <c r="H90">
        <v>1</v>
      </c>
      <c r="I90" t="s">
        <v>499</v>
      </c>
      <c r="J90" t="s">
        <v>3</v>
      </c>
      <c r="K90" t="s">
        <v>500</v>
      </c>
      <c r="L90">
        <v>1369</v>
      </c>
      <c r="N90">
        <v>1013</v>
      </c>
      <c r="O90" t="s">
        <v>498</v>
      </c>
      <c r="P90" t="s">
        <v>498</v>
      </c>
      <c r="Q90">
        <v>1</v>
      </c>
      <c r="X90">
        <v>0.47</v>
      </c>
      <c r="Y90">
        <v>0</v>
      </c>
      <c r="Z90">
        <v>0</v>
      </c>
      <c r="AA90">
        <v>0</v>
      </c>
      <c r="AB90">
        <v>571.71</v>
      </c>
      <c r="AC90">
        <v>0</v>
      </c>
      <c r="AD90">
        <v>1</v>
      </c>
      <c r="AE90">
        <v>1</v>
      </c>
      <c r="AF90" t="s">
        <v>3</v>
      </c>
      <c r="AG90">
        <v>0.47</v>
      </c>
      <c r="AH90">
        <v>2</v>
      </c>
      <c r="AI90">
        <v>380756406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ROW(Source!A341)</f>
        <v>341</v>
      </c>
      <c r="B91">
        <v>380756414</v>
      </c>
      <c r="C91">
        <v>380756404</v>
      </c>
      <c r="D91">
        <v>342765521</v>
      </c>
      <c r="E91">
        <v>1</v>
      </c>
      <c r="F91">
        <v>1</v>
      </c>
      <c r="G91">
        <v>1</v>
      </c>
      <c r="H91">
        <v>2</v>
      </c>
      <c r="I91" t="s">
        <v>501</v>
      </c>
      <c r="J91" t="s">
        <v>502</v>
      </c>
      <c r="K91" t="s">
        <v>503</v>
      </c>
      <c r="L91">
        <v>1368</v>
      </c>
      <c r="N91">
        <v>1011</v>
      </c>
      <c r="O91" t="s">
        <v>486</v>
      </c>
      <c r="P91" t="s">
        <v>486</v>
      </c>
      <c r="Q91">
        <v>1</v>
      </c>
      <c r="X91">
        <v>0.25</v>
      </c>
      <c r="Y91">
        <v>0</v>
      </c>
      <c r="Z91">
        <v>152.88999999999999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229</v>
      </c>
      <c r="AG91">
        <v>0.17799999999999999</v>
      </c>
      <c r="AH91">
        <v>2</v>
      </c>
      <c r="AI91">
        <v>380756407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ROW(Source!A341)</f>
        <v>341</v>
      </c>
      <c r="B92">
        <v>380756415</v>
      </c>
      <c r="C92">
        <v>380756404</v>
      </c>
      <c r="D92">
        <v>342713940</v>
      </c>
      <c r="E92">
        <v>1</v>
      </c>
      <c r="F92">
        <v>1</v>
      </c>
      <c r="G92">
        <v>1</v>
      </c>
      <c r="H92">
        <v>3</v>
      </c>
      <c r="I92" t="s">
        <v>504</v>
      </c>
      <c r="J92" t="s">
        <v>505</v>
      </c>
      <c r="K92" t="s">
        <v>506</v>
      </c>
      <c r="L92">
        <v>1348</v>
      </c>
      <c r="N92">
        <v>1009</v>
      </c>
      <c r="O92" t="s">
        <v>473</v>
      </c>
      <c r="P92" t="s">
        <v>473</v>
      </c>
      <c r="Q92">
        <v>1000</v>
      </c>
      <c r="X92">
        <v>1E-4</v>
      </c>
      <c r="Y92">
        <v>43401.02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25</v>
      </c>
      <c r="AG92">
        <v>0</v>
      </c>
      <c r="AH92">
        <v>2</v>
      </c>
      <c r="AI92">
        <v>380756408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ROW(Source!A341)</f>
        <v>341</v>
      </c>
      <c r="B93">
        <v>380756416</v>
      </c>
      <c r="C93">
        <v>380756404</v>
      </c>
      <c r="D93">
        <v>342714102</v>
      </c>
      <c r="E93">
        <v>1</v>
      </c>
      <c r="F93">
        <v>1</v>
      </c>
      <c r="G93">
        <v>1</v>
      </c>
      <c r="H93">
        <v>3</v>
      </c>
      <c r="I93" t="s">
        <v>507</v>
      </c>
      <c r="J93" t="s">
        <v>508</v>
      </c>
      <c r="K93" t="s">
        <v>509</v>
      </c>
      <c r="L93">
        <v>1296</v>
      </c>
      <c r="N93">
        <v>1002</v>
      </c>
      <c r="O93" t="s">
        <v>510</v>
      </c>
      <c r="P93" t="s">
        <v>510</v>
      </c>
      <c r="Q93">
        <v>1</v>
      </c>
      <c r="X93">
        <v>2.8E-3</v>
      </c>
      <c r="Y93">
        <v>190.71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25</v>
      </c>
      <c r="AG93">
        <v>0</v>
      </c>
      <c r="AH93">
        <v>2</v>
      </c>
      <c r="AI93">
        <v>380756409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ROW(Source!A341)</f>
        <v>341</v>
      </c>
      <c r="B94">
        <v>380756417</v>
      </c>
      <c r="C94">
        <v>380756404</v>
      </c>
      <c r="D94">
        <v>342714103</v>
      </c>
      <c r="E94">
        <v>1</v>
      </c>
      <c r="F94">
        <v>1</v>
      </c>
      <c r="G94">
        <v>1</v>
      </c>
      <c r="H94">
        <v>3</v>
      </c>
      <c r="I94" t="s">
        <v>511</v>
      </c>
      <c r="J94" t="s">
        <v>512</v>
      </c>
      <c r="K94" t="s">
        <v>513</v>
      </c>
      <c r="L94">
        <v>1296</v>
      </c>
      <c r="N94">
        <v>1002</v>
      </c>
      <c r="O94" t="s">
        <v>510</v>
      </c>
      <c r="P94" t="s">
        <v>510</v>
      </c>
      <c r="Q94">
        <v>1</v>
      </c>
      <c r="X94">
        <v>7.4999999999999997E-2</v>
      </c>
      <c r="Y94">
        <v>144.72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25</v>
      </c>
      <c r="AG94">
        <v>0</v>
      </c>
      <c r="AH94">
        <v>2</v>
      </c>
      <c r="AI94">
        <v>380756410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ROW(Source!A341)</f>
        <v>341</v>
      </c>
      <c r="B95">
        <v>380756418</v>
      </c>
      <c r="C95">
        <v>380756404</v>
      </c>
      <c r="D95">
        <v>342644165</v>
      </c>
      <c r="E95">
        <v>113</v>
      </c>
      <c r="F95">
        <v>1</v>
      </c>
      <c r="G95">
        <v>1</v>
      </c>
      <c r="H95">
        <v>3</v>
      </c>
      <c r="I95" t="s">
        <v>514</v>
      </c>
      <c r="J95" t="s">
        <v>3</v>
      </c>
      <c r="K95" t="s">
        <v>515</v>
      </c>
      <c r="L95">
        <v>1339</v>
      </c>
      <c r="N95">
        <v>1007</v>
      </c>
      <c r="O95" t="s">
        <v>178</v>
      </c>
      <c r="P95" t="s">
        <v>178</v>
      </c>
      <c r="Q95">
        <v>1</v>
      </c>
      <c r="X95">
        <v>0.22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25</v>
      </c>
      <c r="AG95">
        <v>0</v>
      </c>
      <c r="AH95">
        <v>2</v>
      </c>
      <c r="AI95">
        <v>380756411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ROW(Source!A342)</f>
        <v>342</v>
      </c>
      <c r="B96">
        <v>380756427</v>
      </c>
      <c r="C96">
        <v>380756419</v>
      </c>
      <c r="D96">
        <v>342640356</v>
      </c>
      <c r="E96">
        <v>113</v>
      </c>
      <c r="F96">
        <v>1</v>
      </c>
      <c r="G96">
        <v>1</v>
      </c>
      <c r="H96">
        <v>1</v>
      </c>
      <c r="I96" t="s">
        <v>496</v>
      </c>
      <c r="J96" t="s">
        <v>3</v>
      </c>
      <c r="K96" t="s">
        <v>497</v>
      </c>
      <c r="L96">
        <v>1369</v>
      </c>
      <c r="N96">
        <v>1013</v>
      </c>
      <c r="O96" t="s">
        <v>498</v>
      </c>
      <c r="P96" t="s">
        <v>498</v>
      </c>
      <c r="Q96">
        <v>1</v>
      </c>
      <c r="X96">
        <v>0.62</v>
      </c>
      <c r="Y96">
        <v>0</v>
      </c>
      <c r="Z96">
        <v>0</v>
      </c>
      <c r="AA96">
        <v>0</v>
      </c>
      <c r="AB96">
        <v>441.78</v>
      </c>
      <c r="AC96">
        <v>0</v>
      </c>
      <c r="AD96">
        <v>1</v>
      </c>
      <c r="AE96">
        <v>1</v>
      </c>
      <c r="AF96" t="s">
        <v>3</v>
      </c>
      <c r="AG96">
        <v>0.62</v>
      </c>
      <c r="AH96">
        <v>2</v>
      </c>
      <c r="AI96">
        <v>380756420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ROW(Source!A342)</f>
        <v>342</v>
      </c>
      <c r="B97">
        <v>380756428</v>
      </c>
      <c r="C97">
        <v>380756419</v>
      </c>
      <c r="D97">
        <v>342640360</v>
      </c>
      <c r="E97">
        <v>113</v>
      </c>
      <c r="F97">
        <v>1</v>
      </c>
      <c r="G97">
        <v>1</v>
      </c>
      <c r="H97">
        <v>1</v>
      </c>
      <c r="I97" t="s">
        <v>499</v>
      </c>
      <c r="J97" t="s">
        <v>3</v>
      </c>
      <c r="K97" t="s">
        <v>500</v>
      </c>
      <c r="L97">
        <v>1369</v>
      </c>
      <c r="N97">
        <v>1013</v>
      </c>
      <c r="O97" t="s">
        <v>498</v>
      </c>
      <c r="P97" t="s">
        <v>498</v>
      </c>
      <c r="Q97">
        <v>1</v>
      </c>
      <c r="X97">
        <v>0.62</v>
      </c>
      <c r="Y97">
        <v>0</v>
      </c>
      <c r="Z97">
        <v>0</v>
      </c>
      <c r="AA97">
        <v>0</v>
      </c>
      <c r="AB97">
        <v>571.71</v>
      </c>
      <c r="AC97">
        <v>0</v>
      </c>
      <c r="AD97">
        <v>1</v>
      </c>
      <c r="AE97">
        <v>1</v>
      </c>
      <c r="AF97" t="s">
        <v>3</v>
      </c>
      <c r="AG97">
        <v>0.62</v>
      </c>
      <c r="AH97">
        <v>2</v>
      </c>
      <c r="AI97">
        <v>380756421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ROW(Source!A342)</f>
        <v>342</v>
      </c>
      <c r="B98">
        <v>380756429</v>
      </c>
      <c r="C98">
        <v>380756419</v>
      </c>
      <c r="D98">
        <v>342765521</v>
      </c>
      <c r="E98">
        <v>1</v>
      </c>
      <c r="F98">
        <v>1</v>
      </c>
      <c r="G98">
        <v>1</v>
      </c>
      <c r="H98">
        <v>2</v>
      </c>
      <c r="I98" t="s">
        <v>501</v>
      </c>
      <c r="J98" t="s">
        <v>502</v>
      </c>
      <c r="K98" t="s">
        <v>503</v>
      </c>
      <c r="L98">
        <v>1368</v>
      </c>
      <c r="N98">
        <v>1011</v>
      </c>
      <c r="O98" t="s">
        <v>486</v>
      </c>
      <c r="P98" t="s">
        <v>486</v>
      </c>
      <c r="Q98">
        <v>1</v>
      </c>
      <c r="X98">
        <v>0.35</v>
      </c>
      <c r="Y98">
        <v>0</v>
      </c>
      <c r="Z98">
        <v>152.88999999999999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229</v>
      </c>
      <c r="AG98">
        <v>0.24919999999999998</v>
      </c>
      <c r="AH98">
        <v>2</v>
      </c>
      <c r="AI98">
        <v>380756422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ROW(Source!A342)</f>
        <v>342</v>
      </c>
      <c r="B99">
        <v>380756430</v>
      </c>
      <c r="C99">
        <v>380756419</v>
      </c>
      <c r="D99">
        <v>342713940</v>
      </c>
      <c r="E99">
        <v>1</v>
      </c>
      <c r="F99">
        <v>1</v>
      </c>
      <c r="G99">
        <v>1</v>
      </c>
      <c r="H99">
        <v>3</v>
      </c>
      <c r="I99" t="s">
        <v>504</v>
      </c>
      <c r="J99" t="s">
        <v>505</v>
      </c>
      <c r="K99" t="s">
        <v>506</v>
      </c>
      <c r="L99">
        <v>1348</v>
      </c>
      <c r="N99">
        <v>1009</v>
      </c>
      <c r="O99" t="s">
        <v>473</v>
      </c>
      <c r="P99" t="s">
        <v>473</v>
      </c>
      <c r="Q99">
        <v>1000</v>
      </c>
      <c r="X99">
        <v>1E-4</v>
      </c>
      <c r="Y99">
        <v>43401.02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25</v>
      </c>
      <c r="AG99">
        <v>0</v>
      </c>
      <c r="AH99">
        <v>2</v>
      </c>
      <c r="AI99">
        <v>380756423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ROW(Source!A342)</f>
        <v>342</v>
      </c>
      <c r="B100">
        <v>380756431</v>
      </c>
      <c r="C100">
        <v>380756419</v>
      </c>
      <c r="D100">
        <v>342714102</v>
      </c>
      <c r="E100">
        <v>1</v>
      </c>
      <c r="F100">
        <v>1</v>
      </c>
      <c r="G100">
        <v>1</v>
      </c>
      <c r="H100">
        <v>3</v>
      </c>
      <c r="I100" t="s">
        <v>507</v>
      </c>
      <c r="J100" t="s">
        <v>508</v>
      </c>
      <c r="K100" t="s">
        <v>509</v>
      </c>
      <c r="L100">
        <v>1296</v>
      </c>
      <c r="N100">
        <v>1002</v>
      </c>
      <c r="O100" t="s">
        <v>510</v>
      </c>
      <c r="P100" t="s">
        <v>510</v>
      </c>
      <c r="Q100">
        <v>1</v>
      </c>
      <c r="X100">
        <v>3.7000000000000002E-3</v>
      </c>
      <c r="Y100">
        <v>190.71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25</v>
      </c>
      <c r="AG100">
        <v>0</v>
      </c>
      <c r="AH100">
        <v>2</v>
      </c>
      <c r="AI100">
        <v>380756424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ROW(Source!A342)</f>
        <v>342</v>
      </c>
      <c r="B101">
        <v>380756432</v>
      </c>
      <c r="C101">
        <v>380756419</v>
      </c>
      <c r="D101">
        <v>342714103</v>
      </c>
      <c r="E101">
        <v>1</v>
      </c>
      <c r="F101">
        <v>1</v>
      </c>
      <c r="G101">
        <v>1</v>
      </c>
      <c r="H101">
        <v>3</v>
      </c>
      <c r="I101" t="s">
        <v>511</v>
      </c>
      <c r="J101" t="s">
        <v>512</v>
      </c>
      <c r="K101" t="s">
        <v>513</v>
      </c>
      <c r="L101">
        <v>1296</v>
      </c>
      <c r="N101">
        <v>1002</v>
      </c>
      <c r="O101" t="s">
        <v>510</v>
      </c>
      <c r="P101" t="s">
        <v>510</v>
      </c>
      <c r="Q101">
        <v>1</v>
      </c>
      <c r="X101">
        <v>9.8000000000000004E-2</v>
      </c>
      <c r="Y101">
        <v>144.72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25</v>
      </c>
      <c r="AG101">
        <v>0</v>
      </c>
      <c r="AH101">
        <v>2</v>
      </c>
      <c r="AI101">
        <v>380756425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ROW(Source!A342)</f>
        <v>342</v>
      </c>
      <c r="B102">
        <v>380756433</v>
      </c>
      <c r="C102">
        <v>380756419</v>
      </c>
      <c r="D102">
        <v>342644165</v>
      </c>
      <c r="E102">
        <v>113</v>
      </c>
      <c r="F102">
        <v>1</v>
      </c>
      <c r="G102">
        <v>1</v>
      </c>
      <c r="H102">
        <v>3</v>
      </c>
      <c r="I102" t="s">
        <v>514</v>
      </c>
      <c r="J102" t="s">
        <v>3</v>
      </c>
      <c r="K102" t="s">
        <v>515</v>
      </c>
      <c r="L102">
        <v>1339</v>
      </c>
      <c r="N102">
        <v>1007</v>
      </c>
      <c r="O102" t="s">
        <v>178</v>
      </c>
      <c r="P102" t="s">
        <v>178</v>
      </c>
      <c r="Q102">
        <v>1</v>
      </c>
      <c r="X102">
        <v>0.5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25</v>
      </c>
      <c r="AG102">
        <v>0</v>
      </c>
      <c r="AH102">
        <v>2</v>
      </c>
      <c r="AI102">
        <v>380756426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ROW(Source!A378)</f>
        <v>378</v>
      </c>
      <c r="B103">
        <v>380756436</v>
      </c>
      <c r="C103">
        <v>380756434</v>
      </c>
      <c r="D103">
        <v>342640193</v>
      </c>
      <c r="E103">
        <v>113</v>
      </c>
      <c r="F103">
        <v>1</v>
      </c>
      <c r="G103">
        <v>1</v>
      </c>
      <c r="H103">
        <v>1</v>
      </c>
      <c r="I103" t="s">
        <v>516</v>
      </c>
      <c r="J103" t="s">
        <v>3</v>
      </c>
      <c r="K103" t="s">
        <v>517</v>
      </c>
      <c r="L103">
        <v>1191</v>
      </c>
      <c r="N103">
        <v>1013</v>
      </c>
      <c r="O103" t="s">
        <v>469</v>
      </c>
      <c r="P103" t="s">
        <v>469</v>
      </c>
      <c r="Q103">
        <v>1</v>
      </c>
      <c r="X103">
        <v>0.53</v>
      </c>
      <c r="Y103">
        <v>0</v>
      </c>
      <c r="Z103">
        <v>0</v>
      </c>
      <c r="AA103">
        <v>0</v>
      </c>
      <c r="AB103">
        <v>438.06</v>
      </c>
      <c r="AC103">
        <v>0</v>
      </c>
      <c r="AD103">
        <v>1</v>
      </c>
      <c r="AE103">
        <v>1</v>
      </c>
      <c r="AF103" t="s">
        <v>3</v>
      </c>
      <c r="AG103">
        <v>0.53</v>
      </c>
      <c r="AH103">
        <v>2</v>
      </c>
      <c r="AI103">
        <v>380756435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ROW(Source!A379)</f>
        <v>379</v>
      </c>
      <c r="B104">
        <v>380756439</v>
      </c>
      <c r="C104">
        <v>380756437</v>
      </c>
      <c r="D104">
        <v>342640193</v>
      </c>
      <c r="E104">
        <v>113</v>
      </c>
      <c r="F104">
        <v>1</v>
      </c>
      <c r="G104">
        <v>1</v>
      </c>
      <c r="H104">
        <v>1</v>
      </c>
      <c r="I104" t="s">
        <v>516</v>
      </c>
      <c r="J104" t="s">
        <v>3</v>
      </c>
      <c r="K104" t="s">
        <v>517</v>
      </c>
      <c r="L104">
        <v>1191</v>
      </c>
      <c r="N104">
        <v>1013</v>
      </c>
      <c r="O104" t="s">
        <v>469</v>
      </c>
      <c r="P104" t="s">
        <v>469</v>
      </c>
      <c r="Q104">
        <v>1</v>
      </c>
      <c r="X104">
        <v>0.98</v>
      </c>
      <c r="Y104">
        <v>0</v>
      </c>
      <c r="Z104">
        <v>0</v>
      </c>
      <c r="AA104">
        <v>0</v>
      </c>
      <c r="AB104">
        <v>438.06</v>
      </c>
      <c r="AC104">
        <v>0</v>
      </c>
      <c r="AD104">
        <v>1</v>
      </c>
      <c r="AE104">
        <v>1</v>
      </c>
      <c r="AF104" t="s">
        <v>3</v>
      </c>
      <c r="AG104">
        <v>0.98</v>
      </c>
      <c r="AH104">
        <v>2</v>
      </c>
      <c r="AI104">
        <v>380756438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ROW(Source!A415)</f>
        <v>415</v>
      </c>
      <c r="B105">
        <v>380756444</v>
      </c>
      <c r="C105">
        <v>380756440</v>
      </c>
      <c r="D105">
        <v>342640393</v>
      </c>
      <c r="E105">
        <v>113</v>
      </c>
      <c r="F105">
        <v>1</v>
      </c>
      <c r="G105">
        <v>1</v>
      </c>
      <c r="H105">
        <v>1</v>
      </c>
      <c r="I105" t="s">
        <v>481</v>
      </c>
      <c r="J105" t="s">
        <v>3</v>
      </c>
      <c r="K105" t="s">
        <v>482</v>
      </c>
      <c r="L105">
        <v>1191</v>
      </c>
      <c r="N105">
        <v>1013</v>
      </c>
      <c r="O105" t="s">
        <v>469</v>
      </c>
      <c r="P105" t="s">
        <v>469</v>
      </c>
      <c r="Q105">
        <v>1</v>
      </c>
      <c r="X105">
        <v>6.16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6.16</v>
      </c>
      <c r="AH105">
        <v>2</v>
      </c>
      <c r="AI105">
        <v>380756441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ROW(Source!A415)</f>
        <v>415</v>
      </c>
      <c r="B106">
        <v>380756445</v>
      </c>
      <c r="C106">
        <v>380756440</v>
      </c>
      <c r="D106">
        <v>342764309</v>
      </c>
      <c r="E106">
        <v>1</v>
      </c>
      <c r="F106">
        <v>1</v>
      </c>
      <c r="G106">
        <v>1</v>
      </c>
      <c r="H106">
        <v>2</v>
      </c>
      <c r="I106" t="s">
        <v>483</v>
      </c>
      <c r="J106" t="s">
        <v>484</v>
      </c>
      <c r="K106" t="s">
        <v>485</v>
      </c>
      <c r="L106">
        <v>1368</v>
      </c>
      <c r="N106">
        <v>1011</v>
      </c>
      <c r="O106" t="s">
        <v>486</v>
      </c>
      <c r="P106" t="s">
        <v>486</v>
      </c>
      <c r="Q106">
        <v>1</v>
      </c>
      <c r="X106">
        <v>6.16</v>
      </c>
      <c r="Y106">
        <v>0</v>
      </c>
      <c r="Z106">
        <v>828.16</v>
      </c>
      <c r="AA106">
        <v>571.71</v>
      </c>
      <c r="AB106">
        <v>0</v>
      </c>
      <c r="AC106">
        <v>0</v>
      </c>
      <c r="AD106">
        <v>1</v>
      </c>
      <c r="AE106">
        <v>0</v>
      </c>
      <c r="AF106" t="s">
        <v>250</v>
      </c>
      <c r="AG106">
        <v>5.1497599999999997</v>
      </c>
      <c r="AH106">
        <v>2</v>
      </c>
      <c r="AI106">
        <v>380756442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ROW(Source!A415)</f>
        <v>415</v>
      </c>
      <c r="B107">
        <v>380756446</v>
      </c>
      <c r="C107">
        <v>380756440</v>
      </c>
      <c r="D107">
        <v>342765566</v>
      </c>
      <c r="E107">
        <v>1</v>
      </c>
      <c r="F107">
        <v>1</v>
      </c>
      <c r="G107">
        <v>1</v>
      </c>
      <c r="H107">
        <v>2</v>
      </c>
      <c r="I107" t="s">
        <v>518</v>
      </c>
      <c r="J107" t="s">
        <v>519</v>
      </c>
      <c r="K107" t="s">
        <v>520</v>
      </c>
      <c r="L107">
        <v>1368</v>
      </c>
      <c r="N107">
        <v>1011</v>
      </c>
      <c r="O107" t="s">
        <v>486</v>
      </c>
      <c r="P107" t="s">
        <v>486</v>
      </c>
      <c r="Q107">
        <v>1</v>
      </c>
      <c r="X107">
        <v>6.16</v>
      </c>
      <c r="Y107">
        <v>0</v>
      </c>
      <c r="Z107">
        <v>17.34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250</v>
      </c>
      <c r="AG107">
        <v>5.1497599999999997</v>
      </c>
      <c r="AH107">
        <v>2</v>
      </c>
      <c r="AI107">
        <v>380756443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ROW(Source!A455)</f>
        <v>455</v>
      </c>
      <c r="B108">
        <v>380756450</v>
      </c>
      <c r="C108">
        <v>380756447</v>
      </c>
      <c r="D108">
        <v>342640216</v>
      </c>
      <c r="E108">
        <v>113</v>
      </c>
      <c r="F108">
        <v>1</v>
      </c>
      <c r="G108">
        <v>1</v>
      </c>
      <c r="H108">
        <v>1</v>
      </c>
      <c r="I108" t="s">
        <v>467</v>
      </c>
      <c r="J108" t="s">
        <v>3</v>
      </c>
      <c r="K108" t="s">
        <v>468</v>
      </c>
      <c r="L108">
        <v>1191</v>
      </c>
      <c r="N108">
        <v>1013</v>
      </c>
      <c r="O108" t="s">
        <v>469</v>
      </c>
      <c r="P108" t="s">
        <v>469</v>
      </c>
      <c r="Q108">
        <v>1</v>
      </c>
      <c r="X108">
        <v>5.21</v>
      </c>
      <c r="Y108">
        <v>0</v>
      </c>
      <c r="Z108">
        <v>0</v>
      </c>
      <c r="AA108">
        <v>0</v>
      </c>
      <c r="AB108">
        <v>486.32</v>
      </c>
      <c r="AC108">
        <v>0</v>
      </c>
      <c r="AD108">
        <v>1</v>
      </c>
      <c r="AE108">
        <v>1</v>
      </c>
      <c r="AF108" t="s">
        <v>258</v>
      </c>
      <c r="AG108">
        <v>3.70431</v>
      </c>
      <c r="AH108">
        <v>2</v>
      </c>
      <c r="AI108">
        <v>380756448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ROW(Source!A455)</f>
        <v>455</v>
      </c>
      <c r="B109">
        <v>380756451</v>
      </c>
      <c r="C109">
        <v>380756447</v>
      </c>
      <c r="D109">
        <v>342713939</v>
      </c>
      <c r="E109">
        <v>1</v>
      </c>
      <c r="F109">
        <v>1</v>
      </c>
      <c r="G109">
        <v>1</v>
      </c>
      <c r="H109">
        <v>3</v>
      </c>
      <c r="I109" t="s">
        <v>470</v>
      </c>
      <c r="J109" t="s">
        <v>471</v>
      </c>
      <c r="K109" t="s">
        <v>472</v>
      </c>
      <c r="L109">
        <v>1348</v>
      </c>
      <c r="N109">
        <v>1009</v>
      </c>
      <c r="O109" t="s">
        <v>473</v>
      </c>
      <c r="P109" t="s">
        <v>473</v>
      </c>
      <c r="Q109">
        <v>1000</v>
      </c>
      <c r="X109">
        <v>7.7999999999999999E-4</v>
      </c>
      <c r="Y109">
        <v>52515.51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25</v>
      </c>
      <c r="AG109">
        <v>0</v>
      </c>
      <c r="AH109">
        <v>2</v>
      </c>
      <c r="AI109">
        <v>380756449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ROW(Source!A456)</f>
        <v>456</v>
      </c>
      <c r="B110">
        <v>380756455</v>
      </c>
      <c r="C110">
        <v>380756452</v>
      </c>
      <c r="D110">
        <v>342640216</v>
      </c>
      <c r="E110">
        <v>113</v>
      </c>
      <c r="F110">
        <v>1</v>
      </c>
      <c r="G110">
        <v>1</v>
      </c>
      <c r="H110">
        <v>1</v>
      </c>
      <c r="I110" t="s">
        <v>467</v>
      </c>
      <c r="J110" t="s">
        <v>3</v>
      </c>
      <c r="K110" t="s">
        <v>468</v>
      </c>
      <c r="L110">
        <v>1191</v>
      </c>
      <c r="N110">
        <v>1013</v>
      </c>
      <c r="O110" t="s">
        <v>469</v>
      </c>
      <c r="P110" t="s">
        <v>469</v>
      </c>
      <c r="Q110">
        <v>1</v>
      </c>
      <c r="X110">
        <v>6.52</v>
      </c>
      <c r="Y110">
        <v>0</v>
      </c>
      <c r="Z110">
        <v>0</v>
      </c>
      <c r="AA110">
        <v>0</v>
      </c>
      <c r="AB110">
        <v>486.32</v>
      </c>
      <c r="AC110">
        <v>0</v>
      </c>
      <c r="AD110">
        <v>1</v>
      </c>
      <c r="AE110">
        <v>1</v>
      </c>
      <c r="AF110" t="s">
        <v>3</v>
      </c>
      <c r="AG110">
        <v>6.52</v>
      </c>
      <c r="AH110">
        <v>2</v>
      </c>
      <c r="AI110">
        <v>380756453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ROW(Source!A456)</f>
        <v>456</v>
      </c>
      <c r="B111">
        <v>380756456</v>
      </c>
      <c r="C111">
        <v>380756452</v>
      </c>
      <c r="D111">
        <v>342713939</v>
      </c>
      <c r="E111">
        <v>1</v>
      </c>
      <c r="F111">
        <v>1</v>
      </c>
      <c r="G111">
        <v>1</v>
      </c>
      <c r="H111">
        <v>3</v>
      </c>
      <c r="I111" t="s">
        <v>470</v>
      </c>
      <c r="J111" t="s">
        <v>471</v>
      </c>
      <c r="K111" t="s">
        <v>472</v>
      </c>
      <c r="L111">
        <v>1348</v>
      </c>
      <c r="N111">
        <v>1009</v>
      </c>
      <c r="O111" t="s">
        <v>473</v>
      </c>
      <c r="P111" t="s">
        <v>473</v>
      </c>
      <c r="Q111">
        <v>1000</v>
      </c>
      <c r="X111">
        <v>9.7999999999999997E-4</v>
      </c>
      <c r="Y111">
        <v>52515.51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142</v>
      </c>
      <c r="AG111">
        <v>0</v>
      </c>
      <c r="AH111">
        <v>2</v>
      </c>
      <c r="AI111">
        <v>380756454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ROW(Source!A457)</f>
        <v>457</v>
      </c>
      <c r="B112">
        <v>380756460</v>
      </c>
      <c r="C112">
        <v>380756457</v>
      </c>
      <c r="D112">
        <v>342640216</v>
      </c>
      <c r="E112">
        <v>113</v>
      </c>
      <c r="F112">
        <v>1</v>
      </c>
      <c r="G112">
        <v>1</v>
      </c>
      <c r="H112">
        <v>1</v>
      </c>
      <c r="I112" t="s">
        <v>467</v>
      </c>
      <c r="J112" t="s">
        <v>3</v>
      </c>
      <c r="K112" t="s">
        <v>468</v>
      </c>
      <c r="L112">
        <v>1191</v>
      </c>
      <c r="N112">
        <v>1013</v>
      </c>
      <c r="O112" t="s">
        <v>469</v>
      </c>
      <c r="P112" t="s">
        <v>469</v>
      </c>
      <c r="Q112">
        <v>1</v>
      </c>
      <c r="X112">
        <v>8.4600000000000009</v>
      </c>
      <c r="Y112">
        <v>0</v>
      </c>
      <c r="Z112">
        <v>0</v>
      </c>
      <c r="AA112">
        <v>0</v>
      </c>
      <c r="AB112">
        <v>486.32</v>
      </c>
      <c r="AC112">
        <v>0</v>
      </c>
      <c r="AD112">
        <v>1</v>
      </c>
      <c r="AE112">
        <v>1</v>
      </c>
      <c r="AF112" t="s">
        <v>3</v>
      </c>
      <c r="AG112">
        <v>8.4600000000000009</v>
      </c>
      <c r="AH112">
        <v>2</v>
      </c>
      <c r="AI112">
        <v>380756458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ROW(Source!A457)</f>
        <v>457</v>
      </c>
      <c r="B113">
        <v>380756461</v>
      </c>
      <c r="C113">
        <v>380756457</v>
      </c>
      <c r="D113">
        <v>342713939</v>
      </c>
      <c r="E113">
        <v>1</v>
      </c>
      <c r="F113">
        <v>1</v>
      </c>
      <c r="G113">
        <v>1</v>
      </c>
      <c r="H113">
        <v>3</v>
      </c>
      <c r="I113" t="s">
        <v>470</v>
      </c>
      <c r="J113" t="s">
        <v>471</v>
      </c>
      <c r="K113" t="s">
        <v>472</v>
      </c>
      <c r="L113">
        <v>1348</v>
      </c>
      <c r="N113">
        <v>1009</v>
      </c>
      <c r="O113" t="s">
        <v>473</v>
      </c>
      <c r="P113" t="s">
        <v>473</v>
      </c>
      <c r="Q113">
        <v>1000</v>
      </c>
      <c r="X113">
        <v>1.2700000000000001E-3</v>
      </c>
      <c r="Y113">
        <v>52515.51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142</v>
      </c>
      <c r="AG113">
        <v>0</v>
      </c>
      <c r="AH113">
        <v>2</v>
      </c>
      <c r="AI113">
        <v>380756459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ROW(Source!A458)</f>
        <v>458</v>
      </c>
      <c r="B114">
        <v>380756465</v>
      </c>
      <c r="C114">
        <v>380756462</v>
      </c>
      <c r="D114">
        <v>342640216</v>
      </c>
      <c r="E114">
        <v>113</v>
      </c>
      <c r="F114">
        <v>1</v>
      </c>
      <c r="G114">
        <v>1</v>
      </c>
      <c r="H114">
        <v>1</v>
      </c>
      <c r="I114" t="s">
        <v>467</v>
      </c>
      <c r="J114" t="s">
        <v>3</v>
      </c>
      <c r="K114" t="s">
        <v>468</v>
      </c>
      <c r="L114">
        <v>1191</v>
      </c>
      <c r="N114">
        <v>1013</v>
      </c>
      <c r="O114" t="s">
        <v>469</v>
      </c>
      <c r="P114" t="s">
        <v>469</v>
      </c>
      <c r="Q114">
        <v>1</v>
      </c>
      <c r="X114">
        <v>10.1</v>
      </c>
      <c r="Y114">
        <v>0</v>
      </c>
      <c r="Z114">
        <v>0</v>
      </c>
      <c r="AA114">
        <v>0</v>
      </c>
      <c r="AB114">
        <v>486.32</v>
      </c>
      <c r="AC114">
        <v>0</v>
      </c>
      <c r="AD114">
        <v>1</v>
      </c>
      <c r="AE114">
        <v>1</v>
      </c>
      <c r="AF114" t="s">
        <v>3</v>
      </c>
      <c r="AG114">
        <v>10.1</v>
      </c>
      <c r="AH114">
        <v>2</v>
      </c>
      <c r="AI114">
        <v>380756463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ROW(Source!A458)</f>
        <v>458</v>
      </c>
      <c r="B115">
        <v>380756466</v>
      </c>
      <c r="C115">
        <v>380756462</v>
      </c>
      <c r="D115">
        <v>342713939</v>
      </c>
      <c r="E115">
        <v>1</v>
      </c>
      <c r="F115">
        <v>1</v>
      </c>
      <c r="G115">
        <v>1</v>
      </c>
      <c r="H115">
        <v>3</v>
      </c>
      <c r="I115" t="s">
        <v>470</v>
      </c>
      <c r="J115" t="s">
        <v>471</v>
      </c>
      <c r="K115" t="s">
        <v>472</v>
      </c>
      <c r="L115">
        <v>1348</v>
      </c>
      <c r="N115">
        <v>1009</v>
      </c>
      <c r="O115" t="s">
        <v>473</v>
      </c>
      <c r="P115" t="s">
        <v>473</v>
      </c>
      <c r="Q115">
        <v>1000</v>
      </c>
      <c r="X115">
        <v>1.5200000000000001E-3</v>
      </c>
      <c r="Y115">
        <v>52515.51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142</v>
      </c>
      <c r="AG115">
        <v>0</v>
      </c>
      <c r="AH115">
        <v>2</v>
      </c>
      <c r="AI115">
        <v>380756464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ROW(Source!A459)</f>
        <v>459</v>
      </c>
      <c r="B116">
        <v>380756470</v>
      </c>
      <c r="C116">
        <v>380756467</v>
      </c>
      <c r="D116">
        <v>342640216</v>
      </c>
      <c r="E116">
        <v>113</v>
      </c>
      <c r="F116">
        <v>1</v>
      </c>
      <c r="G116">
        <v>1</v>
      </c>
      <c r="H116">
        <v>1</v>
      </c>
      <c r="I116" t="s">
        <v>467</v>
      </c>
      <c r="J116" t="s">
        <v>3</v>
      </c>
      <c r="K116" t="s">
        <v>468</v>
      </c>
      <c r="L116">
        <v>1191</v>
      </c>
      <c r="N116">
        <v>1013</v>
      </c>
      <c r="O116" t="s">
        <v>469</v>
      </c>
      <c r="P116" t="s">
        <v>469</v>
      </c>
      <c r="Q116">
        <v>1</v>
      </c>
      <c r="X116">
        <v>13.4</v>
      </c>
      <c r="Y116">
        <v>0</v>
      </c>
      <c r="Z116">
        <v>0</v>
      </c>
      <c r="AA116">
        <v>0</v>
      </c>
      <c r="AB116">
        <v>486.32</v>
      </c>
      <c r="AC116">
        <v>0</v>
      </c>
      <c r="AD116">
        <v>1</v>
      </c>
      <c r="AE116">
        <v>1</v>
      </c>
      <c r="AF116" t="s">
        <v>3</v>
      </c>
      <c r="AG116">
        <v>13.4</v>
      </c>
      <c r="AH116">
        <v>2</v>
      </c>
      <c r="AI116">
        <v>380756468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ROW(Source!A459)</f>
        <v>459</v>
      </c>
      <c r="B117">
        <v>380756471</v>
      </c>
      <c r="C117">
        <v>380756467</v>
      </c>
      <c r="D117">
        <v>342713939</v>
      </c>
      <c r="E117">
        <v>1</v>
      </c>
      <c r="F117">
        <v>1</v>
      </c>
      <c r="G117">
        <v>1</v>
      </c>
      <c r="H117">
        <v>3</v>
      </c>
      <c r="I117" t="s">
        <v>470</v>
      </c>
      <c r="J117" t="s">
        <v>471</v>
      </c>
      <c r="K117" t="s">
        <v>472</v>
      </c>
      <c r="L117">
        <v>1348</v>
      </c>
      <c r="N117">
        <v>1009</v>
      </c>
      <c r="O117" t="s">
        <v>473</v>
      </c>
      <c r="P117" t="s">
        <v>473</v>
      </c>
      <c r="Q117">
        <v>1000</v>
      </c>
      <c r="X117">
        <v>2.0999999999999999E-3</v>
      </c>
      <c r="Y117">
        <v>52515.51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142</v>
      </c>
      <c r="AG117">
        <v>0</v>
      </c>
      <c r="AH117">
        <v>2</v>
      </c>
      <c r="AI117">
        <v>380756469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ROW(Source!A460)</f>
        <v>460</v>
      </c>
      <c r="B118">
        <v>380756475</v>
      </c>
      <c r="C118">
        <v>380756472</v>
      </c>
      <c r="D118">
        <v>342640216</v>
      </c>
      <c r="E118">
        <v>113</v>
      </c>
      <c r="F118">
        <v>1</v>
      </c>
      <c r="G118">
        <v>1</v>
      </c>
      <c r="H118">
        <v>1</v>
      </c>
      <c r="I118" t="s">
        <v>467</v>
      </c>
      <c r="J118" t="s">
        <v>3</v>
      </c>
      <c r="K118" t="s">
        <v>468</v>
      </c>
      <c r="L118">
        <v>1191</v>
      </c>
      <c r="N118">
        <v>1013</v>
      </c>
      <c r="O118" t="s">
        <v>469</v>
      </c>
      <c r="P118" t="s">
        <v>469</v>
      </c>
      <c r="Q118">
        <v>1</v>
      </c>
      <c r="X118">
        <v>20.5</v>
      </c>
      <c r="Y118">
        <v>0</v>
      </c>
      <c r="Z118">
        <v>0</v>
      </c>
      <c r="AA118">
        <v>0</v>
      </c>
      <c r="AB118">
        <v>486.32</v>
      </c>
      <c r="AC118">
        <v>0</v>
      </c>
      <c r="AD118">
        <v>1</v>
      </c>
      <c r="AE118">
        <v>1</v>
      </c>
      <c r="AF118" t="s">
        <v>3</v>
      </c>
      <c r="AG118">
        <v>20.5</v>
      </c>
      <c r="AH118">
        <v>2</v>
      </c>
      <c r="AI118">
        <v>380756473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ROW(Source!A460)</f>
        <v>460</v>
      </c>
      <c r="B119">
        <v>380756476</v>
      </c>
      <c r="C119">
        <v>380756472</v>
      </c>
      <c r="D119">
        <v>342713939</v>
      </c>
      <c r="E119">
        <v>1</v>
      </c>
      <c r="F119">
        <v>1</v>
      </c>
      <c r="G119">
        <v>1</v>
      </c>
      <c r="H119">
        <v>3</v>
      </c>
      <c r="I119" t="s">
        <v>470</v>
      </c>
      <c r="J119" t="s">
        <v>471</v>
      </c>
      <c r="K119" t="s">
        <v>472</v>
      </c>
      <c r="L119">
        <v>1348</v>
      </c>
      <c r="N119">
        <v>1009</v>
      </c>
      <c r="O119" t="s">
        <v>473</v>
      </c>
      <c r="P119" t="s">
        <v>473</v>
      </c>
      <c r="Q119">
        <v>1000</v>
      </c>
      <c r="X119">
        <v>3.0699999999999998E-3</v>
      </c>
      <c r="Y119">
        <v>52515.51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142</v>
      </c>
      <c r="AG119">
        <v>0</v>
      </c>
      <c r="AH119">
        <v>2</v>
      </c>
      <c r="AI119">
        <v>380756474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ROW(Source!A496)</f>
        <v>496</v>
      </c>
      <c r="B120">
        <v>380756480</v>
      </c>
      <c r="C120">
        <v>380756477</v>
      </c>
      <c r="D120">
        <v>342640191</v>
      </c>
      <c r="E120">
        <v>113</v>
      </c>
      <c r="F120">
        <v>1</v>
      </c>
      <c r="G120">
        <v>1</v>
      </c>
      <c r="H120">
        <v>1</v>
      </c>
      <c r="I120" t="s">
        <v>474</v>
      </c>
      <c r="J120" t="s">
        <v>3</v>
      </c>
      <c r="K120" t="s">
        <v>475</v>
      </c>
      <c r="L120">
        <v>1191</v>
      </c>
      <c r="N120">
        <v>1013</v>
      </c>
      <c r="O120" t="s">
        <v>469</v>
      </c>
      <c r="P120" t="s">
        <v>469</v>
      </c>
      <c r="Q120">
        <v>1</v>
      </c>
      <c r="X120">
        <v>21.6</v>
      </c>
      <c r="Y120">
        <v>0</v>
      </c>
      <c r="Z120">
        <v>0</v>
      </c>
      <c r="AA120">
        <v>0</v>
      </c>
      <c r="AB120">
        <v>434.35</v>
      </c>
      <c r="AC120">
        <v>0</v>
      </c>
      <c r="AD120">
        <v>1</v>
      </c>
      <c r="AE120">
        <v>1</v>
      </c>
      <c r="AF120" t="s">
        <v>118</v>
      </c>
      <c r="AG120">
        <v>17.28</v>
      </c>
      <c r="AH120">
        <v>2</v>
      </c>
      <c r="AI120">
        <v>380756478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ROW(Source!A496)</f>
        <v>496</v>
      </c>
      <c r="B121">
        <v>380756481</v>
      </c>
      <c r="C121">
        <v>380756477</v>
      </c>
      <c r="D121">
        <v>342713939</v>
      </c>
      <c r="E121">
        <v>1</v>
      </c>
      <c r="F121">
        <v>1</v>
      </c>
      <c r="G121">
        <v>1</v>
      </c>
      <c r="H121">
        <v>3</v>
      </c>
      <c r="I121" t="s">
        <v>470</v>
      </c>
      <c r="J121" t="s">
        <v>471</v>
      </c>
      <c r="K121" t="s">
        <v>472</v>
      </c>
      <c r="L121">
        <v>1348</v>
      </c>
      <c r="N121">
        <v>1009</v>
      </c>
      <c r="O121" t="s">
        <v>473</v>
      </c>
      <c r="P121" t="s">
        <v>473</v>
      </c>
      <c r="Q121">
        <v>1000</v>
      </c>
      <c r="X121">
        <v>3.2399999999999998E-3</v>
      </c>
      <c r="Y121">
        <v>52515.51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25</v>
      </c>
      <c r="AG121">
        <v>0</v>
      </c>
      <c r="AH121">
        <v>2</v>
      </c>
      <c r="AI121">
        <v>380756479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ROW(Source!A497)</f>
        <v>497</v>
      </c>
      <c r="B122">
        <v>380756485</v>
      </c>
      <c r="C122">
        <v>380756482</v>
      </c>
      <c r="D122">
        <v>342640191</v>
      </c>
      <c r="E122">
        <v>113</v>
      </c>
      <c r="F122">
        <v>1</v>
      </c>
      <c r="G122">
        <v>1</v>
      </c>
      <c r="H122">
        <v>1</v>
      </c>
      <c r="I122" t="s">
        <v>474</v>
      </c>
      <c r="J122" t="s">
        <v>3</v>
      </c>
      <c r="K122" t="s">
        <v>475</v>
      </c>
      <c r="L122">
        <v>1191</v>
      </c>
      <c r="N122">
        <v>1013</v>
      </c>
      <c r="O122" t="s">
        <v>469</v>
      </c>
      <c r="P122" t="s">
        <v>469</v>
      </c>
      <c r="Q122">
        <v>1</v>
      </c>
      <c r="X122">
        <v>28.8</v>
      </c>
      <c r="Y122">
        <v>0</v>
      </c>
      <c r="Z122">
        <v>0</v>
      </c>
      <c r="AA122">
        <v>0</v>
      </c>
      <c r="AB122">
        <v>434.35</v>
      </c>
      <c r="AC122">
        <v>0</v>
      </c>
      <c r="AD122">
        <v>1</v>
      </c>
      <c r="AE122">
        <v>1</v>
      </c>
      <c r="AF122" t="s">
        <v>118</v>
      </c>
      <c r="AG122">
        <v>23.040000000000003</v>
      </c>
      <c r="AH122">
        <v>2</v>
      </c>
      <c r="AI122">
        <v>380756483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ROW(Source!A497)</f>
        <v>497</v>
      </c>
      <c r="B123">
        <v>380756486</v>
      </c>
      <c r="C123">
        <v>380756482</v>
      </c>
      <c r="D123">
        <v>342713939</v>
      </c>
      <c r="E123">
        <v>1</v>
      </c>
      <c r="F123">
        <v>1</v>
      </c>
      <c r="G123">
        <v>1</v>
      </c>
      <c r="H123">
        <v>3</v>
      </c>
      <c r="I123" t="s">
        <v>470</v>
      </c>
      <c r="J123" t="s">
        <v>471</v>
      </c>
      <c r="K123" t="s">
        <v>472</v>
      </c>
      <c r="L123">
        <v>1348</v>
      </c>
      <c r="N123">
        <v>1009</v>
      </c>
      <c r="O123" t="s">
        <v>473</v>
      </c>
      <c r="P123" t="s">
        <v>473</v>
      </c>
      <c r="Q123">
        <v>1000</v>
      </c>
      <c r="X123">
        <v>4.3200000000000001E-3</v>
      </c>
      <c r="Y123">
        <v>52515.51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25</v>
      </c>
      <c r="AG123">
        <v>0</v>
      </c>
      <c r="AH123">
        <v>2</v>
      </c>
      <c r="AI123">
        <v>380756484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ROW(Source!A498)</f>
        <v>498</v>
      </c>
      <c r="B124">
        <v>380756490</v>
      </c>
      <c r="C124">
        <v>380756487</v>
      </c>
      <c r="D124">
        <v>342640191</v>
      </c>
      <c r="E124">
        <v>113</v>
      </c>
      <c r="F124">
        <v>1</v>
      </c>
      <c r="G124">
        <v>1</v>
      </c>
      <c r="H124">
        <v>1</v>
      </c>
      <c r="I124" t="s">
        <v>474</v>
      </c>
      <c r="J124" t="s">
        <v>3</v>
      </c>
      <c r="K124" t="s">
        <v>475</v>
      </c>
      <c r="L124">
        <v>1191</v>
      </c>
      <c r="N124">
        <v>1013</v>
      </c>
      <c r="O124" t="s">
        <v>469</v>
      </c>
      <c r="P124" t="s">
        <v>469</v>
      </c>
      <c r="Q124">
        <v>1</v>
      </c>
      <c r="X124">
        <v>38.6</v>
      </c>
      <c r="Y124">
        <v>0</v>
      </c>
      <c r="Z124">
        <v>0</v>
      </c>
      <c r="AA124">
        <v>0</v>
      </c>
      <c r="AB124">
        <v>434.35</v>
      </c>
      <c r="AC124">
        <v>0</v>
      </c>
      <c r="AD124">
        <v>1</v>
      </c>
      <c r="AE124">
        <v>1</v>
      </c>
      <c r="AF124" t="s">
        <v>118</v>
      </c>
      <c r="AG124">
        <v>30.880000000000003</v>
      </c>
      <c r="AH124">
        <v>2</v>
      </c>
      <c r="AI124">
        <v>380756488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ROW(Source!A498)</f>
        <v>498</v>
      </c>
      <c r="B125">
        <v>380756491</v>
      </c>
      <c r="C125">
        <v>380756487</v>
      </c>
      <c r="D125">
        <v>342713939</v>
      </c>
      <c r="E125">
        <v>1</v>
      </c>
      <c r="F125">
        <v>1</v>
      </c>
      <c r="G125">
        <v>1</v>
      </c>
      <c r="H125">
        <v>3</v>
      </c>
      <c r="I125" t="s">
        <v>470</v>
      </c>
      <c r="J125" t="s">
        <v>471</v>
      </c>
      <c r="K125" t="s">
        <v>472</v>
      </c>
      <c r="L125">
        <v>1348</v>
      </c>
      <c r="N125">
        <v>1009</v>
      </c>
      <c r="O125" t="s">
        <v>473</v>
      </c>
      <c r="P125" t="s">
        <v>473</v>
      </c>
      <c r="Q125">
        <v>1000</v>
      </c>
      <c r="X125">
        <v>5.79E-3</v>
      </c>
      <c r="Y125">
        <v>52515.51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25</v>
      </c>
      <c r="AG125">
        <v>0</v>
      </c>
      <c r="AH125">
        <v>2</v>
      </c>
      <c r="AI125">
        <v>380756489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ROW(Source!A499)</f>
        <v>499</v>
      </c>
      <c r="B126">
        <v>380756495</v>
      </c>
      <c r="C126">
        <v>380756492</v>
      </c>
      <c r="D126">
        <v>342640191</v>
      </c>
      <c r="E126">
        <v>113</v>
      </c>
      <c r="F126">
        <v>1</v>
      </c>
      <c r="G126">
        <v>1</v>
      </c>
      <c r="H126">
        <v>1</v>
      </c>
      <c r="I126" t="s">
        <v>474</v>
      </c>
      <c r="J126" t="s">
        <v>3</v>
      </c>
      <c r="K126" t="s">
        <v>475</v>
      </c>
      <c r="L126">
        <v>1191</v>
      </c>
      <c r="N126">
        <v>1013</v>
      </c>
      <c r="O126" t="s">
        <v>469</v>
      </c>
      <c r="P126" t="s">
        <v>469</v>
      </c>
      <c r="Q126">
        <v>1</v>
      </c>
      <c r="X126">
        <v>48.5</v>
      </c>
      <c r="Y126">
        <v>0</v>
      </c>
      <c r="Z126">
        <v>0</v>
      </c>
      <c r="AA126">
        <v>0</v>
      </c>
      <c r="AB126">
        <v>434.35</v>
      </c>
      <c r="AC126">
        <v>0</v>
      </c>
      <c r="AD126">
        <v>1</v>
      </c>
      <c r="AE126">
        <v>1</v>
      </c>
      <c r="AF126" t="s">
        <v>118</v>
      </c>
      <c r="AG126">
        <v>38.800000000000004</v>
      </c>
      <c r="AH126">
        <v>2</v>
      </c>
      <c r="AI126">
        <v>380756493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ROW(Source!A499)</f>
        <v>499</v>
      </c>
      <c r="B127">
        <v>380756496</v>
      </c>
      <c r="C127">
        <v>380756492</v>
      </c>
      <c r="D127">
        <v>342713939</v>
      </c>
      <c r="E127">
        <v>1</v>
      </c>
      <c r="F127">
        <v>1</v>
      </c>
      <c r="G127">
        <v>1</v>
      </c>
      <c r="H127">
        <v>3</v>
      </c>
      <c r="I127" t="s">
        <v>470</v>
      </c>
      <c r="J127" t="s">
        <v>471</v>
      </c>
      <c r="K127" t="s">
        <v>472</v>
      </c>
      <c r="L127">
        <v>1348</v>
      </c>
      <c r="N127">
        <v>1009</v>
      </c>
      <c r="O127" t="s">
        <v>473</v>
      </c>
      <c r="P127" t="s">
        <v>473</v>
      </c>
      <c r="Q127">
        <v>1000</v>
      </c>
      <c r="X127">
        <v>7.28E-3</v>
      </c>
      <c r="Y127">
        <v>52515.51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25</v>
      </c>
      <c r="AG127">
        <v>0</v>
      </c>
      <c r="AH127">
        <v>2</v>
      </c>
      <c r="AI127">
        <v>380756494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ROW(Source!A500)</f>
        <v>500</v>
      </c>
      <c r="B128">
        <v>380756500</v>
      </c>
      <c r="C128">
        <v>380756497</v>
      </c>
      <c r="D128">
        <v>342640197</v>
      </c>
      <c r="E128">
        <v>113</v>
      </c>
      <c r="F128">
        <v>1</v>
      </c>
      <c r="G128">
        <v>1</v>
      </c>
      <c r="H128">
        <v>1</v>
      </c>
      <c r="I128" t="s">
        <v>477</v>
      </c>
      <c r="J128" t="s">
        <v>3</v>
      </c>
      <c r="K128" t="s">
        <v>478</v>
      </c>
      <c r="L128">
        <v>1191</v>
      </c>
      <c r="N128">
        <v>1013</v>
      </c>
      <c r="O128" t="s">
        <v>469</v>
      </c>
      <c r="P128" t="s">
        <v>469</v>
      </c>
      <c r="Q128">
        <v>1</v>
      </c>
      <c r="X128">
        <v>80.5</v>
      </c>
      <c r="Y128">
        <v>0</v>
      </c>
      <c r="Z128">
        <v>0</v>
      </c>
      <c r="AA128">
        <v>0</v>
      </c>
      <c r="AB128">
        <v>441.78</v>
      </c>
      <c r="AC128">
        <v>0</v>
      </c>
      <c r="AD128">
        <v>1</v>
      </c>
      <c r="AE128">
        <v>1</v>
      </c>
      <c r="AF128" t="s">
        <v>118</v>
      </c>
      <c r="AG128">
        <v>64.400000000000006</v>
      </c>
      <c r="AH128">
        <v>2</v>
      </c>
      <c r="AI128">
        <v>380756498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ROW(Source!A500)</f>
        <v>500</v>
      </c>
      <c r="B129">
        <v>380756501</v>
      </c>
      <c r="C129">
        <v>380756497</v>
      </c>
      <c r="D129">
        <v>342713939</v>
      </c>
      <c r="E129">
        <v>1</v>
      </c>
      <c r="F129">
        <v>1</v>
      </c>
      <c r="G129">
        <v>1</v>
      </c>
      <c r="H129">
        <v>3</v>
      </c>
      <c r="I129" t="s">
        <v>470</v>
      </c>
      <c r="J129" t="s">
        <v>471</v>
      </c>
      <c r="K129" t="s">
        <v>472</v>
      </c>
      <c r="L129">
        <v>1348</v>
      </c>
      <c r="N129">
        <v>1009</v>
      </c>
      <c r="O129" t="s">
        <v>473</v>
      </c>
      <c r="P129" t="s">
        <v>473</v>
      </c>
      <c r="Q129">
        <v>1000</v>
      </c>
      <c r="X129">
        <v>1.2070000000000001E-2</v>
      </c>
      <c r="Y129">
        <v>52515.51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25</v>
      </c>
      <c r="AG129">
        <v>0</v>
      </c>
      <c r="AH129">
        <v>2</v>
      </c>
      <c r="AI129">
        <v>380756499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ROW(Source!A566)</f>
        <v>566</v>
      </c>
      <c r="B130">
        <v>380756506</v>
      </c>
      <c r="C130">
        <v>380756502</v>
      </c>
      <c r="D130">
        <v>342640157</v>
      </c>
      <c r="E130">
        <v>113</v>
      </c>
      <c r="F130">
        <v>1</v>
      </c>
      <c r="G130">
        <v>1</v>
      </c>
      <c r="H130">
        <v>1</v>
      </c>
      <c r="I130" t="s">
        <v>479</v>
      </c>
      <c r="J130" t="s">
        <v>3</v>
      </c>
      <c r="K130" t="s">
        <v>480</v>
      </c>
      <c r="L130">
        <v>1191</v>
      </c>
      <c r="N130">
        <v>1013</v>
      </c>
      <c r="O130" t="s">
        <v>469</v>
      </c>
      <c r="P130" t="s">
        <v>469</v>
      </c>
      <c r="Q130">
        <v>1</v>
      </c>
      <c r="X130">
        <v>14.8</v>
      </c>
      <c r="Y130">
        <v>0</v>
      </c>
      <c r="Z130">
        <v>0</v>
      </c>
      <c r="AA130">
        <v>0</v>
      </c>
      <c r="AB130">
        <v>404.65</v>
      </c>
      <c r="AC130">
        <v>0</v>
      </c>
      <c r="AD130">
        <v>1</v>
      </c>
      <c r="AE130">
        <v>1</v>
      </c>
      <c r="AF130" t="s">
        <v>3</v>
      </c>
      <c r="AG130">
        <v>14.8</v>
      </c>
      <c r="AH130">
        <v>2</v>
      </c>
      <c r="AI130">
        <v>380756503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ROW(Source!A566)</f>
        <v>566</v>
      </c>
      <c r="B131">
        <v>380756507</v>
      </c>
      <c r="C131">
        <v>380756502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481</v>
      </c>
      <c r="J131" t="s">
        <v>3</v>
      </c>
      <c r="K131" t="s">
        <v>482</v>
      </c>
      <c r="L131">
        <v>1191</v>
      </c>
      <c r="N131">
        <v>1013</v>
      </c>
      <c r="O131" t="s">
        <v>469</v>
      </c>
      <c r="P131" t="s">
        <v>469</v>
      </c>
      <c r="Q131">
        <v>1</v>
      </c>
      <c r="X131">
        <v>8.49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3</v>
      </c>
      <c r="AG131">
        <v>8.49</v>
      </c>
      <c r="AH131">
        <v>2</v>
      </c>
      <c r="AI131">
        <v>380756504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ROW(Source!A566)</f>
        <v>566</v>
      </c>
      <c r="B132">
        <v>380756508</v>
      </c>
      <c r="C132">
        <v>380756502</v>
      </c>
      <c r="D132">
        <v>342764309</v>
      </c>
      <c r="E132">
        <v>1</v>
      </c>
      <c r="F132">
        <v>1</v>
      </c>
      <c r="G132">
        <v>1</v>
      </c>
      <c r="H132">
        <v>2</v>
      </c>
      <c r="I132" t="s">
        <v>483</v>
      </c>
      <c r="J132" t="s">
        <v>484</v>
      </c>
      <c r="K132" t="s">
        <v>485</v>
      </c>
      <c r="L132">
        <v>1368</v>
      </c>
      <c r="N132">
        <v>1011</v>
      </c>
      <c r="O132" t="s">
        <v>486</v>
      </c>
      <c r="P132" t="s">
        <v>486</v>
      </c>
      <c r="Q132">
        <v>1</v>
      </c>
      <c r="X132">
        <v>8.49</v>
      </c>
      <c r="Y132">
        <v>0</v>
      </c>
      <c r="Z132">
        <v>828.16</v>
      </c>
      <c r="AA132">
        <v>571.71</v>
      </c>
      <c r="AB132">
        <v>0</v>
      </c>
      <c r="AC132">
        <v>0</v>
      </c>
      <c r="AD132">
        <v>1</v>
      </c>
      <c r="AE132">
        <v>0</v>
      </c>
      <c r="AF132" t="s">
        <v>143</v>
      </c>
      <c r="AG132">
        <v>6.0024299999999995</v>
      </c>
      <c r="AH132">
        <v>2</v>
      </c>
      <c r="AI132">
        <v>380756505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ROW(Source!A567)</f>
        <v>567</v>
      </c>
      <c r="B133">
        <v>380756513</v>
      </c>
      <c r="C133">
        <v>380756509</v>
      </c>
      <c r="D133">
        <v>342640157</v>
      </c>
      <c r="E133">
        <v>113</v>
      </c>
      <c r="F133">
        <v>1</v>
      </c>
      <c r="G133">
        <v>1</v>
      </c>
      <c r="H133">
        <v>1</v>
      </c>
      <c r="I133" t="s">
        <v>479</v>
      </c>
      <c r="J133" t="s">
        <v>3</v>
      </c>
      <c r="K133" t="s">
        <v>480</v>
      </c>
      <c r="L133">
        <v>1191</v>
      </c>
      <c r="N133">
        <v>1013</v>
      </c>
      <c r="O133" t="s">
        <v>469</v>
      </c>
      <c r="P133" t="s">
        <v>469</v>
      </c>
      <c r="Q133">
        <v>1</v>
      </c>
      <c r="X133">
        <v>25.8</v>
      </c>
      <c r="Y133">
        <v>0</v>
      </c>
      <c r="Z133">
        <v>0</v>
      </c>
      <c r="AA133">
        <v>0</v>
      </c>
      <c r="AB133">
        <v>404.65</v>
      </c>
      <c r="AC133">
        <v>0</v>
      </c>
      <c r="AD133">
        <v>1</v>
      </c>
      <c r="AE133">
        <v>1</v>
      </c>
      <c r="AF133" t="s">
        <v>3</v>
      </c>
      <c r="AG133">
        <v>25.8</v>
      </c>
      <c r="AH133">
        <v>2</v>
      </c>
      <c r="AI133">
        <v>380756510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ROW(Source!A567)</f>
        <v>567</v>
      </c>
      <c r="B134">
        <v>380756514</v>
      </c>
      <c r="C134">
        <v>380756509</v>
      </c>
      <c r="D134">
        <v>342640393</v>
      </c>
      <c r="E134">
        <v>113</v>
      </c>
      <c r="F134">
        <v>1</v>
      </c>
      <c r="G134">
        <v>1</v>
      </c>
      <c r="H134">
        <v>1</v>
      </c>
      <c r="I134" t="s">
        <v>481</v>
      </c>
      <c r="J134" t="s">
        <v>3</v>
      </c>
      <c r="K134" t="s">
        <v>482</v>
      </c>
      <c r="L134">
        <v>1191</v>
      </c>
      <c r="N134">
        <v>1013</v>
      </c>
      <c r="O134" t="s">
        <v>469</v>
      </c>
      <c r="P134" t="s">
        <v>469</v>
      </c>
      <c r="Q134">
        <v>1</v>
      </c>
      <c r="X134">
        <v>14.8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3</v>
      </c>
      <c r="AG134">
        <v>14.8</v>
      </c>
      <c r="AH134">
        <v>2</v>
      </c>
      <c r="AI134">
        <v>380756511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ROW(Source!A567)</f>
        <v>567</v>
      </c>
      <c r="B135">
        <v>380756515</v>
      </c>
      <c r="C135">
        <v>380756509</v>
      </c>
      <c r="D135">
        <v>342764309</v>
      </c>
      <c r="E135">
        <v>1</v>
      </c>
      <c r="F135">
        <v>1</v>
      </c>
      <c r="G135">
        <v>1</v>
      </c>
      <c r="H135">
        <v>2</v>
      </c>
      <c r="I135" t="s">
        <v>483</v>
      </c>
      <c r="J135" t="s">
        <v>484</v>
      </c>
      <c r="K135" t="s">
        <v>485</v>
      </c>
      <c r="L135">
        <v>1368</v>
      </c>
      <c r="N135">
        <v>1011</v>
      </c>
      <c r="O135" t="s">
        <v>486</v>
      </c>
      <c r="P135" t="s">
        <v>486</v>
      </c>
      <c r="Q135">
        <v>1</v>
      </c>
      <c r="X135">
        <v>14.8</v>
      </c>
      <c r="Y135">
        <v>0</v>
      </c>
      <c r="Z135">
        <v>828.16</v>
      </c>
      <c r="AA135">
        <v>571.71</v>
      </c>
      <c r="AB135">
        <v>0</v>
      </c>
      <c r="AC135">
        <v>0</v>
      </c>
      <c r="AD135">
        <v>1</v>
      </c>
      <c r="AE135">
        <v>0</v>
      </c>
      <c r="AF135" t="s">
        <v>143</v>
      </c>
      <c r="AG135">
        <v>10.4636</v>
      </c>
      <c r="AH135">
        <v>2</v>
      </c>
      <c r="AI135">
        <v>380756512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ROW(Source!A568)</f>
        <v>568</v>
      </c>
      <c r="B136">
        <v>380756520</v>
      </c>
      <c r="C136">
        <v>380756516</v>
      </c>
      <c r="D136">
        <v>342640157</v>
      </c>
      <c r="E136">
        <v>113</v>
      </c>
      <c r="F136">
        <v>1</v>
      </c>
      <c r="G136">
        <v>1</v>
      </c>
      <c r="H136">
        <v>1</v>
      </c>
      <c r="I136" t="s">
        <v>479</v>
      </c>
      <c r="J136" t="s">
        <v>3</v>
      </c>
      <c r="K136" t="s">
        <v>480</v>
      </c>
      <c r="L136">
        <v>1191</v>
      </c>
      <c r="N136">
        <v>1013</v>
      </c>
      <c r="O136" t="s">
        <v>469</v>
      </c>
      <c r="P136" t="s">
        <v>469</v>
      </c>
      <c r="Q136">
        <v>1</v>
      </c>
      <c r="X136">
        <v>41.9</v>
      </c>
      <c r="Y136">
        <v>0</v>
      </c>
      <c r="Z136">
        <v>0</v>
      </c>
      <c r="AA136">
        <v>0</v>
      </c>
      <c r="AB136">
        <v>404.65</v>
      </c>
      <c r="AC136">
        <v>0</v>
      </c>
      <c r="AD136">
        <v>1</v>
      </c>
      <c r="AE136">
        <v>1</v>
      </c>
      <c r="AF136" t="s">
        <v>3</v>
      </c>
      <c r="AG136">
        <v>41.9</v>
      </c>
      <c r="AH136">
        <v>2</v>
      </c>
      <c r="AI136">
        <v>380756517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ROW(Source!A568)</f>
        <v>568</v>
      </c>
      <c r="B137">
        <v>380756521</v>
      </c>
      <c r="C137">
        <v>380756516</v>
      </c>
      <c r="D137">
        <v>342640393</v>
      </c>
      <c r="E137">
        <v>113</v>
      </c>
      <c r="F137">
        <v>1</v>
      </c>
      <c r="G137">
        <v>1</v>
      </c>
      <c r="H137">
        <v>1</v>
      </c>
      <c r="I137" t="s">
        <v>481</v>
      </c>
      <c r="J137" t="s">
        <v>3</v>
      </c>
      <c r="K137" t="s">
        <v>482</v>
      </c>
      <c r="L137">
        <v>1191</v>
      </c>
      <c r="N137">
        <v>1013</v>
      </c>
      <c r="O137" t="s">
        <v>469</v>
      </c>
      <c r="P137" t="s">
        <v>469</v>
      </c>
      <c r="Q137">
        <v>1</v>
      </c>
      <c r="X137">
        <v>24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3</v>
      </c>
      <c r="AG137">
        <v>24</v>
      </c>
      <c r="AH137">
        <v>2</v>
      </c>
      <c r="AI137">
        <v>380756518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ROW(Source!A568)</f>
        <v>568</v>
      </c>
      <c r="B138">
        <v>380756522</v>
      </c>
      <c r="C138">
        <v>380756516</v>
      </c>
      <c r="D138">
        <v>342764309</v>
      </c>
      <c r="E138">
        <v>1</v>
      </c>
      <c r="F138">
        <v>1</v>
      </c>
      <c r="G138">
        <v>1</v>
      </c>
      <c r="H138">
        <v>2</v>
      </c>
      <c r="I138" t="s">
        <v>483</v>
      </c>
      <c r="J138" t="s">
        <v>484</v>
      </c>
      <c r="K138" t="s">
        <v>485</v>
      </c>
      <c r="L138">
        <v>1368</v>
      </c>
      <c r="N138">
        <v>1011</v>
      </c>
      <c r="O138" t="s">
        <v>486</v>
      </c>
      <c r="P138" t="s">
        <v>486</v>
      </c>
      <c r="Q138">
        <v>1</v>
      </c>
      <c r="X138">
        <v>24</v>
      </c>
      <c r="Y138">
        <v>0</v>
      </c>
      <c r="Z138">
        <v>828.16</v>
      </c>
      <c r="AA138">
        <v>571.71</v>
      </c>
      <c r="AB138">
        <v>0</v>
      </c>
      <c r="AC138">
        <v>0</v>
      </c>
      <c r="AD138">
        <v>1</v>
      </c>
      <c r="AE138">
        <v>0</v>
      </c>
      <c r="AF138" t="s">
        <v>143</v>
      </c>
      <c r="AG138">
        <v>16.968</v>
      </c>
      <c r="AH138">
        <v>2</v>
      </c>
      <c r="AI138">
        <v>380756519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ROW(Source!A569)</f>
        <v>569</v>
      </c>
      <c r="B139">
        <v>380756527</v>
      </c>
      <c r="C139">
        <v>380756523</v>
      </c>
      <c r="D139">
        <v>342640157</v>
      </c>
      <c r="E139">
        <v>113</v>
      </c>
      <c r="F139">
        <v>1</v>
      </c>
      <c r="G139">
        <v>1</v>
      </c>
      <c r="H139">
        <v>1</v>
      </c>
      <c r="I139" t="s">
        <v>479</v>
      </c>
      <c r="J139" t="s">
        <v>3</v>
      </c>
      <c r="K139" t="s">
        <v>480</v>
      </c>
      <c r="L139">
        <v>1191</v>
      </c>
      <c r="N139">
        <v>1013</v>
      </c>
      <c r="O139" t="s">
        <v>469</v>
      </c>
      <c r="P139" t="s">
        <v>469</v>
      </c>
      <c r="Q139">
        <v>1</v>
      </c>
      <c r="X139">
        <v>6.46</v>
      </c>
      <c r="Y139">
        <v>0</v>
      </c>
      <c r="Z139">
        <v>0</v>
      </c>
      <c r="AA139">
        <v>0</v>
      </c>
      <c r="AB139">
        <v>404.65</v>
      </c>
      <c r="AC139">
        <v>0</v>
      </c>
      <c r="AD139">
        <v>1</v>
      </c>
      <c r="AE139">
        <v>1</v>
      </c>
      <c r="AF139" t="s">
        <v>3</v>
      </c>
      <c r="AG139">
        <v>6.46</v>
      </c>
      <c r="AH139">
        <v>2</v>
      </c>
      <c r="AI139">
        <v>380756524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ROW(Source!A569)</f>
        <v>569</v>
      </c>
      <c r="B140">
        <v>380756528</v>
      </c>
      <c r="C140">
        <v>380756523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481</v>
      </c>
      <c r="J140" t="s">
        <v>3</v>
      </c>
      <c r="K140" t="s">
        <v>482</v>
      </c>
      <c r="L140">
        <v>1191</v>
      </c>
      <c r="N140">
        <v>1013</v>
      </c>
      <c r="O140" t="s">
        <v>469</v>
      </c>
      <c r="P140" t="s">
        <v>469</v>
      </c>
      <c r="Q140">
        <v>1</v>
      </c>
      <c r="X140">
        <v>3.69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3.69</v>
      </c>
      <c r="AH140">
        <v>2</v>
      </c>
      <c r="AI140">
        <v>380756525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ROW(Source!A569)</f>
        <v>569</v>
      </c>
      <c r="B141">
        <v>380756529</v>
      </c>
      <c r="C141">
        <v>380756523</v>
      </c>
      <c r="D141">
        <v>342765714</v>
      </c>
      <c r="E141">
        <v>1</v>
      </c>
      <c r="F141">
        <v>1</v>
      </c>
      <c r="G141">
        <v>1</v>
      </c>
      <c r="H141">
        <v>2</v>
      </c>
      <c r="I141" t="s">
        <v>488</v>
      </c>
      <c r="J141" t="s">
        <v>489</v>
      </c>
      <c r="K141" t="s">
        <v>490</v>
      </c>
      <c r="L141">
        <v>1368</v>
      </c>
      <c r="N141">
        <v>1011</v>
      </c>
      <c r="O141" t="s">
        <v>486</v>
      </c>
      <c r="P141" t="s">
        <v>486</v>
      </c>
      <c r="Q141">
        <v>1</v>
      </c>
      <c r="X141">
        <v>3.69</v>
      </c>
      <c r="Y141">
        <v>0</v>
      </c>
      <c r="Z141">
        <v>724.75</v>
      </c>
      <c r="AA141">
        <v>571.71</v>
      </c>
      <c r="AB141">
        <v>0</v>
      </c>
      <c r="AC141">
        <v>0</v>
      </c>
      <c r="AD141">
        <v>1</v>
      </c>
      <c r="AE141">
        <v>0</v>
      </c>
      <c r="AF141" t="s">
        <v>143</v>
      </c>
      <c r="AG141">
        <v>2.6088299999999998</v>
      </c>
      <c r="AH141">
        <v>2</v>
      </c>
      <c r="AI141">
        <v>380756526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ROW(Source!A570)</f>
        <v>570</v>
      </c>
      <c r="B142">
        <v>380756534</v>
      </c>
      <c r="C142">
        <v>380756530</v>
      </c>
      <c r="D142">
        <v>342640157</v>
      </c>
      <c r="E142">
        <v>113</v>
      </c>
      <c r="F142">
        <v>1</v>
      </c>
      <c r="G142">
        <v>1</v>
      </c>
      <c r="H142">
        <v>1</v>
      </c>
      <c r="I142" t="s">
        <v>479</v>
      </c>
      <c r="J142" t="s">
        <v>3</v>
      </c>
      <c r="K142" t="s">
        <v>480</v>
      </c>
      <c r="L142">
        <v>1191</v>
      </c>
      <c r="N142">
        <v>1013</v>
      </c>
      <c r="O142" t="s">
        <v>469</v>
      </c>
      <c r="P142" t="s">
        <v>469</v>
      </c>
      <c r="Q142">
        <v>1</v>
      </c>
      <c r="X142">
        <v>11.3</v>
      </c>
      <c r="Y142">
        <v>0</v>
      </c>
      <c r="Z142">
        <v>0</v>
      </c>
      <c r="AA142">
        <v>0</v>
      </c>
      <c r="AB142">
        <v>404.65</v>
      </c>
      <c r="AC142">
        <v>0</v>
      </c>
      <c r="AD142">
        <v>1</v>
      </c>
      <c r="AE142">
        <v>1</v>
      </c>
      <c r="AF142" t="s">
        <v>3</v>
      </c>
      <c r="AG142">
        <v>11.3</v>
      </c>
      <c r="AH142">
        <v>2</v>
      </c>
      <c r="AI142">
        <v>380756531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ROW(Source!A570)</f>
        <v>570</v>
      </c>
      <c r="B143">
        <v>380756535</v>
      </c>
      <c r="C143">
        <v>380756530</v>
      </c>
      <c r="D143">
        <v>342640393</v>
      </c>
      <c r="E143">
        <v>113</v>
      </c>
      <c r="F143">
        <v>1</v>
      </c>
      <c r="G143">
        <v>1</v>
      </c>
      <c r="H143">
        <v>1</v>
      </c>
      <c r="I143" t="s">
        <v>481</v>
      </c>
      <c r="J143" t="s">
        <v>3</v>
      </c>
      <c r="K143" t="s">
        <v>482</v>
      </c>
      <c r="L143">
        <v>1191</v>
      </c>
      <c r="N143">
        <v>1013</v>
      </c>
      <c r="O143" t="s">
        <v>469</v>
      </c>
      <c r="P143" t="s">
        <v>469</v>
      </c>
      <c r="Q143">
        <v>1</v>
      </c>
      <c r="X143">
        <v>6.44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3</v>
      </c>
      <c r="AG143">
        <v>6.44</v>
      </c>
      <c r="AH143">
        <v>2</v>
      </c>
      <c r="AI143">
        <v>380756532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ROW(Source!A570)</f>
        <v>570</v>
      </c>
      <c r="B144">
        <v>380756536</v>
      </c>
      <c r="C144">
        <v>380756530</v>
      </c>
      <c r="D144">
        <v>342765714</v>
      </c>
      <c r="E144">
        <v>1</v>
      </c>
      <c r="F144">
        <v>1</v>
      </c>
      <c r="G144">
        <v>1</v>
      </c>
      <c r="H144">
        <v>2</v>
      </c>
      <c r="I144" t="s">
        <v>488</v>
      </c>
      <c r="J144" t="s">
        <v>489</v>
      </c>
      <c r="K144" t="s">
        <v>490</v>
      </c>
      <c r="L144">
        <v>1368</v>
      </c>
      <c r="N144">
        <v>1011</v>
      </c>
      <c r="O144" t="s">
        <v>486</v>
      </c>
      <c r="P144" t="s">
        <v>486</v>
      </c>
      <c r="Q144">
        <v>1</v>
      </c>
      <c r="X144">
        <v>6.44</v>
      </c>
      <c r="Y144">
        <v>0</v>
      </c>
      <c r="Z144">
        <v>724.75</v>
      </c>
      <c r="AA144">
        <v>571.71</v>
      </c>
      <c r="AB144">
        <v>0</v>
      </c>
      <c r="AC144">
        <v>0</v>
      </c>
      <c r="AD144">
        <v>1</v>
      </c>
      <c r="AE144">
        <v>0</v>
      </c>
      <c r="AF144" t="s">
        <v>143</v>
      </c>
      <c r="AG144">
        <v>4.5530800000000005</v>
      </c>
      <c r="AH144">
        <v>2</v>
      </c>
      <c r="AI144">
        <v>380756533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ROW(Source!A571)</f>
        <v>571</v>
      </c>
      <c r="B145">
        <v>380756541</v>
      </c>
      <c r="C145">
        <v>380756537</v>
      </c>
      <c r="D145">
        <v>342640157</v>
      </c>
      <c r="E145">
        <v>113</v>
      </c>
      <c r="F145">
        <v>1</v>
      </c>
      <c r="G145">
        <v>1</v>
      </c>
      <c r="H145">
        <v>1</v>
      </c>
      <c r="I145" t="s">
        <v>479</v>
      </c>
      <c r="J145" t="s">
        <v>3</v>
      </c>
      <c r="K145" t="s">
        <v>480</v>
      </c>
      <c r="L145">
        <v>1191</v>
      </c>
      <c r="N145">
        <v>1013</v>
      </c>
      <c r="O145" t="s">
        <v>469</v>
      </c>
      <c r="P145" t="s">
        <v>469</v>
      </c>
      <c r="Q145">
        <v>1</v>
      </c>
      <c r="X145">
        <v>18.3</v>
      </c>
      <c r="Y145">
        <v>0</v>
      </c>
      <c r="Z145">
        <v>0</v>
      </c>
      <c r="AA145">
        <v>0</v>
      </c>
      <c r="AB145">
        <v>404.65</v>
      </c>
      <c r="AC145">
        <v>0</v>
      </c>
      <c r="AD145">
        <v>1</v>
      </c>
      <c r="AE145">
        <v>1</v>
      </c>
      <c r="AF145" t="s">
        <v>3</v>
      </c>
      <c r="AG145">
        <v>18.3</v>
      </c>
      <c r="AH145">
        <v>2</v>
      </c>
      <c r="AI145">
        <v>380756538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ROW(Source!A571)</f>
        <v>571</v>
      </c>
      <c r="B146">
        <v>380756542</v>
      </c>
      <c r="C146">
        <v>380756537</v>
      </c>
      <c r="D146">
        <v>342640393</v>
      </c>
      <c r="E146">
        <v>113</v>
      </c>
      <c r="F146">
        <v>1</v>
      </c>
      <c r="G146">
        <v>1</v>
      </c>
      <c r="H146">
        <v>1</v>
      </c>
      <c r="I146" t="s">
        <v>481</v>
      </c>
      <c r="J146" t="s">
        <v>3</v>
      </c>
      <c r="K146" t="s">
        <v>482</v>
      </c>
      <c r="L146">
        <v>1191</v>
      </c>
      <c r="N146">
        <v>1013</v>
      </c>
      <c r="O146" t="s">
        <v>469</v>
      </c>
      <c r="P146" t="s">
        <v>469</v>
      </c>
      <c r="Q146">
        <v>1</v>
      </c>
      <c r="X146">
        <v>10.5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10.5</v>
      </c>
      <c r="AH146">
        <v>2</v>
      </c>
      <c r="AI146">
        <v>380756539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ROW(Source!A571)</f>
        <v>571</v>
      </c>
      <c r="B147">
        <v>380756543</v>
      </c>
      <c r="C147">
        <v>380756537</v>
      </c>
      <c r="D147">
        <v>342765714</v>
      </c>
      <c r="E147">
        <v>1</v>
      </c>
      <c r="F147">
        <v>1</v>
      </c>
      <c r="G147">
        <v>1</v>
      </c>
      <c r="H147">
        <v>2</v>
      </c>
      <c r="I147" t="s">
        <v>488</v>
      </c>
      <c r="J147" t="s">
        <v>489</v>
      </c>
      <c r="K147" t="s">
        <v>490</v>
      </c>
      <c r="L147">
        <v>1368</v>
      </c>
      <c r="N147">
        <v>1011</v>
      </c>
      <c r="O147" t="s">
        <v>486</v>
      </c>
      <c r="P147" t="s">
        <v>486</v>
      </c>
      <c r="Q147">
        <v>1</v>
      </c>
      <c r="X147">
        <v>10.5</v>
      </c>
      <c r="Y147">
        <v>0</v>
      </c>
      <c r="Z147">
        <v>724.75</v>
      </c>
      <c r="AA147">
        <v>571.71</v>
      </c>
      <c r="AB147">
        <v>0</v>
      </c>
      <c r="AC147">
        <v>0</v>
      </c>
      <c r="AD147">
        <v>1</v>
      </c>
      <c r="AE147">
        <v>0</v>
      </c>
      <c r="AF147" t="s">
        <v>143</v>
      </c>
      <c r="AG147">
        <v>7.4234999999999998</v>
      </c>
      <c r="AH147">
        <v>2</v>
      </c>
      <c r="AI147">
        <v>380756540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ROW(Source!A607)</f>
        <v>607</v>
      </c>
      <c r="B148">
        <v>380756548</v>
      </c>
      <c r="C148">
        <v>380756544</v>
      </c>
      <c r="D148">
        <v>342640157</v>
      </c>
      <c r="E148">
        <v>113</v>
      </c>
      <c r="F148">
        <v>1</v>
      </c>
      <c r="G148">
        <v>1</v>
      </c>
      <c r="H148">
        <v>1</v>
      </c>
      <c r="I148" t="s">
        <v>479</v>
      </c>
      <c r="J148" t="s">
        <v>3</v>
      </c>
      <c r="K148" t="s">
        <v>480</v>
      </c>
      <c r="L148">
        <v>1191</v>
      </c>
      <c r="N148">
        <v>1013</v>
      </c>
      <c r="O148" t="s">
        <v>469</v>
      </c>
      <c r="P148" t="s">
        <v>469</v>
      </c>
      <c r="Q148">
        <v>1</v>
      </c>
      <c r="X148">
        <v>14.8</v>
      </c>
      <c r="Y148">
        <v>0</v>
      </c>
      <c r="Z148">
        <v>0</v>
      </c>
      <c r="AA148">
        <v>0</v>
      </c>
      <c r="AB148">
        <v>404.65</v>
      </c>
      <c r="AC148">
        <v>0</v>
      </c>
      <c r="AD148">
        <v>1</v>
      </c>
      <c r="AE148">
        <v>1</v>
      </c>
      <c r="AF148" t="s">
        <v>118</v>
      </c>
      <c r="AG148">
        <v>11.840000000000002</v>
      </c>
      <c r="AH148">
        <v>2</v>
      </c>
      <c r="AI148">
        <v>380756545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ROW(Source!A607)</f>
        <v>607</v>
      </c>
      <c r="B149">
        <v>380756549</v>
      </c>
      <c r="C149">
        <v>380756544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481</v>
      </c>
      <c r="J149" t="s">
        <v>3</v>
      </c>
      <c r="K149" t="s">
        <v>482</v>
      </c>
      <c r="L149">
        <v>1191</v>
      </c>
      <c r="N149">
        <v>1013</v>
      </c>
      <c r="O149" t="s">
        <v>469</v>
      </c>
      <c r="P149" t="s">
        <v>469</v>
      </c>
      <c r="Q149">
        <v>1</v>
      </c>
      <c r="X149">
        <v>8.49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118</v>
      </c>
      <c r="AG149">
        <v>6.7920000000000007</v>
      </c>
      <c r="AH149">
        <v>2</v>
      </c>
      <c r="AI149">
        <v>380756546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ROW(Source!A607)</f>
        <v>607</v>
      </c>
      <c r="B150">
        <v>380756550</v>
      </c>
      <c r="C150">
        <v>380756544</v>
      </c>
      <c r="D150">
        <v>342764309</v>
      </c>
      <c r="E150">
        <v>1</v>
      </c>
      <c r="F150">
        <v>1</v>
      </c>
      <c r="G150">
        <v>1</v>
      </c>
      <c r="H150">
        <v>2</v>
      </c>
      <c r="I150" t="s">
        <v>483</v>
      </c>
      <c r="J150" t="s">
        <v>484</v>
      </c>
      <c r="K150" t="s">
        <v>485</v>
      </c>
      <c r="L150">
        <v>1368</v>
      </c>
      <c r="N150">
        <v>1011</v>
      </c>
      <c r="O150" t="s">
        <v>486</v>
      </c>
      <c r="P150" t="s">
        <v>486</v>
      </c>
      <c r="Q150">
        <v>1</v>
      </c>
      <c r="X150">
        <v>8.49</v>
      </c>
      <c r="Y150">
        <v>0</v>
      </c>
      <c r="Z150">
        <v>828.16</v>
      </c>
      <c r="AA150">
        <v>571.71</v>
      </c>
      <c r="AB150">
        <v>0</v>
      </c>
      <c r="AC150">
        <v>0</v>
      </c>
      <c r="AD150">
        <v>1</v>
      </c>
      <c r="AE150">
        <v>0</v>
      </c>
      <c r="AF150" t="s">
        <v>167</v>
      </c>
      <c r="AG150">
        <v>4.8019440000000007</v>
      </c>
      <c r="AH150">
        <v>2</v>
      </c>
      <c r="AI150">
        <v>380756547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ROW(Source!A608)</f>
        <v>608</v>
      </c>
      <c r="B151">
        <v>380756555</v>
      </c>
      <c r="C151">
        <v>380756551</v>
      </c>
      <c r="D151">
        <v>342640157</v>
      </c>
      <c r="E151">
        <v>113</v>
      </c>
      <c r="F151">
        <v>1</v>
      </c>
      <c r="G151">
        <v>1</v>
      </c>
      <c r="H151">
        <v>1</v>
      </c>
      <c r="I151" t="s">
        <v>479</v>
      </c>
      <c r="J151" t="s">
        <v>3</v>
      </c>
      <c r="K151" t="s">
        <v>480</v>
      </c>
      <c r="L151">
        <v>1191</v>
      </c>
      <c r="N151">
        <v>1013</v>
      </c>
      <c r="O151" t="s">
        <v>469</v>
      </c>
      <c r="P151" t="s">
        <v>469</v>
      </c>
      <c r="Q151">
        <v>1</v>
      </c>
      <c r="X151">
        <v>25.8</v>
      </c>
      <c r="Y151">
        <v>0</v>
      </c>
      <c r="Z151">
        <v>0</v>
      </c>
      <c r="AA151">
        <v>0</v>
      </c>
      <c r="AB151">
        <v>404.65</v>
      </c>
      <c r="AC151">
        <v>0</v>
      </c>
      <c r="AD151">
        <v>1</v>
      </c>
      <c r="AE151">
        <v>1</v>
      </c>
      <c r="AF151" t="s">
        <v>118</v>
      </c>
      <c r="AG151">
        <v>20.64</v>
      </c>
      <c r="AH151">
        <v>2</v>
      </c>
      <c r="AI151">
        <v>380756552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ROW(Source!A608)</f>
        <v>608</v>
      </c>
      <c r="B152">
        <v>380756556</v>
      </c>
      <c r="C152">
        <v>380756551</v>
      </c>
      <c r="D152">
        <v>342640393</v>
      </c>
      <c r="E152">
        <v>113</v>
      </c>
      <c r="F152">
        <v>1</v>
      </c>
      <c r="G152">
        <v>1</v>
      </c>
      <c r="H152">
        <v>1</v>
      </c>
      <c r="I152" t="s">
        <v>481</v>
      </c>
      <c r="J152" t="s">
        <v>3</v>
      </c>
      <c r="K152" t="s">
        <v>482</v>
      </c>
      <c r="L152">
        <v>1191</v>
      </c>
      <c r="N152">
        <v>1013</v>
      </c>
      <c r="O152" t="s">
        <v>469</v>
      </c>
      <c r="P152" t="s">
        <v>469</v>
      </c>
      <c r="Q152">
        <v>1</v>
      </c>
      <c r="X152">
        <v>14.8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118</v>
      </c>
      <c r="AG152">
        <v>11.840000000000002</v>
      </c>
      <c r="AH152">
        <v>2</v>
      </c>
      <c r="AI152">
        <v>380756553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ROW(Source!A608)</f>
        <v>608</v>
      </c>
      <c r="B153">
        <v>380756557</v>
      </c>
      <c r="C153">
        <v>380756551</v>
      </c>
      <c r="D153">
        <v>342764309</v>
      </c>
      <c r="E153">
        <v>1</v>
      </c>
      <c r="F153">
        <v>1</v>
      </c>
      <c r="G153">
        <v>1</v>
      </c>
      <c r="H153">
        <v>2</v>
      </c>
      <c r="I153" t="s">
        <v>483</v>
      </c>
      <c r="J153" t="s">
        <v>484</v>
      </c>
      <c r="K153" t="s">
        <v>485</v>
      </c>
      <c r="L153">
        <v>1368</v>
      </c>
      <c r="N153">
        <v>1011</v>
      </c>
      <c r="O153" t="s">
        <v>486</v>
      </c>
      <c r="P153" t="s">
        <v>486</v>
      </c>
      <c r="Q153">
        <v>1</v>
      </c>
      <c r="X153">
        <v>14.8</v>
      </c>
      <c r="Y153">
        <v>0</v>
      </c>
      <c r="Z153">
        <v>828.16</v>
      </c>
      <c r="AA153">
        <v>571.71</v>
      </c>
      <c r="AB153">
        <v>0</v>
      </c>
      <c r="AC153">
        <v>0</v>
      </c>
      <c r="AD153">
        <v>1</v>
      </c>
      <c r="AE153">
        <v>0</v>
      </c>
      <c r="AF153" t="s">
        <v>167</v>
      </c>
      <c r="AG153">
        <v>8.3708800000000014</v>
      </c>
      <c r="AH153">
        <v>2</v>
      </c>
      <c r="AI153">
        <v>380756554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ROW(Source!A609)</f>
        <v>609</v>
      </c>
      <c r="B154">
        <v>380756562</v>
      </c>
      <c r="C154">
        <v>380756558</v>
      </c>
      <c r="D154">
        <v>342640157</v>
      </c>
      <c r="E154">
        <v>113</v>
      </c>
      <c r="F154">
        <v>1</v>
      </c>
      <c r="G154">
        <v>1</v>
      </c>
      <c r="H154">
        <v>1</v>
      </c>
      <c r="I154" t="s">
        <v>479</v>
      </c>
      <c r="J154" t="s">
        <v>3</v>
      </c>
      <c r="K154" t="s">
        <v>480</v>
      </c>
      <c r="L154">
        <v>1191</v>
      </c>
      <c r="N154">
        <v>1013</v>
      </c>
      <c r="O154" t="s">
        <v>469</v>
      </c>
      <c r="P154" t="s">
        <v>469</v>
      </c>
      <c r="Q154">
        <v>1</v>
      </c>
      <c r="X154">
        <v>41.9</v>
      </c>
      <c r="Y154">
        <v>0</v>
      </c>
      <c r="Z154">
        <v>0</v>
      </c>
      <c r="AA154">
        <v>0</v>
      </c>
      <c r="AB154">
        <v>404.65</v>
      </c>
      <c r="AC154">
        <v>0</v>
      </c>
      <c r="AD154">
        <v>1</v>
      </c>
      <c r="AE154">
        <v>1</v>
      </c>
      <c r="AF154" t="s">
        <v>118</v>
      </c>
      <c r="AG154">
        <v>33.520000000000003</v>
      </c>
      <c r="AH154">
        <v>2</v>
      </c>
      <c r="AI154">
        <v>380756559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ROW(Source!A609)</f>
        <v>609</v>
      </c>
      <c r="B155">
        <v>380756563</v>
      </c>
      <c r="C155">
        <v>380756558</v>
      </c>
      <c r="D155">
        <v>342640393</v>
      </c>
      <c r="E155">
        <v>113</v>
      </c>
      <c r="F155">
        <v>1</v>
      </c>
      <c r="G155">
        <v>1</v>
      </c>
      <c r="H155">
        <v>1</v>
      </c>
      <c r="I155" t="s">
        <v>481</v>
      </c>
      <c r="J155" t="s">
        <v>3</v>
      </c>
      <c r="K155" t="s">
        <v>482</v>
      </c>
      <c r="L155">
        <v>1191</v>
      </c>
      <c r="N155">
        <v>1013</v>
      </c>
      <c r="O155" t="s">
        <v>469</v>
      </c>
      <c r="P155" t="s">
        <v>469</v>
      </c>
      <c r="Q155">
        <v>1</v>
      </c>
      <c r="X155">
        <v>24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118</v>
      </c>
      <c r="AG155">
        <v>19.200000000000003</v>
      </c>
      <c r="AH155">
        <v>2</v>
      </c>
      <c r="AI155">
        <v>380756560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ROW(Source!A609)</f>
        <v>609</v>
      </c>
      <c r="B156">
        <v>380756564</v>
      </c>
      <c r="C156">
        <v>380756558</v>
      </c>
      <c r="D156">
        <v>342764309</v>
      </c>
      <c r="E156">
        <v>1</v>
      </c>
      <c r="F156">
        <v>1</v>
      </c>
      <c r="G156">
        <v>1</v>
      </c>
      <c r="H156">
        <v>2</v>
      </c>
      <c r="I156" t="s">
        <v>483</v>
      </c>
      <c r="J156" t="s">
        <v>484</v>
      </c>
      <c r="K156" t="s">
        <v>485</v>
      </c>
      <c r="L156">
        <v>1368</v>
      </c>
      <c r="N156">
        <v>1011</v>
      </c>
      <c r="O156" t="s">
        <v>486</v>
      </c>
      <c r="P156" t="s">
        <v>486</v>
      </c>
      <c r="Q156">
        <v>1</v>
      </c>
      <c r="X156">
        <v>24</v>
      </c>
      <c r="Y156">
        <v>0</v>
      </c>
      <c r="Z156">
        <v>828.16</v>
      </c>
      <c r="AA156">
        <v>571.71</v>
      </c>
      <c r="AB156">
        <v>0</v>
      </c>
      <c r="AC156">
        <v>0</v>
      </c>
      <c r="AD156">
        <v>1</v>
      </c>
      <c r="AE156">
        <v>0</v>
      </c>
      <c r="AF156" t="s">
        <v>167</v>
      </c>
      <c r="AG156">
        <v>13.574400000000001</v>
      </c>
      <c r="AH156">
        <v>2</v>
      </c>
      <c r="AI156">
        <v>380756561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ROW(Source!A610)</f>
        <v>610</v>
      </c>
      <c r="B157">
        <v>380756569</v>
      </c>
      <c r="C157">
        <v>380756565</v>
      </c>
      <c r="D157">
        <v>342640157</v>
      </c>
      <c r="E157">
        <v>113</v>
      </c>
      <c r="F157">
        <v>1</v>
      </c>
      <c r="G157">
        <v>1</v>
      </c>
      <c r="H157">
        <v>1</v>
      </c>
      <c r="I157" t="s">
        <v>479</v>
      </c>
      <c r="J157" t="s">
        <v>3</v>
      </c>
      <c r="K157" t="s">
        <v>480</v>
      </c>
      <c r="L157">
        <v>1191</v>
      </c>
      <c r="N157">
        <v>1013</v>
      </c>
      <c r="O157" t="s">
        <v>469</v>
      </c>
      <c r="P157" t="s">
        <v>469</v>
      </c>
      <c r="Q157">
        <v>1</v>
      </c>
      <c r="X157">
        <v>6.46</v>
      </c>
      <c r="Y157">
        <v>0</v>
      </c>
      <c r="Z157">
        <v>0</v>
      </c>
      <c r="AA157">
        <v>0</v>
      </c>
      <c r="AB157">
        <v>404.65</v>
      </c>
      <c r="AC157">
        <v>0</v>
      </c>
      <c r="AD157">
        <v>1</v>
      </c>
      <c r="AE157">
        <v>1</v>
      </c>
      <c r="AF157" t="s">
        <v>118</v>
      </c>
      <c r="AG157">
        <v>5.1680000000000001</v>
      </c>
      <c r="AH157">
        <v>2</v>
      </c>
      <c r="AI157">
        <v>380756566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ROW(Source!A610)</f>
        <v>610</v>
      </c>
      <c r="B158">
        <v>380756570</v>
      </c>
      <c r="C158">
        <v>380756565</v>
      </c>
      <c r="D158">
        <v>342640393</v>
      </c>
      <c r="E158">
        <v>113</v>
      </c>
      <c r="F158">
        <v>1</v>
      </c>
      <c r="G158">
        <v>1</v>
      </c>
      <c r="H158">
        <v>1</v>
      </c>
      <c r="I158" t="s">
        <v>481</v>
      </c>
      <c r="J158" t="s">
        <v>3</v>
      </c>
      <c r="K158" t="s">
        <v>482</v>
      </c>
      <c r="L158">
        <v>1191</v>
      </c>
      <c r="N158">
        <v>1013</v>
      </c>
      <c r="O158" t="s">
        <v>469</v>
      </c>
      <c r="P158" t="s">
        <v>469</v>
      </c>
      <c r="Q158">
        <v>1</v>
      </c>
      <c r="X158">
        <v>3.69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118</v>
      </c>
      <c r="AG158">
        <v>2.952</v>
      </c>
      <c r="AH158">
        <v>2</v>
      </c>
      <c r="AI158">
        <v>380756567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ROW(Source!A610)</f>
        <v>610</v>
      </c>
      <c r="B159">
        <v>380756571</v>
      </c>
      <c r="C159">
        <v>380756565</v>
      </c>
      <c r="D159">
        <v>342765714</v>
      </c>
      <c r="E159">
        <v>1</v>
      </c>
      <c r="F159">
        <v>1</v>
      </c>
      <c r="G159">
        <v>1</v>
      </c>
      <c r="H159">
        <v>2</v>
      </c>
      <c r="I159" t="s">
        <v>488</v>
      </c>
      <c r="J159" t="s">
        <v>489</v>
      </c>
      <c r="K159" t="s">
        <v>490</v>
      </c>
      <c r="L159">
        <v>1368</v>
      </c>
      <c r="N159">
        <v>1011</v>
      </c>
      <c r="O159" t="s">
        <v>486</v>
      </c>
      <c r="P159" t="s">
        <v>486</v>
      </c>
      <c r="Q159">
        <v>1</v>
      </c>
      <c r="X159">
        <v>3.69</v>
      </c>
      <c r="Y159">
        <v>0</v>
      </c>
      <c r="Z159">
        <v>724.75</v>
      </c>
      <c r="AA159">
        <v>571.71</v>
      </c>
      <c r="AB159">
        <v>0</v>
      </c>
      <c r="AC159">
        <v>0</v>
      </c>
      <c r="AD159">
        <v>1</v>
      </c>
      <c r="AE159">
        <v>0</v>
      </c>
      <c r="AF159" t="s">
        <v>167</v>
      </c>
      <c r="AG159">
        <v>2.0870639999999998</v>
      </c>
      <c r="AH159">
        <v>2</v>
      </c>
      <c r="AI159">
        <v>380756568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ROW(Source!A611)</f>
        <v>611</v>
      </c>
      <c r="B160">
        <v>380756576</v>
      </c>
      <c r="C160">
        <v>380756572</v>
      </c>
      <c r="D160">
        <v>342640157</v>
      </c>
      <c r="E160">
        <v>113</v>
      </c>
      <c r="F160">
        <v>1</v>
      </c>
      <c r="G160">
        <v>1</v>
      </c>
      <c r="H160">
        <v>1</v>
      </c>
      <c r="I160" t="s">
        <v>479</v>
      </c>
      <c r="J160" t="s">
        <v>3</v>
      </c>
      <c r="K160" t="s">
        <v>480</v>
      </c>
      <c r="L160">
        <v>1191</v>
      </c>
      <c r="N160">
        <v>1013</v>
      </c>
      <c r="O160" t="s">
        <v>469</v>
      </c>
      <c r="P160" t="s">
        <v>469</v>
      </c>
      <c r="Q160">
        <v>1</v>
      </c>
      <c r="X160">
        <v>11.3</v>
      </c>
      <c r="Y160">
        <v>0</v>
      </c>
      <c r="Z160">
        <v>0</v>
      </c>
      <c r="AA160">
        <v>0</v>
      </c>
      <c r="AB160">
        <v>404.65</v>
      </c>
      <c r="AC160">
        <v>0</v>
      </c>
      <c r="AD160">
        <v>1</v>
      </c>
      <c r="AE160">
        <v>1</v>
      </c>
      <c r="AF160" t="s">
        <v>118</v>
      </c>
      <c r="AG160">
        <v>9.0400000000000009</v>
      </c>
      <c r="AH160">
        <v>2</v>
      </c>
      <c r="AI160">
        <v>380756573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ROW(Source!A611)</f>
        <v>611</v>
      </c>
      <c r="B161">
        <v>380756577</v>
      </c>
      <c r="C161">
        <v>380756572</v>
      </c>
      <c r="D161">
        <v>342640393</v>
      </c>
      <c r="E161">
        <v>113</v>
      </c>
      <c r="F161">
        <v>1</v>
      </c>
      <c r="G161">
        <v>1</v>
      </c>
      <c r="H161">
        <v>1</v>
      </c>
      <c r="I161" t="s">
        <v>481</v>
      </c>
      <c r="J161" t="s">
        <v>3</v>
      </c>
      <c r="K161" t="s">
        <v>482</v>
      </c>
      <c r="L161">
        <v>1191</v>
      </c>
      <c r="N161">
        <v>1013</v>
      </c>
      <c r="O161" t="s">
        <v>469</v>
      </c>
      <c r="P161" t="s">
        <v>469</v>
      </c>
      <c r="Q161">
        <v>1</v>
      </c>
      <c r="X161">
        <v>6.44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118</v>
      </c>
      <c r="AG161">
        <v>5.152000000000001</v>
      </c>
      <c r="AH161">
        <v>2</v>
      </c>
      <c r="AI161">
        <v>380756574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ROW(Source!A611)</f>
        <v>611</v>
      </c>
      <c r="B162">
        <v>380756578</v>
      </c>
      <c r="C162">
        <v>380756572</v>
      </c>
      <c r="D162">
        <v>342765714</v>
      </c>
      <c r="E162">
        <v>1</v>
      </c>
      <c r="F162">
        <v>1</v>
      </c>
      <c r="G162">
        <v>1</v>
      </c>
      <c r="H162">
        <v>2</v>
      </c>
      <c r="I162" t="s">
        <v>488</v>
      </c>
      <c r="J162" t="s">
        <v>489</v>
      </c>
      <c r="K162" t="s">
        <v>490</v>
      </c>
      <c r="L162">
        <v>1368</v>
      </c>
      <c r="N162">
        <v>1011</v>
      </c>
      <c r="O162" t="s">
        <v>486</v>
      </c>
      <c r="P162" t="s">
        <v>486</v>
      </c>
      <c r="Q162">
        <v>1</v>
      </c>
      <c r="X162">
        <v>6.44</v>
      </c>
      <c r="Y162">
        <v>0</v>
      </c>
      <c r="Z162">
        <v>724.75</v>
      </c>
      <c r="AA162">
        <v>571.71</v>
      </c>
      <c r="AB162">
        <v>0</v>
      </c>
      <c r="AC162">
        <v>0</v>
      </c>
      <c r="AD162">
        <v>1</v>
      </c>
      <c r="AE162">
        <v>0</v>
      </c>
      <c r="AF162" t="s">
        <v>167</v>
      </c>
      <c r="AG162">
        <v>3.6424640000000004</v>
      </c>
      <c r="AH162">
        <v>2</v>
      </c>
      <c r="AI162">
        <v>380756575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ROW(Source!A612)</f>
        <v>612</v>
      </c>
      <c r="B163">
        <v>380756583</v>
      </c>
      <c r="C163">
        <v>380756579</v>
      </c>
      <c r="D163">
        <v>342640157</v>
      </c>
      <c r="E163">
        <v>113</v>
      </c>
      <c r="F163">
        <v>1</v>
      </c>
      <c r="G163">
        <v>1</v>
      </c>
      <c r="H163">
        <v>1</v>
      </c>
      <c r="I163" t="s">
        <v>479</v>
      </c>
      <c r="J163" t="s">
        <v>3</v>
      </c>
      <c r="K163" t="s">
        <v>480</v>
      </c>
      <c r="L163">
        <v>1191</v>
      </c>
      <c r="N163">
        <v>1013</v>
      </c>
      <c r="O163" t="s">
        <v>469</v>
      </c>
      <c r="P163" t="s">
        <v>469</v>
      </c>
      <c r="Q163">
        <v>1</v>
      </c>
      <c r="X163">
        <v>18.3</v>
      </c>
      <c r="Y163">
        <v>0</v>
      </c>
      <c r="Z163">
        <v>0</v>
      </c>
      <c r="AA163">
        <v>0</v>
      </c>
      <c r="AB163">
        <v>404.65</v>
      </c>
      <c r="AC163">
        <v>0</v>
      </c>
      <c r="AD163">
        <v>1</v>
      </c>
      <c r="AE163">
        <v>1</v>
      </c>
      <c r="AF163" t="s">
        <v>118</v>
      </c>
      <c r="AG163">
        <v>14.64</v>
      </c>
      <c r="AH163">
        <v>2</v>
      </c>
      <c r="AI163">
        <v>380756580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ROW(Source!A612)</f>
        <v>612</v>
      </c>
      <c r="B164">
        <v>380756584</v>
      </c>
      <c r="C164">
        <v>380756579</v>
      </c>
      <c r="D164">
        <v>342640393</v>
      </c>
      <c r="E164">
        <v>113</v>
      </c>
      <c r="F164">
        <v>1</v>
      </c>
      <c r="G164">
        <v>1</v>
      </c>
      <c r="H164">
        <v>1</v>
      </c>
      <c r="I164" t="s">
        <v>481</v>
      </c>
      <c r="J164" t="s">
        <v>3</v>
      </c>
      <c r="K164" t="s">
        <v>482</v>
      </c>
      <c r="L164">
        <v>1191</v>
      </c>
      <c r="N164">
        <v>1013</v>
      </c>
      <c r="O164" t="s">
        <v>469</v>
      </c>
      <c r="P164" t="s">
        <v>469</v>
      </c>
      <c r="Q164">
        <v>1</v>
      </c>
      <c r="X164">
        <v>10.5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118</v>
      </c>
      <c r="AG164">
        <v>8.4</v>
      </c>
      <c r="AH164">
        <v>2</v>
      </c>
      <c r="AI164">
        <v>380756581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ROW(Source!A612)</f>
        <v>612</v>
      </c>
      <c r="B165">
        <v>380756585</v>
      </c>
      <c r="C165">
        <v>380756579</v>
      </c>
      <c r="D165">
        <v>342765714</v>
      </c>
      <c r="E165">
        <v>1</v>
      </c>
      <c r="F165">
        <v>1</v>
      </c>
      <c r="G165">
        <v>1</v>
      </c>
      <c r="H165">
        <v>2</v>
      </c>
      <c r="I165" t="s">
        <v>488</v>
      </c>
      <c r="J165" t="s">
        <v>489</v>
      </c>
      <c r="K165" t="s">
        <v>490</v>
      </c>
      <c r="L165">
        <v>1368</v>
      </c>
      <c r="N165">
        <v>1011</v>
      </c>
      <c r="O165" t="s">
        <v>486</v>
      </c>
      <c r="P165" t="s">
        <v>486</v>
      </c>
      <c r="Q165">
        <v>1</v>
      </c>
      <c r="X165">
        <v>10.5</v>
      </c>
      <c r="Y165">
        <v>0</v>
      </c>
      <c r="Z165">
        <v>724.75</v>
      </c>
      <c r="AA165">
        <v>571.71</v>
      </c>
      <c r="AB165">
        <v>0</v>
      </c>
      <c r="AC165">
        <v>0</v>
      </c>
      <c r="AD165">
        <v>1</v>
      </c>
      <c r="AE165">
        <v>0</v>
      </c>
      <c r="AF165" t="s">
        <v>167</v>
      </c>
      <c r="AG165">
        <v>5.9387999999999996</v>
      </c>
      <c r="AH165">
        <v>2</v>
      </c>
      <c r="AI165">
        <v>380756582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ROW(Source!A652)</f>
        <v>652</v>
      </c>
      <c r="B166">
        <v>380756591</v>
      </c>
      <c r="C166">
        <v>380756586</v>
      </c>
      <c r="D166">
        <v>342640208</v>
      </c>
      <c r="E166">
        <v>113</v>
      </c>
      <c r="F166">
        <v>1</v>
      </c>
      <c r="G166">
        <v>1</v>
      </c>
      <c r="H166">
        <v>1</v>
      </c>
      <c r="I166" t="s">
        <v>491</v>
      </c>
      <c r="J166" t="s">
        <v>3</v>
      </c>
      <c r="K166" t="s">
        <v>492</v>
      </c>
      <c r="L166">
        <v>1191</v>
      </c>
      <c r="N166">
        <v>1013</v>
      </c>
      <c r="O166" t="s">
        <v>469</v>
      </c>
      <c r="P166" t="s">
        <v>469</v>
      </c>
      <c r="Q166">
        <v>1</v>
      </c>
      <c r="X166">
        <v>3.83</v>
      </c>
      <c r="Y166">
        <v>0</v>
      </c>
      <c r="Z166">
        <v>0</v>
      </c>
      <c r="AA166">
        <v>0</v>
      </c>
      <c r="AB166">
        <v>469.62</v>
      </c>
      <c r="AC166">
        <v>0</v>
      </c>
      <c r="AD166">
        <v>1</v>
      </c>
      <c r="AE166">
        <v>1</v>
      </c>
      <c r="AF166" t="s">
        <v>180</v>
      </c>
      <c r="AG166">
        <v>3.1957520000000001</v>
      </c>
      <c r="AH166">
        <v>2</v>
      </c>
      <c r="AI166">
        <v>380756587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ROW(Source!A652)</f>
        <v>652</v>
      </c>
      <c r="B167">
        <v>380756592</v>
      </c>
      <c r="C167">
        <v>380756586</v>
      </c>
      <c r="D167">
        <v>342640393</v>
      </c>
      <c r="E167">
        <v>113</v>
      </c>
      <c r="F167">
        <v>1</v>
      </c>
      <c r="G167">
        <v>1</v>
      </c>
      <c r="H167">
        <v>1</v>
      </c>
      <c r="I167" t="s">
        <v>481</v>
      </c>
      <c r="J167" t="s">
        <v>3</v>
      </c>
      <c r="K167" t="s">
        <v>482</v>
      </c>
      <c r="L167">
        <v>1191</v>
      </c>
      <c r="N167">
        <v>1013</v>
      </c>
      <c r="O167" t="s">
        <v>469</v>
      </c>
      <c r="P167" t="s">
        <v>469</v>
      </c>
      <c r="Q167">
        <v>1</v>
      </c>
      <c r="X167">
        <v>1.86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180</v>
      </c>
      <c r="AG167">
        <v>1.551984</v>
      </c>
      <c r="AH167">
        <v>2</v>
      </c>
      <c r="AI167">
        <v>380756588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ROW(Source!A652)</f>
        <v>652</v>
      </c>
      <c r="B168">
        <v>380756593</v>
      </c>
      <c r="C168">
        <v>380756586</v>
      </c>
      <c r="D168">
        <v>342764916</v>
      </c>
      <c r="E168">
        <v>1</v>
      </c>
      <c r="F168">
        <v>1</v>
      </c>
      <c r="G168">
        <v>1</v>
      </c>
      <c r="H168">
        <v>2</v>
      </c>
      <c r="I168" t="s">
        <v>493</v>
      </c>
      <c r="J168" t="s">
        <v>494</v>
      </c>
      <c r="K168" t="s">
        <v>495</v>
      </c>
      <c r="L168">
        <v>1368</v>
      </c>
      <c r="N168">
        <v>1011</v>
      </c>
      <c r="O168" t="s">
        <v>486</v>
      </c>
      <c r="P168" t="s">
        <v>486</v>
      </c>
      <c r="Q168">
        <v>1</v>
      </c>
      <c r="X168">
        <v>1.86</v>
      </c>
      <c r="Y168">
        <v>0</v>
      </c>
      <c r="Z168">
        <v>756.44</v>
      </c>
      <c r="AA168">
        <v>571.71</v>
      </c>
      <c r="AB168">
        <v>0</v>
      </c>
      <c r="AC168">
        <v>0</v>
      </c>
      <c r="AD168">
        <v>1</v>
      </c>
      <c r="AE168">
        <v>0</v>
      </c>
      <c r="AF168" t="s">
        <v>180</v>
      </c>
      <c r="AG168">
        <v>1.551984</v>
      </c>
      <c r="AH168">
        <v>2</v>
      </c>
      <c r="AI168">
        <v>380756589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ROW(Source!A652)</f>
        <v>652</v>
      </c>
      <c r="B169">
        <v>380756594</v>
      </c>
      <c r="C169">
        <v>380756586</v>
      </c>
      <c r="D169">
        <v>342713939</v>
      </c>
      <c r="E169">
        <v>1</v>
      </c>
      <c r="F169">
        <v>1</v>
      </c>
      <c r="G169">
        <v>1</v>
      </c>
      <c r="H169">
        <v>3</v>
      </c>
      <c r="I169" t="s">
        <v>470</v>
      </c>
      <c r="J169" t="s">
        <v>471</v>
      </c>
      <c r="K169" t="s">
        <v>472</v>
      </c>
      <c r="L169">
        <v>1348</v>
      </c>
      <c r="N169">
        <v>1009</v>
      </c>
      <c r="O169" t="s">
        <v>473</v>
      </c>
      <c r="P169" t="s">
        <v>473</v>
      </c>
      <c r="Q169">
        <v>1000</v>
      </c>
      <c r="X169">
        <v>6.7000000000000002E-4</v>
      </c>
      <c r="Y169">
        <v>52515.51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25</v>
      </c>
      <c r="AG169">
        <v>0</v>
      </c>
      <c r="AH169">
        <v>2</v>
      </c>
      <c r="AI169">
        <v>380756590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ROW(Source!A653)</f>
        <v>653</v>
      </c>
      <c r="B170">
        <v>380756600</v>
      </c>
      <c r="C170">
        <v>380756595</v>
      </c>
      <c r="D170">
        <v>342640208</v>
      </c>
      <c r="E170">
        <v>113</v>
      </c>
      <c r="F170">
        <v>1</v>
      </c>
      <c r="G170">
        <v>1</v>
      </c>
      <c r="H170">
        <v>1</v>
      </c>
      <c r="I170" t="s">
        <v>491</v>
      </c>
      <c r="J170" t="s">
        <v>3</v>
      </c>
      <c r="K170" t="s">
        <v>492</v>
      </c>
      <c r="L170">
        <v>1191</v>
      </c>
      <c r="N170">
        <v>1013</v>
      </c>
      <c r="O170" t="s">
        <v>469</v>
      </c>
      <c r="P170" t="s">
        <v>469</v>
      </c>
      <c r="Q170">
        <v>1</v>
      </c>
      <c r="X170">
        <v>3.04</v>
      </c>
      <c r="Y170">
        <v>0</v>
      </c>
      <c r="Z170">
        <v>0</v>
      </c>
      <c r="AA170">
        <v>0</v>
      </c>
      <c r="AB170">
        <v>469.62</v>
      </c>
      <c r="AC170">
        <v>0</v>
      </c>
      <c r="AD170">
        <v>1</v>
      </c>
      <c r="AE170">
        <v>1</v>
      </c>
      <c r="AF170" t="s">
        <v>180</v>
      </c>
      <c r="AG170">
        <v>2.5365760000000002</v>
      </c>
      <c r="AH170">
        <v>2</v>
      </c>
      <c r="AI170">
        <v>380756596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ROW(Source!A653)</f>
        <v>653</v>
      </c>
      <c r="B171">
        <v>380756601</v>
      </c>
      <c r="C171">
        <v>380756595</v>
      </c>
      <c r="D171">
        <v>342640393</v>
      </c>
      <c r="E171">
        <v>113</v>
      </c>
      <c r="F171">
        <v>1</v>
      </c>
      <c r="G171">
        <v>1</v>
      </c>
      <c r="H171">
        <v>1</v>
      </c>
      <c r="I171" t="s">
        <v>481</v>
      </c>
      <c r="J171" t="s">
        <v>3</v>
      </c>
      <c r="K171" t="s">
        <v>482</v>
      </c>
      <c r="L171">
        <v>1191</v>
      </c>
      <c r="N171">
        <v>1013</v>
      </c>
      <c r="O171" t="s">
        <v>469</v>
      </c>
      <c r="P171" t="s">
        <v>469</v>
      </c>
      <c r="Q171">
        <v>1</v>
      </c>
      <c r="X171">
        <v>1.48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180</v>
      </c>
      <c r="AG171">
        <v>1.234912</v>
      </c>
      <c r="AH171">
        <v>2</v>
      </c>
      <c r="AI171">
        <v>380756597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ROW(Source!A653)</f>
        <v>653</v>
      </c>
      <c r="B172">
        <v>380756602</v>
      </c>
      <c r="C172">
        <v>380756595</v>
      </c>
      <c r="D172">
        <v>342764916</v>
      </c>
      <c r="E172">
        <v>1</v>
      </c>
      <c r="F172">
        <v>1</v>
      </c>
      <c r="G172">
        <v>1</v>
      </c>
      <c r="H172">
        <v>2</v>
      </c>
      <c r="I172" t="s">
        <v>493</v>
      </c>
      <c r="J172" t="s">
        <v>494</v>
      </c>
      <c r="K172" t="s">
        <v>495</v>
      </c>
      <c r="L172">
        <v>1368</v>
      </c>
      <c r="N172">
        <v>1011</v>
      </c>
      <c r="O172" t="s">
        <v>486</v>
      </c>
      <c r="P172" t="s">
        <v>486</v>
      </c>
      <c r="Q172">
        <v>1</v>
      </c>
      <c r="X172">
        <v>1.48</v>
      </c>
      <c r="Y172">
        <v>0</v>
      </c>
      <c r="Z172">
        <v>756.44</v>
      </c>
      <c r="AA172">
        <v>571.71</v>
      </c>
      <c r="AB172">
        <v>0</v>
      </c>
      <c r="AC172">
        <v>0</v>
      </c>
      <c r="AD172">
        <v>1</v>
      </c>
      <c r="AE172">
        <v>0</v>
      </c>
      <c r="AF172" t="s">
        <v>180</v>
      </c>
      <c r="AG172">
        <v>1.234912</v>
      </c>
      <c r="AH172">
        <v>2</v>
      </c>
      <c r="AI172">
        <v>380756598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ROW(Source!A653)</f>
        <v>653</v>
      </c>
      <c r="B173">
        <v>380756603</v>
      </c>
      <c r="C173">
        <v>380756595</v>
      </c>
      <c r="D173">
        <v>342713939</v>
      </c>
      <c r="E173">
        <v>1</v>
      </c>
      <c r="F173">
        <v>1</v>
      </c>
      <c r="G173">
        <v>1</v>
      </c>
      <c r="H173">
        <v>3</v>
      </c>
      <c r="I173" t="s">
        <v>470</v>
      </c>
      <c r="J173" t="s">
        <v>471</v>
      </c>
      <c r="K173" t="s">
        <v>472</v>
      </c>
      <c r="L173">
        <v>1348</v>
      </c>
      <c r="N173">
        <v>1009</v>
      </c>
      <c r="O173" t="s">
        <v>473</v>
      </c>
      <c r="P173" t="s">
        <v>473</v>
      </c>
      <c r="Q173">
        <v>1000</v>
      </c>
      <c r="X173">
        <v>5.2999999999999998E-4</v>
      </c>
      <c r="Y173">
        <v>52515.51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25</v>
      </c>
      <c r="AG173">
        <v>0</v>
      </c>
      <c r="AH173">
        <v>2</v>
      </c>
      <c r="AI173">
        <v>380756599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ROW(Source!A654)</f>
        <v>654</v>
      </c>
      <c r="B174">
        <v>380756609</v>
      </c>
      <c r="C174">
        <v>380756604</v>
      </c>
      <c r="D174">
        <v>342640208</v>
      </c>
      <c r="E174">
        <v>113</v>
      </c>
      <c r="F174">
        <v>1</v>
      </c>
      <c r="G174">
        <v>1</v>
      </c>
      <c r="H174">
        <v>1</v>
      </c>
      <c r="I174" t="s">
        <v>491</v>
      </c>
      <c r="J174" t="s">
        <v>3</v>
      </c>
      <c r="K174" t="s">
        <v>492</v>
      </c>
      <c r="L174">
        <v>1191</v>
      </c>
      <c r="N174">
        <v>1013</v>
      </c>
      <c r="O174" t="s">
        <v>469</v>
      </c>
      <c r="P174" t="s">
        <v>469</v>
      </c>
      <c r="Q174">
        <v>1</v>
      </c>
      <c r="X174">
        <v>1.33</v>
      </c>
      <c r="Y174">
        <v>0</v>
      </c>
      <c r="Z174">
        <v>0</v>
      </c>
      <c r="AA174">
        <v>0</v>
      </c>
      <c r="AB174">
        <v>469.62</v>
      </c>
      <c r="AC174">
        <v>0</v>
      </c>
      <c r="AD174">
        <v>1</v>
      </c>
      <c r="AE174">
        <v>1</v>
      </c>
      <c r="AF174" t="s">
        <v>180</v>
      </c>
      <c r="AG174">
        <v>1.1097520000000001</v>
      </c>
      <c r="AH174">
        <v>2</v>
      </c>
      <c r="AI174">
        <v>380756605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ROW(Source!A654)</f>
        <v>654</v>
      </c>
      <c r="B175">
        <v>380756610</v>
      </c>
      <c r="C175">
        <v>380756604</v>
      </c>
      <c r="D175">
        <v>342640393</v>
      </c>
      <c r="E175">
        <v>113</v>
      </c>
      <c r="F175">
        <v>1</v>
      </c>
      <c r="G175">
        <v>1</v>
      </c>
      <c r="H175">
        <v>1</v>
      </c>
      <c r="I175" t="s">
        <v>481</v>
      </c>
      <c r="J175" t="s">
        <v>3</v>
      </c>
      <c r="K175" t="s">
        <v>482</v>
      </c>
      <c r="L175">
        <v>1191</v>
      </c>
      <c r="N175">
        <v>1013</v>
      </c>
      <c r="O175" t="s">
        <v>469</v>
      </c>
      <c r="P175" t="s">
        <v>469</v>
      </c>
      <c r="Q175">
        <v>1</v>
      </c>
      <c r="X175">
        <v>0.65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180</v>
      </c>
      <c r="AG175">
        <v>0.54236000000000006</v>
      </c>
      <c r="AH175">
        <v>2</v>
      </c>
      <c r="AI175">
        <v>380756606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ROW(Source!A654)</f>
        <v>654</v>
      </c>
      <c r="B176">
        <v>380756611</v>
      </c>
      <c r="C176">
        <v>380756604</v>
      </c>
      <c r="D176">
        <v>342764916</v>
      </c>
      <c r="E176">
        <v>1</v>
      </c>
      <c r="F176">
        <v>1</v>
      </c>
      <c r="G176">
        <v>1</v>
      </c>
      <c r="H176">
        <v>2</v>
      </c>
      <c r="I176" t="s">
        <v>493</v>
      </c>
      <c r="J176" t="s">
        <v>494</v>
      </c>
      <c r="K176" t="s">
        <v>495</v>
      </c>
      <c r="L176">
        <v>1368</v>
      </c>
      <c r="N176">
        <v>1011</v>
      </c>
      <c r="O176" t="s">
        <v>486</v>
      </c>
      <c r="P176" t="s">
        <v>486</v>
      </c>
      <c r="Q176">
        <v>1</v>
      </c>
      <c r="X176">
        <v>0.65</v>
      </c>
      <c r="Y176">
        <v>0</v>
      </c>
      <c r="Z176">
        <v>756.44</v>
      </c>
      <c r="AA176">
        <v>571.71</v>
      </c>
      <c r="AB176">
        <v>0</v>
      </c>
      <c r="AC176">
        <v>0</v>
      </c>
      <c r="AD176">
        <v>1</v>
      </c>
      <c r="AE176">
        <v>0</v>
      </c>
      <c r="AF176" t="s">
        <v>180</v>
      </c>
      <c r="AG176">
        <v>0.54236000000000006</v>
      </c>
      <c r="AH176">
        <v>2</v>
      </c>
      <c r="AI176">
        <v>380756607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ROW(Source!A654)</f>
        <v>654</v>
      </c>
      <c r="B177">
        <v>380756612</v>
      </c>
      <c r="C177">
        <v>380756604</v>
      </c>
      <c r="D177">
        <v>342713939</v>
      </c>
      <c r="E177">
        <v>1</v>
      </c>
      <c r="F177">
        <v>1</v>
      </c>
      <c r="G177">
        <v>1</v>
      </c>
      <c r="H177">
        <v>3</v>
      </c>
      <c r="I177" t="s">
        <v>470</v>
      </c>
      <c r="J177" t="s">
        <v>471</v>
      </c>
      <c r="K177" t="s">
        <v>472</v>
      </c>
      <c r="L177">
        <v>1348</v>
      </c>
      <c r="N177">
        <v>1009</v>
      </c>
      <c r="O177" t="s">
        <v>473</v>
      </c>
      <c r="P177" t="s">
        <v>473</v>
      </c>
      <c r="Q177">
        <v>1000</v>
      </c>
      <c r="X177">
        <v>2.3000000000000001E-4</v>
      </c>
      <c r="Y177">
        <v>52515.51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25</v>
      </c>
      <c r="AG177">
        <v>0</v>
      </c>
      <c r="AH177">
        <v>2</v>
      </c>
      <c r="AI177">
        <v>380756608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ROW(Source!A655)</f>
        <v>655</v>
      </c>
      <c r="B178">
        <v>380756618</v>
      </c>
      <c r="C178">
        <v>380756613</v>
      </c>
      <c r="D178">
        <v>342640208</v>
      </c>
      <c r="E178">
        <v>113</v>
      </c>
      <c r="F178">
        <v>1</v>
      </c>
      <c r="G178">
        <v>1</v>
      </c>
      <c r="H178">
        <v>1</v>
      </c>
      <c r="I178" t="s">
        <v>491</v>
      </c>
      <c r="J178" t="s">
        <v>3</v>
      </c>
      <c r="K178" t="s">
        <v>492</v>
      </c>
      <c r="L178">
        <v>1191</v>
      </c>
      <c r="N178">
        <v>1013</v>
      </c>
      <c r="O178" t="s">
        <v>469</v>
      </c>
      <c r="P178" t="s">
        <v>469</v>
      </c>
      <c r="Q178">
        <v>1</v>
      </c>
      <c r="X178">
        <v>1.1100000000000001</v>
      </c>
      <c r="Y178">
        <v>0</v>
      </c>
      <c r="Z178">
        <v>0</v>
      </c>
      <c r="AA178">
        <v>0</v>
      </c>
      <c r="AB178">
        <v>469.62</v>
      </c>
      <c r="AC178">
        <v>0</v>
      </c>
      <c r="AD178">
        <v>1</v>
      </c>
      <c r="AE178">
        <v>1</v>
      </c>
      <c r="AF178" t="s">
        <v>180</v>
      </c>
      <c r="AG178">
        <v>0.92618400000000012</v>
      </c>
      <c r="AH178">
        <v>2</v>
      </c>
      <c r="AI178">
        <v>380756614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ROW(Source!A655)</f>
        <v>655</v>
      </c>
      <c r="B179">
        <v>380756619</v>
      </c>
      <c r="C179">
        <v>380756613</v>
      </c>
      <c r="D179">
        <v>342640393</v>
      </c>
      <c r="E179">
        <v>113</v>
      </c>
      <c r="F179">
        <v>1</v>
      </c>
      <c r="G179">
        <v>1</v>
      </c>
      <c r="H179">
        <v>1</v>
      </c>
      <c r="I179" t="s">
        <v>481</v>
      </c>
      <c r="J179" t="s">
        <v>3</v>
      </c>
      <c r="K179" t="s">
        <v>482</v>
      </c>
      <c r="L179">
        <v>1191</v>
      </c>
      <c r="N179">
        <v>1013</v>
      </c>
      <c r="O179" t="s">
        <v>469</v>
      </c>
      <c r="P179" t="s">
        <v>469</v>
      </c>
      <c r="Q179">
        <v>1</v>
      </c>
      <c r="X179">
        <v>0.54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180</v>
      </c>
      <c r="AG179">
        <v>0.45057600000000003</v>
      </c>
      <c r="AH179">
        <v>2</v>
      </c>
      <c r="AI179">
        <v>380756615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ROW(Source!A655)</f>
        <v>655</v>
      </c>
      <c r="B180">
        <v>380756620</v>
      </c>
      <c r="C180">
        <v>380756613</v>
      </c>
      <c r="D180">
        <v>342764916</v>
      </c>
      <c r="E180">
        <v>1</v>
      </c>
      <c r="F180">
        <v>1</v>
      </c>
      <c r="G180">
        <v>1</v>
      </c>
      <c r="H180">
        <v>2</v>
      </c>
      <c r="I180" t="s">
        <v>493</v>
      </c>
      <c r="J180" t="s">
        <v>494</v>
      </c>
      <c r="K180" t="s">
        <v>495</v>
      </c>
      <c r="L180">
        <v>1368</v>
      </c>
      <c r="N180">
        <v>1011</v>
      </c>
      <c r="O180" t="s">
        <v>486</v>
      </c>
      <c r="P180" t="s">
        <v>486</v>
      </c>
      <c r="Q180">
        <v>1</v>
      </c>
      <c r="X180">
        <v>0.54</v>
      </c>
      <c r="Y180">
        <v>0</v>
      </c>
      <c r="Z180">
        <v>756.44</v>
      </c>
      <c r="AA180">
        <v>571.71</v>
      </c>
      <c r="AB180">
        <v>0</v>
      </c>
      <c r="AC180">
        <v>0</v>
      </c>
      <c r="AD180">
        <v>1</v>
      </c>
      <c r="AE180">
        <v>0</v>
      </c>
      <c r="AF180" t="s">
        <v>180</v>
      </c>
      <c r="AG180">
        <v>0.45057600000000003</v>
      </c>
      <c r="AH180">
        <v>2</v>
      </c>
      <c r="AI180">
        <v>380756616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ROW(Source!A655)</f>
        <v>655</v>
      </c>
      <c r="B181">
        <v>380756621</v>
      </c>
      <c r="C181">
        <v>380756613</v>
      </c>
      <c r="D181">
        <v>342713939</v>
      </c>
      <c r="E181">
        <v>1</v>
      </c>
      <c r="F181">
        <v>1</v>
      </c>
      <c r="G181">
        <v>1</v>
      </c>
      <c r="H181">
        <v>3</v>
      </c>
      <c r="I181" t="s">
        <v>470</v>
      </c>
      <c r="J181" t="s">
        <v>471</v>
      </c>
      <c r="K181" t="s">
        <v>472</v>
      </c>
      <c r="L181">
        <v>1348</v>
      </c>
      <c r="N181">
        <v>1009</v>
      </c>
      <c r="O181" t="s">
        <v>473</v>
      </c>
      <c r="P181" t="s">
        <v>473</v>
      </c>
      <c r="Q181">
        <v>1000</v>
      </c>
      <c r="X181">
        <v>1.9000000000000001E-4</v>
      </c>
      <c r="Y181">
        <v>52515.51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25</v>
      </c>
      <c r="AG181">
        <v>0</v>
      </c>
      <c r="AH181">
        <v>2</v>
      </c>
      <c r="AI181">
        <v>380756617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ROW(Source!A656)</f>
        <v>656</v>
      </c>
      <c r="B182">
        <v>380756627</v>
      </c>
      <c r="C182">
        <v>380756622</v>
      </c>
      <c r="D182">
        <v>342640208</v>
      </c>
      <c r="E182">
        <v>113</v>
      </c>
      <c r="F182">
        <v>1</v>
      </c>
      <c r="G182">
        <v>1</v>
      </c>
      <c r="H182">
        <v>1</v>
      </c>
      <c r="I182" t="s">
        <v>491</v>
      </c>
      <c r="J182" t="s">
        <v>3</v>
      </c>
      <c r="K182" t="s">
        <v>492</v>
      </c>
      <c r="L182">
        <v>1191</v>
      </c>
      <c r="N182">
        <v>1013</v>
      </c>
      <c r="O182" t="s">
        <v>469</v>
      </c>
      <c r="P182" t="s">
        <v>469</v>
      </c>
      <c r="Q182">
        <v>1</v>
      </c>
      <c r="X182">
        <v>0.94</v>
      </c>
      <c r="Y182">
        <v>0</v>
      </c>
      <c r="Z182">
        <v>0</v>
      </c>
      <c r="AA182">
        <v>0</v>
      </c>
      <c r="AB182">
        <v>469.62</v>
      </c>
      <c r="AC182">
        <v>0</v>
      </c>
      <c r="AD182">
        <v>1</v>
      </c>
      <c r="AE182">
        <v>1</v>
      </c>
      <c r="AF182" t="s">
        <v>180</v>
      </c>
      <c r="AG182">
        <v>0.78433600000000003</v>
      </c>
      <c r="AH182">
        <v>2</v>
      </c>
      <c r="AI182">
        <v>380756623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ROW(Source!A656)</f>
        <v>656</v>
      </c>
      <c r="B183">
        <v>380756628</v>
      </c>
      <c r="C183">
        <v>380756622</v>
      </c>
      <c r="D183">
        <v>342640393</v>
      </c>
      <c r="E183">
        <v>113</v>
      </c>
      <c r="F183">
        <v>1</v>
      </c>
      <c r="G183">
        <v>1</v>
      </c>
      <c r="H183">
        <v>1</v>
      </c>
      <c r="I183" t="s">
        <v>481</v>
      </c>
      <c r="J183" t="s">
        <v>3</v>
      </c>
      <c r="K183" t="s">
        <v>482</v>
      </c>
      <c r="L183">
        <v>1191</v>
      </c>
      <c r="N183">
        <v>1013</v>
      </c>
      <c r="O183" t="s">
        <v>469</v>
      </c>
      <c r="P183" t="s">
        <v>469</v>
      </c>
      <c r="Q183">
        <v>1</v>
      </c>
      <c r="X183">
        <v>0.46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180</v>
      </c>
      <c r="AG183">
        <v>0.38382400000000005</v>
      </c>
      <c r="AH183">
        <v>2</v>
      </c>
      <c r="AI183">
        <v>380756624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ROW(Source!A656)</f>
        <v>656</v>
      </c>
      <c r="B184">
        <v>380756629</v>
      </c>
      <c r="C184">
        <v>380756622</v>
      </c>
      <c r="D184">
        <v>342764916</v>
      </c>
      <c r="E184">
        <v>1</v>
      </c>
      <c r="F184">
        <v>1</v>
      </c>
      <c r="G184">
        <v>1</v>
      </c>
      <c r="H184">
        <v>2</v>
      </c>
      <c r="I184" t="s">
        <v>493</v>
      </c>
      <c r="J184" t="s">
        <v>494</v>
      </c>
      <c r="K184" t="s">
        <v>495</v>
      </c>
      <c r="L184">
        <v>1368</v>
      </c>
      <c r="N184">
        <v>1011</v>
      </c>
      <c r="O184" t="s">
        <v>486</v>
      </c>
      <c r="P184" t="s">
        <v>486</v>
      </c>
      <c r="Q184">
        <v>1</v>
      </c>
      <c r="X184">
        <v>0.46</v>
      </c>
      <c r="Y184">
        <v>0</v>
      </c>
      <c r="Z184">
        <v>756.44</v>
      </c>
      <c r="AA184">
        <v>571.71</v>
      </c>
      <c r="AB184">
        <v>0</v>
      </c>
      <c r="AC184">
        <v>0</v>
      </c>
      <c r="AD184">
        <v>1</v>
      </c>
      <c r="AE184">
        <v>0</v>
      </c>
      <c r="AF184" t="s">
        <v>180</v>
      </c>
      <c r="AG184">
        <v>0.38382400000000005</v>
      </c>
      <c r="AH184">
        <v>2</v>
      </c>
      <c r="AI184">
        <v>380756625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ROW(Source!A656)</f>
        <v>656</v>
      </c>
      <c r="B185">
        <v>380756630</v>
      </c>
      <c r="C185">
        <v>380756622</v>
      </c>
      <c r="D185">
        <v>342713939</v>
      </c>
      <c r="E185">
        <v>1</v>
      </c>
      <c r="F185">
        <v>1</v>
      </c>
      <c r="G185">
        <v>1</v>
      </c>
      <c r="H185">
        <v>3</v>
      </c>
      <c r="I185" t="s">
        <v>470</v>
      </c>
      <c r="J185" t="s">
        <v>471</v>
      </c>
      <c r="K185" t="s">
        <v>472</v>
      </c>
      <c r="L185">
        <v>1348</v>
      </c>
      <c r="N185">
        <v>1009</v>
      </c>
      <c r="O185" t="s">
        <v>473</v>
      </c>
      <c r="P185" t="s">
        <v>473</v>
      </c>
      <c r="Q185">
        <v>1000</v>
      </c>
      <c r="X185">
        <v>1.7000000000000001E-4</v>
      </c>
      <c r="Y185">
        <v>52515.51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25</v>
      </c>
      <c r="AG185">
        <v>0</v>
      </c>
      <c r="AH185">
        <v>2</v>
      </c>
      <c r="AI185">
        <v>380756626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ROW(Source!A692)</f>
        <v>692</v>
      </c>
      <c r="B186">
        <v>380756634</v>
      </c>
      <c r="C186">
        <v>380756631</v>
      </c>
      <c r="D186">
        <v>342640208</v>
      </c>
      <c r="E186">
        <v>113</v>
      </c>
      <c r="F186">
        <v>1</v>
      </c>
      <c r="G186">
        <v>1</v>
      </c>
      <c r="H186">
        <v>1</v>
      </c>
      <c r="I186" t="s">
        <v>491</v>
      </c>
      <c r="J186" t="s">
        <v>3</v>
      </c>
      <c r="K186" t="s">
        <v>492</v>
      </c>
      <c r="L186">
        <v>1191</v>
      </c>
      <c r="N186">
        <v>1013</v>
      </c>
      <c r="O186" t="s">
        <v>469</v>
      </c>
      <c r="P186" t="s">
        <v>469</v>
      </c>
      <c r="Q186">
        <v>1</v>
      </c>
      <c r="X186">
        <v>2.88</v>
      </c>
      <c r="Y186">
        <v>0</v>
      </c>
      <c r="Z186">
        <v>0</v>
      </c>
      <c r="AA186">
        <v>0</v>
      </c>
      <c r="AB186">
        <v>469.62</v>
      </c>
      <c r="AC186">
        <v>0</v>
      </c>
      <c r="AD186">
        <v>1</v>
      </c>
      <c r="AE186">
        <v>1</v>
      </c>
      <c r="AF186" t="s">
        <v>3</v>
      </c>
      <c r="AG186">
        <v>2.88</v>
      </c>
      <c r="AH186">
        <v>2</v>
      </c>
      <c r="AI186">
        <v>380756632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ROW(Source!A692)</f>
        <v>692</v>
      </c>
      <c r="B187">
        <v>380756635</v>
      </c>
      <c r="C187">
        <v>380756631</v>
      </c>
      <c r="D187">
        <v>342713939</v>
      </c>
      <c r="E187">
        <v>1</v>
      </c>
      <c r="F187">
        <v>1</v>
      </c>
      <c r="G187">
        <v>1</v>
      </c>
      <c r="H187">
        <v>3</v>
      </c>
      <c r="I187" t="s">
        <v>470</v>
      </c>
      <c r="J187" t="s">
        <v>471</v>
      </c>
      <c r="K187" t="s">
        <v>472</v>
      </c>
      <c r="L187">
        <v>1348</v>
      </c>
      <c r="N187">
        <v>1009</v>
      </c>
      <c r="O187" t="s">
        <v>473</v>
      </c>
      <c r="P187" t="s">
        <v>473</v>
      </c>
      <c r="Q187">
        <v>1000</v>
      </c>
      <c r="X187">
        <v>5.0000000000000001E-4</v>
      </c>
      <c r="Y187">
        <v>52515.51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142</v>
      </c>
      <c r="AG187">
        <v>0</v>
      </c>
      <c r="AH187">
        <v>2</v>
      </c>
      <c r="AI187">
        <v>380756633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ROW(Source!A693)</f>
        <v>693</v>
      </c>
      <c r="B188">
        <v>380756639</v>
      </c>
      <c r="C188">
        <v>380756636</v>
      </c>
      <c r="D188">
        <v>342640208</v>
      </c>
      <c r="E188">
        <v>113</v>
      </c>
      <c r="F188">
        <v>1</v>
      </c>
      <c r="G188">
        <v>1</v>
      </c>
      <c r="H188">
        <v>1</v>
      </c>
      <c r="I188" t="s">
        <v>491</v>
      </c>
      <c r="J188" t="s">
        <v>3</v>
      </c>
      <c r="K188" t="s">
        <v>492</v>
      </c>
      <c r="L188">
        <v>1191</v>
      </c>
      <c r="N188">
        <v>1013</v>
      </c>
      <c r="O188" t="s">
        <v>469</v>
      </c>
      <c r="P188" t="s">
        <v>469</v>
      </c>
      <c r="Q188">
        <v>1</v>
      </c>
      <c r="X188">
        <v>2.4700000000000002</v>
      </c>
      <c r="Y188">
        <v>0</v>
      </c>
      <c r="Z188">
        <v>0</v>
      </c>
      <c r="AA188">
        <v>0</v>
      </c>
      <c r="AB188">
        <v>469.62</v>
      </c>
      <c r="AC188">
        <v>0</v>
      </c>
      <c r="AD188">
        <v>1</v>
      </c>
      <c r="AE188">
        <v>1</v>
      </c>
      <c r="AF188" t="s">
        <v>3</v>
      </c>
      <c r="AG188">
        <v>2.4700000000000002</v>
      </c>
      <c r="AH188">
        <v>2</v>
      </c>
      <c r="AI188">
        <v>380756637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ROW(Source!A693)</f>
        <v>693</v>
      </c>
      <c r="B189">
        <v>380756640</v>
      </c>
      <c r="C189">
        <v>380756636</v>
      </c>
      <c r="D189">
        <v>342713939</v>
      </c>
      <c r="E189">
        <v>1</v>
      </c>
      <c r="F189">
        <v>1</v>
      </c>
      <c r="G189">
        <v>1</v>
      </c>
      <c r="H189">
        <v>3</v>
      </c>
      <c r="I189" t="s">
        <v>470</v>
      </c>
      <c r="J189" t="s">
        <v>471</v>
      </c>
      <c r="K189" t="s">
        <v>472</v>
      </c>
      <c r="L189">
        <v>1348</v>
      </c>
      <c r="N189">
        <v>1009</v>
      </c>
      <c r="O189" t="s">
        <v>473</v>
      </c>
      <c r="P189" t="s">
        <v>473</v>
      </c>
      <c r="Q189">
        <v>1000</v>
      </c>
      <c r="X189">
        <v>4.2999999999999999E-4</v>
      </c>
      <c r="Y189">
        <v>52515.51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142</v>
      </c>
      <c r="AG189">
        <v>0</v>
      </c>
      <c r="AH189">
        <v>2</v>
      </c>
      <c r="AI189">
        <v>380756638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ROW(Source!A694)</f>
        <v>694</v>
      </c>
      <c r="B190">
        <v>380756644</v>
      </c>
      <c r="C190">
        <v>380756641</v>
      </c>
      <c r="D190">
        <v>342640208</v>
      </c>
      <c r="E190">
        <v>113</v>
      </c>
      <c r="F190">
        <v>1</v>
      </c>
      <c r="G190">
        <v>1</v>
      </c>
      <c r="H190">
        <v>1</v>
      </c>
      <c r="I190" t="s">
        <v>491</v>
      </c>
      <c r="J190" t="s">
        <v>3</v>
      </c>
      <c r="K190" t="s">
        <v>492</v>
      </c>
      <c r="L190">
        <v>1191</v>
      </c>
      <c r="N190">
        <v>1013</v>
      </c>
      <c r="O190" t="s">
        <v>469</v>
      </c>
      <c r="P190" t="s">
        <v>469</v>
      </c>
      <c r="Q190">
        <v>1</v>
      </c>
      <c r="X190">
        <v>2.16</v>
      </c>
      <c r="Y190">
        <v>0</v>
      </c>
      <c r="Z190">
        <v>0</v>
      </c>
      <c r="AA190">
        <v>0</v>
      </c>
      <c r="AB190">
        <v>469.62</v>
      </c>
      <c r="AC190">
        <v>0</v>
      </c>
      <c r="AD190">
        <v>1</v>
      </c>
      <c r="AE190">
        <v>1</v>
      </c>
      <c r="AF190" t="s">
        <v>3</v>
      </c>
      <c r="AG190">
        <v>2.16</v>
      </c>
      <c r="AH190">
        <v>2</v>
      </c>
      <c r="AI190">
        <v>380756642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ROW(Source!A694)</f>
        <v>694</v>
      </c>
      <c r="B191">
        <v>380756645</v>
      </c>
      <c r="C191">
        <v>380756641</v>
      </c>
      <c r="D191">
        <v>342713939</v>
      </c>
      <c r="E191">
        <v>1</v>
      </c>
      <c r="F191">
        <v>1</v>
      </c>
      <c r="G191">
        <v>1</v>
      </c>
      <c r="H191">
        <v>3</v>
      </c>
      <c r="I191" t="s">
        <v>470</v>
      </c>
      <c r="J191" t="s">
        <v>471</v>
      </c>
      <c r="K191" t="s">
        <v>472</v>
      </c>
      <c r="L191">
        <v>1348</v>
      </c>
      <c r="N191">
        <v>1009</v>
      </c>
      <c r="O191" t="s">
        <v>473</v>
      </c>
      <c r="P191" t="s">
        <v>473</v>
      </c>
      <c r="Q191">
        <v>1000</v>
      </c>
      <c r="X191">
        <v>3.8000000000000002E-4</v>
      </c>
      <c r="Y191">
        <v>52515.51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142</v>
      </c>
      <c r="AG191">
        <v>0</v>
      </c>
      <c r="AH191">
        <v>2</v>
      </c>
      <c r="AI191">
        <v>380756643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ROW(Source!A695)</f>
        <v>695</v>
      </c>
      <c r="B192">
        <v>380756649</v>
      </c>
      <c r="C192">
        <v>380756646</v>
      </c>
      <c r="D192">
        <v>342640208</v>
      </c>
      <c r="E192">
        <v>113</v>
      </c>
      <c r="F192">
        <v>1</v>
      </c>
      <c r="G192">
        <v>1</v>
      </c>
      <c r="H192">
        <v>1</v>
      </c>
      <c r="I192" t="s">
        <v>491</v>
      </c>
      <c r="J192" t="s">
        <v>3</v>
      </c>
      <c r="K192" t="s">
        <v>492</v>
      </c>
      <c r="L192">
        <v>1191</v>
      </c>
      <c r="N192">
        <v>1013</v>
      </c>
      <c r="O192" t="s">
        <v>469</v>
      </c>
      <c r="P192" t="s">
        <v>469</v>
      </c>
      <c r="Q192">
        <v>1</v>
      </c>
      <c r="X192">
        <v>1.96</v>
      </c>
      <c r="Y192">
        <v>0</v>
      </c>
      <c r="Z192">
        <v>0</v>
      </c>
      <c r="AA192">
        <v>0</v>
      </c>
      <c r="AB192">
        <v>469.62</v>
      </c>
      <c r="AC192">
        <v>0</v>
      </c>
      <c r="AD192">
        <v>1</v>
      </c>
      <c r="AE192">
        <v>1</v>
      </c>
      <c r="AF192" t="s">
        <v>3</v>
      </c>
      <c r="AG192">
        <v>1.96</v>
      </c>
      <c r="AH192">
        <v>2</v>
      </c>
      <c r="AI192">
        <v>380756647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ROW(Source!A695)</f>
        <v>695</v>
      </c>
      <c r="B193">
        <v>380756650</v>
      </c>
      <c r="C193">
        <v>380756646</v>
      </c>
      <c r="D193">
        <v>342713939</v>
      </c>
      <c r="E193">
        <v>1</v>
      </c>
      <c r="F193">
        <v>1</v>
      </c>
      <c r="G193">
        <v>1</v>
      </c>
      <c r="H193">
        <v>3</v>
      </c>
      <c r="I193" t="s">
        <v>470</v>
      </c>
      <c r="J193" t="s">
        <v>471</v>
      </c>
      <c r="K193" t="s">
        <v>472</v>
      </c>
      <c r="L193">
        <v>1348</v>
      </c>
      <c r="N193">
        <v>1009</v>
      </c>
      <c r="O193" t="s">
        <v>473</v>
      </c>
      <c r="P193" t="s">
        <v>473</v>
      </c>
      <c r="Q193">
        <v>1000</v>
      </c>
      <c r="X193">
        <v>3.4000000000000002E-4</v>
      </c>
      <c r="Y193">
        <v>52515.51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142</v>
      </c>
      <c r="AG193">
        <v>0</v>
      </c>
      <c r="AH193">
        <v>2</v>
      </c>
      <c r="AI193">
        <v>380756648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ROW(Source!A696)</f>
        <v>696</v>
      </c>
      <c r="B194">
        <v>380756654</v>
      </c>
      <c r="C194">
        <v>380756651</v>
      </c>
      <c r="D194">
        <v>342640208</v>
      </c>
      <c r="E194">
        <v>113</v>
      </c>
      <c r="F194">
        <v>1</v>
      </c>
      <c r="G194">
        <v>1</v>
      </c>
      <c r="H194">
        <v>1</v>
      </c>
      <c r="I194" t="s">
        <v>491</v>
      </c>
      <c r="J194" t="s">
        <v>3</v>
      </c>
      <c r="K194" t="s">
        <v>492</v>
      </c>
      <c r="L194">
        <v>1191</v>
      </c>
      <c r="N194">
        <v>1013</v>
      </c>
      <c r="O194" t="s">
        <v>469</v>
      </c>
      <c r="P194" t="s">
        <v>469</v>
      </c>
      <c r="Q194">
        <v>1</v>
      </c>
      <c r="X194">
        <v>1.75</v>
      </c>
      <c r="Y194">
        <v>0</v>
      </c>
      <c r="Z194">
        <v>0</v>
      </c>
      <c r="AA194">
        <v>0</v>
      </c>
      <c r="AB194">
        <v>469.62</v>
      </c>
      <c r="AC194">
        <v>0</v>
      </c>
      <c r="AD194">
        <v>1</v>
      </c>
      <c r="AE194">
        <v>1</v>
      </c>
      <c r="AF194" t="s">
        <v>3</v>
      </c>
      <c r="AG194">
        <v>1.75</v>
      </c>
      <c r="AH194">
        <v>2</v>
      </c>
      <c r="AI194">
        <v>380756652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ROW(Source!A696)</f>
        <v>696</v>
      </c>
      <c r="B195">
        <v>380756655</v>
      </c>
      <c r="C195">
        <v>380756651</v>
      </c>
      <c r="D195">
        <v>342713939</v>
      </c>
      <c r="E195">
        <v>1</v>
      </c>
      <c r="F195">
        <v>1</v>
      </c>
      <c r="G195">
        <v>1</v>
      </c>
      <c r="H195">
        <v>3</v>
      </c>
      <c r="I195" t="s">
        <v>470</v>
      </c>
      <c r="J195" t="s">
        <v>471</v>
      </c>
      <c r="K195" t="s">
        <v>472</v>
      </c>
      <c r="L195">
        <v>1348</v>
      </c>
      <c r="N195">
        <v>1009</v>
      </c>
      <c r="O195" t="s">
        <v>473</v>
      </c>
      <c r="P195" t="s">
        <v>473</v>
      </c>
      <c r="Q195">
        <v>1000</v>
      </c>
      <c r="X195">
        <v>3.1E-4</v>
      </c>
      <c r="Y195">
        <v>52515.51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142</v>
      </c>
      <c r="AG195">
        <v>0</v>
      </c>
      <c r="AH195">
        <v>2</v>
      </c>
      <c r="AI195">
        <v>380756653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ROW(Source!A762)</f>
        <v>762</v>
      </c>
      <c r="B196">
        <v>380756664</v>
      </c>
      <c r="C196">
        <v>380756656</v>
      </c>
      <c r="D196">
        <v>342640356</v>
      </c>
      <c r="E196">
        <v>113</v>
      </c>
      <c r="F196">
        <v>1</v>
      </c>
      <c r="G196">
        <v>1</v>
      </c>
      <c r="H196">
        <v>1</v>
      </c>
      <c r="I196" t="s">
        <v>496</v>
      </c>
      <c r="J196" t="s">
        <v>3</v>
      </c>
      <c r="K196" t="s">
        <v>497</v>
      </c>
      <c r="L196">
        <v>1369</v>
      </c>
      <c r="N196">
        <v>1013</v>
      </c>
      <c r="O196" t="s">
        <v>498</v>
      </c>
      <c r="P196" t="s">
        <v>498</v>
      </c>
      <c r="Q196">
        <v>1</v>
      </c>
      <c r="X196">
        <v>0.47</v>
      </c>
      <c r="Y196">
        <v>0</v>
      </c>
      <c r="Z196">
        <v>0</v>
      </c>
      <c r="AA196">
        <v>0</v>
      </c>
      <c r="AB196">
        <v>441.78</v>
      </c>
      <c r="AC196">
        <v>0</v>
      </c>
      <c r="AD196">
        <v>1</v>
      </c>
      <c r="AE196">
        <v>1</v>
      </c>
      <c r="AF196" t="s">
        <v>3</v>
      </c>
      <c r="AG196">
        <v>0.47</v>
      </c>
      <c r="AH196">
        <v>2</v>
      </c>
      <c r="AI196">
        <v>380756657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ROW(Source!A762)</f>
        <v>762</v>
      </c>
      <c r="B197">
        <v>380756665</v>
      </c>
      <c r="C197">
        <v>380756656</v>
      </c>
      <c r="D197">
        <v>342640360</v>
      </c>
      <c r="E197">
        <v>113</v>
      </c>
      <c r="F197">
        <v>1</v>
      </c>
      <c r="G197">
        <v>1</v>
      </c>
      <c r="H197">
        <v>1</v>
      </c>
      <c r="I197" t="s">
        <v>499</v>
      </c>
      <c r="J197" t="s">
        <v>3</v>
      </c>
      <c r="K197" t="s">
        <v>500</v>
      </c>
      <c r="L197">
        <v>1369</v>
      </c>
      <c r="N197">
        <v>1013</v>
      </c>
      <c r="O197" t="s">
        <v>498</v>
      </c>
      <c r="P197" t="s">
        <v>498</v>
      </c>
      <c r="Q197">
        <v>1</v>
      </c>
      <c r="X197">
        <v>0.47</v>
      </c>
      <c r="Y197">
        <v>0</v>
      </c>
      <c r="Z197">
        <v>0</v>
      </c>
      <c r="AA197">
        <v>0</v>
      </c>
      <c r="AB197">
        <v>571.71</v>
      </c>
      <c r="AC197">
        <v>0</v>
      </c>
      <c r="AD197">
        <v>1</v>
      </c>
      <c r="AE197">
        <v>1</v>
      </c>
      <c r="AF197" t="s">
        <v>3</v>
      </c>
      <c r="AG197">
        <v>0.47</v>
      </c>
      <c r="AH197">
        <v>2</v>
      </c>
      <c r="AI197">
        <v>380756658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ROW(Source!A762)</f>
        <v>762</v>
      </c>
      <c r="B198">
        <v>380756666</v>
      </c>
      <c r="C198">
        <v>380756656</v>
      </c>
      <c r="D198">
        <v>342765521</v>
      </c>
      <c r="E198">
        <v>1</v>
      </c>
      <c r="F198">
        <v>1</v>
      </c>
      <c r="G198">
        <v>1</v>
      </c>
      <c r="H198">
        <v>2</v>
      </c>
      <c r="I198" t="s">
        <v>501</v>
      </c>
      <c r="J198" t="s">
        <v>502</v>
      </c>
      <c r="K198" t="s">
        <v>503</v>
      </c>
      <c r="L198">
        <v>1368</v>
      </c>
      <c r="N198">
        <v>1011</v>
      </c>
      <c r="O198" t="s">
        <v>486</v>
      </c>
      <c r="P198" t="s">
        <v>486</v>
      </c>
      <c r="Q198">
        <v>1</v>
      </c>
      <c r="X198">
        <v>0.25</v>
      </c>
      <c r="Y198">
        <v>0</v>
      </c>
      <c r="Z198">
        <v>152.88999999999999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299</v>
      </c>
      <c r="AG198">
        <v>0.17849999999999999</v>
      </c>
      <c r="AH198">
        <v>2</v>
      </c>
      <c r="AI198">
        <v>380756659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ROW(Source!A762)</f>
        <v>762</v>
      </c>
      <c r="B199">
        <v>380756667</v>
      </c>
      <c r="C199">
        <v>380756656</v>
      </c>
      <c r="D199">
        <v>342713940</v>
      </c>
      <c r="E199">
        <v>1</v>
      </c>
      <c r="F199">
        <v>1</v>
      </c>
      <c r="G199">
        <v>1</v>
      </c>
      <c r="H199">
        <v>3</v>
      </c>
      <c r="I199" t="s">
        <v>504</v>
      </c>
      <c r="J199" t="s">
        <v>505</v>
      </c>
      <c r="K199" t="s">
        <v>506</v>
      </c>
      <c r="L199">
        <v>1348</v>
      </c>
      <c r="N199">
        <v>1009</v>
      </c>
      <c r="O199" t="s">
        <v>473</v>
      </c>
      <c r="P199" t="s">
        <v>473</v>
      </c>
      <c r="Q199">
        <v>1000</v>
      </c>
      <c r="X199">
        <v>1E-4</v>
      </c>
      <c r="Y199">
        <v>43401.02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25</v>
      </c>
      <c r="AG199">
        <v>0</v>
      </c>
      <c r="AH199">
        <v>2</v>
      </c>
      <c r="AI199">
        <v>380756660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ROW(Source!A762)</f>
        <v>762</v>
      </c>
      <c r="B200">
        <v>380756668</v>
      </c>
      <c r="C200">
        <v>380756656</v>
      </c>
      <c r="D200">
        <v>342714102</v>
      </c>
      <c r="E200">
        <v>1</v>
      </c>
      <c r="F200">
        <v>1</v>
      </c>
      <c r="G200">
        <v>1</v>
      </c>
      <c r="H200">
        <v>3</v>
      </c>
      <c r="I200" t="s">
        <v>507</v>
      </c>
      <c r="J200" t="s">
        <v>508</v>
      </c>
      <c r="K200" t="s">
        <v>509</v>
      </c>
      <c r="L200">
        <v>1296</v>
      </c>
      <c r="N200">
        <v>1002</v>
      </c>
      <c r="O200" t="s">
        <v>510</v>
      </c>
      <c r="P200" t="s">
        <v>510</v>
      </c>
      <c r="Q200">
        <v>1</v>
      </c>
      <c r="X200">
        <v>2.8E-3</v>
      </c>
      <c r="Y200">
        <v>190.71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25</v>
      </c>
      <c r="AG200">
        <v>0</v>
      </c>
      <c r="AH200">
        <v>2</v>
      </c>
      <c r="AI200">
        <v>380756661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ROW(Source!A762)</f>
        <v>762</v>
      </c>
      <c r="B201">
        <v>380756669</v>
      </c>
      <c r="C201">
        <v>380756656</v>
      </c>
      <c r="D201">
        <v>342714103</v>
      </c>
      <c r="E201">
        <v>1</v>
      </c>
      <c r="F201">
        <v>1</v>
      </c>
      <c r="G201">
        <v>1</v>
      </c>
      <c r="H201">
        <v>3</v>
      </c>
      <c r="I201" t="s">
        <v>511</v>
      </c>
      <c r="J201" t="s">
        <v>512</v>
      </c>
      <c r="K201" t="s">
        <v>513</v>
      </c>
      <c r="L201">
        <v>1296</v>
      </c>
      <c r="N201">
        <v>1002</v>
      </c>
      <c r="O201" t="s">
        <v>510</v>
      </c>
      <c r="P201" t="s">
        <v>510</v>
      </c>
      <c r="Q201">
        <v>1</v>
      </c>
      <c r="X201">
        <v>7.4999999999999997E-2</v>
      </c>
      <c r="Y201">
        <v>144.72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25</v>
      </c>
      <c r="AG201">
        <v>0</v>
      </c>
      <c r="AH201">
        <v>2</v>
      </c>
      <c r="AI201">
        <v>380756662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ROW(Source!A762)</f>
        <v>762</v>
      </c>
      <c r="B202">
        <v>380756670</v>
      </c>
      <c r="C202">
        <v>380756656</v>
      </c>
      <c r="D202">
        <v>342644165</v>
      </c>
      <c r="E202">
        <v>113</v>
      </c>
      <c r="F202">
        <v>1</v>
      </c>
      <c r="G202">
        <v>1</v>
      </c>
      <c r="H202">
        <v>3</v>
      </c>
      <c r="I202" t="s">
        <v>514</v>
      </c>
      <c r="J202" t="s">
        <v>3</v>
      </c>
      <c r="K202" t="s">
        <v>515</v>
      </c>
      <c r="L202">
        <v>1339</v>
      </c>
      <c r="N202">
        <v>1007</v>
      </c>
      <c r="O202" t="s">
        <v>178</v>
      </c>
      <c r="P202" t="s">
        <v>178</v>
      </c>
      <c r="Q202">
        <v>1</v>
      </c>
      <c r="X202">
        <v>0.22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25</v>
      </c>
      <c r="AG202">
        <v>0</v>
      </c>
      <c r="AH202">
        <v>2</v>
      </c>
      <c r="AI202">
        <v>380756663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ROW(Source!A763)</f>
        <v>763</v>
      </c>
      <c r="B203">
        <v>380756679</v>
      </c>
      <c r="C203">
        <v>380756671</v>
      </c>
      <c r="D203">
        <v>342640356</v>
      </c>
      <c r="E203">
        <v>113</v>
      </c>
      <c r="F203">
        <v>1</v>
      </c>
      <c r="G203">
        <v>1</v>
      </c>
      <c r="H203">
        <v>1</v>
      </c>
      <c r="I203" t="s">
        <v>496</v>
      </c>
      <c r="J203" t="s">
        <v>3</v>
      </c>
      <c r="K203" t="s">
        <v>497</v>
      </c>
      <c r="L203">
        <v>1369</v>
      </c>
      <c r="N203">
        <v>1013</v>
      </c>
      <c r="O203" t="s">
        <v>498</v>
      </c>
      <c r="P203" t="s">
        <v>498</v>
      </c>
      <c r="Q203">
        <v>1</v>
      </c>
      <c r="X203">
        <v>0.62</v>
      </c>
      <c r="Y203">
        <v>0</v>
      </c>
      <c r="Z203">
        <v>0</v>
      </c>
      <c r="AA203">
        <v>0</v>
      </c>
      <c r="AB203">
        <v>441.78</v>
      </c>
      <c r="AC203">
        <v>0</v>
      </c>
      <c r="AD203">
        <v>1</v>
      </c>
      <c r="AE203">
        <v>1</v>
      </c>
      <c r="AF203" t="s">
        <v>3</v>
      </c>
      <c r="AG203">
        <v>0.62</v>
      </c>
      <c r="AH203">
        <v>2</v>
      </c>
      <c r="AI203">
        <v>380756672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ROW(Source!A763)</f>
        <v>763</v>
      </c>
      <c r="B204">
        <v>380756680</v>
      </c>
      <c r="C204">
        <v>380756671</v>
      </c>
      <c r="D204">
        <v>342640360</v>
      </c>
      <c r="E204">
        <v>113</v>
      </c>
      <c r="F204">
        <v>1</v>
      </c>
      <c r="G204">
        <v>1</v>
      </c>
      <c r="H204">
        <v>1</v>
      </c>
      <c r="I204" t="s">
        <v>499</v>
      </c>
      <c r="J204" t="s">
        <v>3</v>
      </c>
      <c r="K204" t="s">
        <v>500</v>
      </c>
      <c r="L204">
        <v>1369</v>
      </c>
      <c r="N204">
        <v>1013</v>
      </c>
      <c r="O204" t="s">
        <v>498</v>
      </c>
      <c r="P204" t="s">
        <v>498</v>
      </c>
      <c r="Q204">
        <v>1</v>
      </c>
      <c r="X204">
        <v>0.62</v>
      </c>
      <c r="Y204">
        <v>0</v>
      </c>
      <c r="Z204">
        <v>0</v>
      </c>
      <c r="AA204">
        <v>0</v>
      </c>
      <c r="AB204">
        <v>571.71</v>
      </c>
      <c r="AC204">
        <v>0</v>
      </c>
      <c r="AD204">
        <v>1</v>
      </c>
      <c r="AE204">
        <v>1</v>
      </c>
      <c r="AF204" t="s">
        <v>3</v>
      </c>
      <c r="AG204">
        <v>0.62</v>
      </c>
      <c r="AH204">
        <v>2</v>
      </c>
      <c r="AI204">
        <v>380756673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ROW(Source!A763)</f>
        <v>763</v>
      </c>
      <c r="B205">
        <v>380756681</v>
      </c>
      <c r="C205">
        <v>380756671</v>
      </c>
      <c r="D205">
        <v>342765521</v>
      </c>
      <c r="E205">
        <v>1</v>
      </c>
      <c r="F205">
        <v>1</v>
      </c>
      <c r="G205">
        <v>1</v>
      </c>
      <c r="H205">
        <v>2</v>
      </c>
      <c r="I205" t="s">
        <v>501</v>
      </c>
      <c r="J205" t="s">
        <v>502</v>
      </c>
      <c r="K205" t="s">
        <v>503</v>
      </c>
      <c r="L205">
        <v>1368</v>
      </c>
      <c r="N205">
        <v>1011</v>
      </c>
      <c r="O205" t="s">
        <v>486</v>
      </c>
      <c r="P205" t="s">
        <v>486</v>
      </c>
      <c r="Q205">
        <v>1</v>
      </c>
      <c r="X205">
        <v>0.35</v>
      </c>
      <c r="Y205">
        <v>0</v>
      </c>
      <c r="Z205">
        <v>152.88999999999999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299</v>
      </c>
      <c r="AG205">
        <v>0.24989999999999998</v>
      </c>
      <c r="AH205">
        <v>2</v>
      </c>
      <c r="AI205">
        <v>380756674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ROW(Source!A763)</f>
        <v>763</v>
      </c>
      <c r="B206">
        <v>380756682</v>
      </c>
      <c r="C206">
        <v>380756671</v>
      </c>
      <c r="D206">
        <v>342713940</v>
      </c>
      <c r="E206">
        <v>1</v>
      </c>
      <c r="F206">
        <v>1</v>
      </c>
      <c r="G206">
        <v>1</v>
      </c>
      <c r="H206">
        <v>3</v>
      </c>
      <c r="I206" t="s">
        <v>504</v>
      </c>
      <c r="J206" t="s">
        <v>505</v>
      </c>
      <c r="K206" t="s">
        <v>506</v>
      </c>
      <c r="L206">
        <v>1348</v>
      </c>
      <c r="N206">
        <v>1009</v>
      </c>
      <c r="O206" t="s">
        <v>473</v>
      </c>
      <c r="P206" t="s">
        <v>473</v>
      </c>
      <c r="Q206">
        <v>1000</v>
      </c>
      <c r="X206">
        <v>1E-4</v>
      </c>
      <c r="Y206">
        <v>43401.02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25</v>
      </c>
      <c r="AG206">
        <v>0</v>
      </c>
      <c r="AH206">
        <v>2</v>
      </c>
      <c r="AI206">
        <v>380756675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ROW(Source!A763)</f>
        <v>763</v>
      </c>
      <c r="B207">
        <v>380756683</v>
      </c>
      <c r="C207">
        <v>380756671</v>
      </c>
      <c r="D207">
        <v>342714102</v>
      </c>
      <c r="E207">
        <v>1</v>
      </c>
      <c r="F207">
        <v>1</v>
      </c>
      <c r="G207">
        <v>1</v>
      </c>
      <c r="H207">
        <v>3</v>
      </c>
      <c r="I207" t="s">
        <v>507</v>
      </c>
      <c r="J207" t="s">
        <v>508</v>
      </c>
      <c r="K207" t="s">
        <v>509</v>
      </c>
      <c r="L207">
        <v>1296</v>
      </c>
      <c r="N207">
        <v>1002</v>
      </c>
      <c r="O207" t="s">
        <v>510</v>
      </c>
      <c r="P207" t="s">
        <v>510</v>
      </c>
      <c r="Q207">
        <v>1</v>
      </c>
      <c r="X207">
        <v>3.7000000000000002E-3</v>
      </c>
      <c r="Y207">
        <v>190.71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25</v>
      </c>
      <c r="AG207">
        <v>0</v>
      </c>
      <c r="AH207">
        <v>2</v>
      </c>
      <c r="AI207">
        <v>380756676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ROW(Source!A763)</f>
        <v>763</v>
      </c>
      <c r="B208">
        <v>380756684</v>
      </c>
      <c r="C208">
        <v>380756671</v>
      </c>
      <c r="D208">
        <v>342714103</v>
      </c>
      <c r="E208">
        <v>1</v>
      </c>
      <c r="F208">
        <v>1</v>
      </c>
      <c r="G208">
        <v>1</v>
      </c>
      <c r="H208">
        <v>3</v>
      </c>
      <c r="I208" t="s">
        <v>511</v>
      </c>
      <c r="J208" t="s">
        <v>512</v>
      </c>
      <c r="K208" t="s">
        <v>513</v>
      </c>
      <c r="L208">
        <v>1296</v>
      </c>
      <c r="N208">
        <v>1002</v>
      </c>
      <c r="O208" t="s">
        <v>510</v>
      </c>
      <c r="P208" t="s">
        <v>510</v>
      </c>
      <c r="Q208">
        <v>1</v>
      </c>
      <c r="X208">
        <v>9.8000000000000004E-2</v>
      </c>
      <c r="Y208">
        <v>144.72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25</v>
      </c>
      <c r="AG208">
        <v>0</v>
      </c>
      <c r="AH208">
        <v>2</v>
      </c>
      <c r="AI208">
        <v>380756677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ROW(Source!A763)</f>
        <v>763</v>
      </c>
      <c r="B209">
        <v>380756685</v>
      </c>
      <c r="C209">
        <v>380756671</v>
      </c>
      <c r="D209">
        <v>342644165</v>
      </c>
      <c r="E209">
        <v>113</v>
      </c>
      <c r="F209">
        <v>1</v>
      </c>
      <c r="G209">
        <v>1</v>
      </c>
      <c r="H209">
        <v>3</v>
      </c>
      <c r="I209" t="s">
        <v>514</v>
      </c>
      <c r="J209" t="s">
        <v>3</v>
      </c>
      <c r="K209" t="s">
        <v>515</v>
      </c>
      <c r="L209">
        <v>1339</v>
      </c>
      <c r="N209">
        <v>1007</v>
      </c>
      <c r="O209" t="s">
        <v>178</v>
      </c>
      <c r="P209" t="s">
        <v>178</v>
      </c>
      <c r="Q209">
        <v>1</v>
      </c>
      <c r="X209">
        <v>0.5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25</v>
      </c>
      <c r="AG209">
        <v>0</v>
      </c>
      <c r="AH209">
        <v>2</v>
      </c>
      <c r="AI209">
        <v>380756678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ROW(Source!A799)</f>
        <v>799</v>
      </c>
      <c r="B210">
        <v>380756688</v>
      </c>
      <c r="C210">
        <v>380756686</v>
      </c>
      <c r="D210">
        <v>342640193</v>
      </c>
      <c r="E210">
        <v>113</v>
      </c>
      <c r="F210">
        <v>1</v>
      </c>
      <c r="G210">
        <v>1</v>
      </c>
      <c r="H210">
        <v>1</v>
      </c>
      <c r="I210" t="s">
        <v>516</v>
      </c>
      <c r="J210" t="s">
        <v>3</v>
      </c>
      <c r="K210" t="s">
        <v>517</v>
      </c>
      <c r="L210">
        <v>1191</v>
      </c>
      <c r="N210">
        <v>1013</v>
      </c>
      <c r="O210" t="s">
        <v>469</v>
      </c>
      <c r="P210" t="s">
        <v>469</v>
      </c>
      <c r="Q210">
        <v>1</v>
      </c>
      <c r="X210">
        <v>0.53</v>
      </c>
      <c r="Y210">
        <v>0</v>
      </c>
      <c r="Z210">
        <v>0</v>
      </c>
      <c r="AA210">
        <v>0</v>
      </c>
      <c r="AB210">
        <v>438.06</v>
      </c>
      <c r="AC210">
        <v>0</v>
      </c>
      <c r="AD210">
        <v>1</v>
      </c>
      <c r="AE210">
        <v>1</v>
      </c>
      <c r="AF210" t="s">
        <v>3</v>
      </c>
      <c r="AG210">
        <v>0.53</v>
      </c>
      <c r="AH210">
        <v>2</v>
      </c>
      <c r="AI210">
        <v>380756687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ROW(Source!A800)</f>
        <v>800</v>
      </c>
      <c r="B211">
        <v>380756691</v>
      </c>
      <c r="C211">
        <v>380756689</v>
      </c>
      <c r="D211">
        <v>342640193</v>
      </c>
      <c r="E211">
        <v>113</v>
      </c>
      <c r="F211">
        <v>1</v>
      </c>
      <c r="G211">
        <v>1</v>
      </c>
      <c r="H211">
        <v>1</v>
      </c>
      <c r="I211" t="s">
        <v>516</v>
      </c>
      <c r="J211" t="s">
        <v>3</v>
      </c>
      <c r="K211" t="s">
        <v>517</v>
      </c>
      <c r="L211">
        <v>1191</v>
      </c>
      <c r="N211">
        <v>1013</v>
      </c>
      <c r="O211" t="s">
        <v>469</v>
      </c>
      <c r="P211" t="s">
        <v>469</v>
      </c>
      <c r="Q211">
        <v>1</v>
      </c>
      <c r="X211">
        <v>0.98</v>
      </c>
      <c r="Y211">
        <v>0</v>
      </c>
      <c r="Z211">
        <v>0</v>
      </c>
      <c r="AA211">
        <v>0</v>
      </c>
      <c r="AB211">
        <v>438.06</v>
      </c>
      <c r="AC211">
        <v>0</v>
      </c>
      <c r="AD211">
        <v>1</v>
      </c>
      <c r="AE211">
        <v>1</v>
      </c>
      <c r="AF211" t="s">
        <v>3</v>
      </c>
      <c r="AG211">
        <v>0.98</v>
      </c>
      <c r="AH211">
        <v>2</v>
      </c>
      <c r="AI211">
        <v>380756690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ROW(Source!A836)</f>
        <v>836</v>
      </c>
      <c r="B212">
        <v>380756696</v>
      </c>
      <c r="C212">
        <v>380756692</v>
      </c>
      <c r="D212">
        <v>342640393</v>
      </c>
      <c r="E212">
        <v>113</v>
      </c>
      <c r="F212">
        <v>1</v>
      </c>
      <c r="G212">
        <v>1</v>
      </c>
      <c r="H212">
        <v>1</v>
      </c>
      <c r="I212" t="s">
        <v>481</v>
      </c>
      <c r="J212" t="s">
        <v>3</v>
      </c>
      <c r="K212" t="s">
        <v>482</v>
      </c>
      <c r="L212">
        <v>1191</v>
      </c>
      <c r="N212">
        <v>1013</v>
      </c>
      <c r="O212" t="s">
        <v>469</v>
      </c>
      <c r="P212" t="s">
        <v>469</v>
      </c>
      <c r="Q212">
        <v>1</v>
      </c>
      <c r="X212">
        <v>6.16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6.16</v>
      </c>
      <c r="AH212">
        <v>2</v>
      </c>
      <c r="AI212">
        <v>380756693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ROW(Source!A836)</f>
        <v>836</v>
      </c>
      <c r="B213">
        <v>380756697</v>
      </c>
      <c r="C213">
        <v>380756692</v>
      </c>
      <c r="D213">
        <v>342764309</v>
      </c>
      <c r="E213">
        <v>1</v>
      </c>
      <c r="F213">
        <v>1</v>
      </c>
      <c r="G213">
        <v>1</v>
      </c>
      <c r="H213">
        <v>2</v>
      </c>
      <c r="I213" t="s">
        <v>483</v>
      </c>
      <c r="J213" t="s">
        <v>484</v>
      </c>
      <c r="K213" t="s">
        <v>485</v>
      </c>
      <c r="L213">
        <v>1368</v>
      </c>
      <c r="N213">
        <v>1011</v>
      </c>
      <c r="O213" t="s">
        <v>486</v>
      </c>
      <c r="P213" t="s">
        <v>486</v>
      </c>
      <c r="Q213">
        <v>1</v>
      </c>
      <c r="X213">
        <v>6.16</v>
      </c>
      <c r="Y213">
        <v>0</v>
      </c>
      <c r="Z213">
        <v>828.16</v>
      </c>
      <c r="AA213">
        <v>571.71</v>
      </c>
      <c r="AB213">
        <v>0</v>
      </c>
      <c r="AC213">
        <v>0</v>
      </c>
      <c r="AD213">
        <v>1</v>
      </c>
      <c r="AE213">
        <v>0</v>
      </c>
      <c r="AF213" t="s">
        <v>250</v>
      </c>
      <c r="AG213">
        <v>5.1497599999999997</v>
      </c>
      <c r="AH213">
        <v>2</v>
      </c>
      <c r="AI213">
        <v>380756694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ROW(Source!A836)</f>
        <v>836</v>
      </c>
      <c r="B214">
        <v>380756698</v>
      </c>
      <c r="C214">
        <v>380756692</v>
      </c>
      <c r="D214">
        <v>342765566</v>
      </c>
      <c r="E214">
        <v>1</v>
      </c>
      <c r="F214">
        <v>1</v>
      </c>
      <c r="G214">
        <v>1</v>
      </c>
      <c r="H214">
        <v>2</v>
      </c>
      <c r="I214" t="s">
        <v>518</v>
      </c>
      <c r="J214" t="s">
        <v>519</v>
      </c>
      <c r="K214" t="s">
        <v>520</v>
      </c>
      <c r="L214">
        <v>1368</v>
      </c>
      <c r="N214">
        <v>1011</v>
      </c>
      <c r="O214" t="s">
        <v>486</v>
      </c>
      <c r="P214" t="s">
        <v>486</v>
      </c>
      <c r="Q214">
        <v>1</v>
      </c>
      <c r="X214">
        <v>6.16</v>
      </c>
      <c r="Y214">
        <v>0</v>
      </c>
      <c r="Z214">
        <v>17.34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250</v>
      </c>
      <c r="AG214">
        <v>5.1497599999999997</v>
      </c>
      <c r="AH214">
        <v>2</v>
      </c>
      <c r="AI214">
        <v>380756695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ROW(Source!A872)</f>
        <v>872</v>
      </c>
      <c r="B215">
        <v>380756701</v>
      </c>
      <c r="C215">
        <v>380756699</v>
      </c>
      <c r="D215">
        <v>342640157</v>
      </c>
      <c r="E215">
        <v>113</v>
      </c>
      <c r="F215">
        <v>1</v>
      </c>
      <c r="G215">
        <v>1</v>
      </c>
      <c r="H215">
        <v>1</v>
      </c>
      <c r="I215" t="s">
        <v>479</v>
      </c>
      <c r="J215" t="s">
        <v>3</v>
      </c>
      <c r="K215" t="s">
        <v>480</v>
      </c>
      <c r="L215">
        <v>1191</v>
      </c>
      <c r="N215">
        <v>1013</v>
      </c>
      <c r="O215" t="s">
        <v>469</v>
      </c>
      <c r="P215" t="s">
        <v>469</v>
      </c>
      <c r="Q215">
        <v>1</v>
      </c>
      <c r="X215">
        <v>17.27</v>
      </c>
      <c r="Y215">
        <v>0</v>
      </c>
      <c r="Z215">
        <v>0</v>
      </c>
      <c r="AA215">
        <v>0</v>
      </c>
      <c r="AB215">
        <v>404.65</v>
      </c>
      <c r="AC215">
        <v>0</v>
      </c>
      <c r="AD215">
        <v>1</v>
      </c>
      <c r="AE215">
        <v>1</v>
      </c>
      <c r="AF215" t="s">
        <v>3</v>
      </c>
      <c r="AG215">
        <v>17.27</v>
      </c>
      <c r="AH215">
        <v>2</v>
      </c>
      <c r="AI215">
        <v>380756700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ROW(Source!A873)</f>
        <v>873</v>
      </c>
      <c r="B216">
        <v>380756709</v>
      </c>
      <c r="C216">
        <v>380756702</v>
      </c>
      <c r="D216">
        <v>342640352</v>
      </c>
      <c r="E216">
        <v>113</v>
      </c>
      <c r="F216">
        <v>1</v>
      </c>
      <c r="G216">
        <v>1</v>
      </c>
      <c r="H216">
        <v>1</v>
      </c>
      <c r="I216" t="s">
        <v>521</v>
      </c>
      <c r="J216" t="s">
        <v>3</v>
      </c>
      <c r="K216" t="s">
        <v>522</v>
      </c>
      <c r="L216">
        <v>1369</v>
      </c>
      <c r="N216">
        <v>1013</v>
      </c>
      <c r="O216" t="s">
        <v>498</v>
      </c>
      <c r="P216" t="s">
        <v>498</v>
      </c>
      <c r="Q216">
        <v>1</v>
      </c>
      <c r="X216">
        <v>5</v>
      </c>
      <c r="Y216">
        <v>0</v>
      </c>
      <c r="Z216">
        <v>0</v>
      </c>
      <c r="AA216">
        <v>0</v>
      </c>
      <c r="AB216">
        <v>404.65</v>
      </c>
      <c r="AC216">
        <v>0</v>
      </c>
      <c r="AD216">
        <v>1</v>
      </c>
      <c r="AE216">
        <v>1</v>
      </c>
      <c r="AF216" t="s">
        <v>3</v>
      </c>
      <c r="AG216">
        <v>5</v>
      </c>
      <c r="AH216">
        <v>2</v>
      </c>
      <c r="AI216">
        <v>380756703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ROW(Source!A873)</f>
        <v>873</v>
      </c>
      <c r="B217">
        <v>380756710</v>
      </c>
      <c r="C217">
        <v>380756702</v>
      </c>
      <c r="D217">
        <v>342640356</v>
      </c>
      <c r="E217">
        <v>113</v>
      </c>
      <c r="F217">
        <v>1</v>
      </c>
      <c r="G217">
        <v>1</v>
      </c>
      <c r="H217">
        <v>1</v>
      </c>
      <c r="I217" t="s">
        <v>496</v>
      </c>
      <c r="J217" t="s">
        <v>3</v>
      </c>
      <c r="K217" t="s">
        <v>497</v>
      </c>
      <c r="L217">
        <v>1369</v>
      </c>
      <c r="N217">
        <v>1013</v>
      </c>
      <c r="O217" t="s">
        <v>498</v>
      </c>
      <c r="P217" t="s">
        <v>498</v>
      </c>
      <c r="Q217">
        <v>1</v>
      </c>
      <c r="X217">
        <v>0.67</v>
      </c>
      <c r="Y217">
        <v>0</v>
      </c>
      <c r="Z217">
        <v>0</v>
      </c>
      <c r="AA217">
        <v>0</v>
      </c>
      <c r="AB217">
        <v>441.78</v>
      </c>
      <c r="AC217">
        <v>0</v>
      </c>
      <c r="AD217">
        <v>1</v>
      </c>
      <c r="AE217">
        <v>1</v>
      </c>
      <c r="AF217" t="s">
        <v>3</v>
      </c>
      <c r="AG217">
        <v>0.67</v>
      </c>
      <c r="AH217">
        <v>2</v>
      </c>
      <c r="AI217">
        <v>380756704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ROW(Source!A873)</f>
        <v>873</v>
      </c>
      <c r="B218">
        <v>380756711</v>
      </c>
      <c r="C218">
        <v>380756702</v>
      </c>
      <c r="D218">
        <v>342640393</v>
      </c>
      <c r="E218">
        <v>113</v>
      </c>
      <c r="F218">
        <v>1</v>
      </c>
      <c r="G218">
        <v>1</v>
      </c>
      <c r="H218">
        <v>1</v>
      </c>
      <c r="I218" t="s">
        <v>481</v>
      </c>
      <c r="J218" t="s">
        <v>3</v>
      </c>
      <c r="K218" t="s">
        <v>482</v>
      </c>
      <c r="L218">
        <v>1191</v>
      </c>
      <c r="N218">
        <v>1013</v>
      </c>
      <c r="O218" t="s">
        <v>469</v>
      </c>
      <c r="P218" t="s">
        <v>469</v>
      </c>
      <c r="Q218">
        <v>1</v>
      </c>
      <c r="X218">
        <v>1.3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3</v>
      </c>
      <c r="AG218">
        <v>1.3</v>
      </c>
      <c r="AH218">
        <v>2</v>
      </c>
      <c r="AI218">
        <v>380756705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ROW(Source!A873)</f>
        <v>873</v>
      </c>
      <c r="B219">
        <v>380756712</v>
      </c>
      <c r="C219">
        <v>380756702</v>
      </c>
      <c r="D219">
        <v>342765593</v>
      </c>
      <c r="E219">
        <v>1</v>
      </c>
      <c r="F219">
        <v>1</v>
      </c>
      <c r="G219">
        <v>1</v>
      </c>
      <c r="H219">
        <v>2</v>
      </c>
      <c r="I219" t="s">
        <v>523</v>
      </c>
      <c r="J219" t="s">
        <v>524</v>
      </c>
      <c r="K219" t="s">
        <v>525</v>
      </c>
      <c r="L219">
        <v>1368</v>
      </c>
      <c r="N219">
        <v>1011</v>
      </c>
      <c r="O219" t="s">
        <v>486</v>
      </c>
      <c r="P219" t="s">
        <v>486</v>
      </c>
      <c r="Q219">
        <v>1</v>
      </c>
      <c r="X219">
        <v>1.3</v>
      </c>
      <c r="Y219">
        <v>0</v>
      </c>
      <c r="Z219">
        <v>1043.1400000000001</v>
      </c>
      <c r="AA219">
        <v>497.46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1.3</v>
      </c>
      <c r="AH219">
        <v>2</v>
      </c>
      <c r="AI219">
        <v>380756706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ROW(Source!A873)</f>
        <v>873</v>
      </c>
      <c r="B220">
        <v>380756713</v>
      </c>
      <c r="C220">
        <v>380756702</v>
      </c>
      <c r="D220">
        <v>342715725</v>
      </c>
      <c r="E220">
        <v>1</v>
      </c>
      <c r="F220">
        <v>1</v>
      </c>
      <c r="G220">
        <v>1</v>
      </c>
      <c r="H220">
        <v>3</v>
      </c>
      <c r="I220" t="s">
        <v>527</v>
      </c>
      <c r="J220" t="s">
        <v>528</v>
      </c>
      <c r="K220" t="s">
        <v>529</v>
      </c>
      <c r="L220">
        <v>1339</v>
      </c>
      <c r="N220">
        <v>1007</v>
      </c>
      <c r="O220" t="s">
        <v>178</v>
      </c>
      <c r="P220" t="s">
        <v>178</v>
      </c>
      <c r="Q220">
        <v>1</v>
      </c>
      <c r="X220">
        <v>10</v>
      </c>
      <c r="Y220">
        <v>35.71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25</v>
      </c>
      <c r="AG220">
        <v>0</v>
      </c>
      <c r="AH220">
        <v>2</v>
      </c>
      <c r="AI220">
        <v>380756707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ROW(Source!A873)</f>
        <v>873</v>
      </c>
      <c r="B221">
        <v>380756714</v>
      </c>
      <c r="C221">
        <v>380756702</v>
      </c>
      <c r="D221">
        <v>342644184</v>
      </c>
      <c r="E221">
        <v>113</v>
      </c>
      <c r="F221">
        <v>1</v>
      </c>
      <c r="G221">
        <v>1</v>
      </c>
      <c r="H221">
        <v>3</v>
      </c>
      <c r="I221" t="s">
        <v>530</v>
      </c>
      <c r="J221" t="s">
        <v>3</v>
      </c>
      <c r="K221" t="s">
        <v>531</v>
      </c>
      <c r="L221">
        <v>1346</v>
      </c>
      <c r="N221">
        <v>1009</v>
      </c>
      <c r="O221" t="s">
        <v>532</v>
      </c>
      <c r="P221" t="s">
        <v>532</v>
      </c>
      <c r="Q221">
        <v>1</v>
      </c>
      <c r="X221">
        <v>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25</v>
      </c>
      <c r="AG221">
        <v>0</v>
      </c>
      <c r="AH221">
        <v>2</v>
      </c>
      <c r="AI221">
        <v>380756708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+№14 Альбом на расчистку просек от ДКР 2026 МО ФСНБ-2022_(новая версия)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2025-09-19T07:30:40Z</dcterms:created>
  <dcterms:modified xsi:type="dcterms:W3CDTF">2025-09-19T11:31:22Z</dcterms:modified>
</cp:coreProperties>
</file>